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EC4950C8-9A88-4CE6-83B1-58016B5C3294}" xr6:coauthVersionLast="47" xr6:coauthVersionMax="47" xr10:uidLastSave="{00000000-0000-0000-0000-000000000000}"/>
  <bookViews>
    <workbookView xWindow="375" yWindow="2295" windowWidth="24720" windowHeight="13260" activeTab="1" xr2:uid="{EFEB3102-471C-47C5-B48A-C5D5BD1AAE52}"/>
  </bookViews>
  <sheets>
    <sheet name="CLASSE code" sheetId="1" r:id="rId1"/>
    <sheet name="Power Query" sheetId="2" r:id="rId2"/>
  </sheets>
  <definedNames>
    <definedName name="_xlnm._FilterDatabase" localSheetId="0" hidden="1">'CLASSE code'!$B$10:$T$2722</definedName>
    <definedName name="DonnéesExternes_1" localSheetId="1" hidden="1">'Power Query'!$B$4:$J$1688</definedName>
    <definedName name="_xlnm.Print_Titles" localSheetId="0">'CLASSE code'!$10:$10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1" i="1" l="1"/>
  <c r="AQ37" i="1"/>
  <c r="AO37" i="1"/>
  <c r="AF2722" i="1"/>
  <c r="AD2722" i="1"/>
  <c r="AF2721" i="1"/>
  <c r="AD2721" i="1"/>
  <c r="AF2720" i="1"/>
  <c r="AD2720" i="1"/>
  <c r="AF2719" i="1"/>
  <c r="AD2719" i="1"/>
  <c r="AF2718" i="1"/>
  <c r="AD2718" i="1"/>
  <c r="AF2717" i="1"/>
  <c r="AD2717" i="1"/>
  <c r="AF2716" i="1"/>
  <c r="AD2716" i="1"/>
  <c r="AF2715" i="1"/>
  <c r="AD2715" i="1"/>
  <c r="AF2714" i="1"/>
  <c r="AD2714" i="1"/>
  <c r="AF2713" i="1"/>
  <c r="AD2713" i="1"/>
  <c r="AF2712" i="1"/>
  <c r="AD2712" i="1"/>
  <c r="AF2711" i="1"/>
  <c r="AD2711" i="1"/>
  <c r="AF2710" i="1"/>
  <c r="AD2710" i="1"/>
  <c r="AF2709" i="1"/>
  <c r="AD2709" i="1"/>
  <c r="AF2708" i="1"/>
  <c r="AD2708" i="1"/>
  <c r="AF2707" i="1"/>
  <c r="AD2707" i="1"/>
  <c r="AF2706" i="1"/>
  <c r="AD2706" i="1"/>
  <c r="AF2705" i="1"/>
  <c r="AD2705" i="1"/>
  <c r="AF2704" i="1"/>
  <c r="AD2704" i="1"/>
  <c r="AF2703" i="1"/>
  <c r="AD2703" i="1"/>
  <c r="AF2702" i="1"/>
  <c r="AD2702" i="1"/>
  <c r="AF2701" i="1"/>
  <c r="AD2701" i="1"/>
  <c r="AF2700" i="1"/>
  <c r="AD2700" i="1"/>
  <c r="AF2699" i="1"/>
  <c r="AD2699" i="1"/>
  <c r="AF2698" i="1"/>
  <c r="AD2698" i="1"/>
  <c r="AF2697" i="1"/>
  <c r="AD2697" i="1"/>
  <c r="AF2696" i="1"/>
  <c r="AD2696" i="1"/>
  <c r="AF2695" i="1"/>
  <c r="AD2695" i="1"/>
  <c r="AF2694" i="1"/>
  <c r="AD2694" i="1"/>
  <c r="AF2693" i="1"/>
  <c r="AD2693" i="1"/>
  <c r="AF2692" i="1"/>
  <c r="AD2692" i="1"/>
  <c r="AF2691" i="1"/>
  <c r="AD2691" i="1"/>
  <c r="AF2690" i="1"/>
  <c r="AD2690" i="1"/>
  <c r="AF2689" i="1"/>
  <c r="AD2689" i="1"/>
  <c r="AF2688" i="1"/>
  <c r="AD2688" i="1"/>
  <c r="AF2687" i="1"/>
  <c r="AD2687" i="1"/>
  <c r="AF2686" i="1"/>
  <c r="AD2686" i="1"/>
  <c r="AF2685" i="1"/>
  <c r="AD2685" i="1"/>
  <c r="AF2684" i="1"/>
  <c r="AD2684" i="1"/>
  <c r="AF2683" i="1"/>
  <c r="AD2683" i="1"/>
  <c r="AF2682" i="1"/>
  <c r="AD2682" i="1"/>
  <c r="AF2681" i="1"/>
  <c r="AD2681" i="1"/>
  <c r="AF2680" i="1"/>
  <c r="AD2680" i="1"/>
  <c r="AF2679" i="1"/>
  <c r="AD2679" i="1"/>
  <c r="AF2678" i="1"/>
  <c r="AD2678" i="1"/>
  <c r="AF2677" i="1"/>
  <c r="AD2677" i="1"/>
  <c r="AF2676" i="1"/>
  <c r="AD2676" i="1"/>
  <c r="AF2675" i="1"/>
  <c r="AD2675" i="1"/>
  <c r="AF2674" i="1"/>
  <c r="AD2674" i="1"/>
  <c r="AF2673" i="1"/>
  <c r="AD2673" i="1"/>
  <c r="AF2672" i="1"/>
  <c r="AD2672" i="1"/>
  <c r="AF2671" i="1"/>
  <c r="AD2671" i="1"/>
  <c r="AF2670" i="1"/>
  <c r="AD2670" i="1"/>
  <c r="AF2669" i="1"/>
  <c r="AD2669" i="1"/>
  <c r="AF2668" i="1"/>
  <c r="AD2668" i="1"/>
  <c r="AF2667" i="1"/>
  <c r="AD2667" i="1"/>
  <c r="AF2666" i="1"/>
  <c r="AD2666" i="1"/>
  <c r="AF2665" i="1"/>
  <c r="AD2665" i="1"/>
  <c r="AF2664" i="1"/>
  <c r="AD2664" i="1"/>
  <c r="AF2663" i="1"/>
  <c r="AD2663" i="1"/>
  <c r="AF2662" i="1"/>
  <c r="AD2662" i="1"/>
  <c r="AF2661" i="1"/>
  <c r="AD2661" i="1"/>
  <c r="AF2660" i="1"/>
  <c r="AD2660" i="1"/>
  <c r="AF2659" i="1"/>
  <c r="AD2659" i="1"/>
  <c r="AF2658" i="1"/>
  <c r="AD2658" i="1"/>
  <c r="AF2657" i="1"/>
  <c r="AD2657" i="1"/>
  <c r="AF2656" i="1"/>
  <c r="AD2656" i="1"/>
  <c r="AF2655" i="1"/>
  <c r="AD2655" i="1"/>
  <c r="AF2654" i="1"/>
  <c r="AD2654" i="1"/>
  <c r="AF2653" i="1"/>
  <c r="AD2653" i="1"/>
  <c r="AF2652" i="1"/>
  <c r="AD2652" i="1"/>
  <c r="AF2651" i="1"/>
  <c r="AD2651" i="1"/>
  <c r="AF2650" i="1"/>
  <c r="AD2650" i="1"/>
  <c r="AF2649" i="1"/>
  <c r="AD2649" i="1"/>
  <c r="AF2648" i="1"/>
  <c r="AD2648" i="1"/>
  <c r="AF2647" i="1"/>
  <c r="AD2647" i="1"/>
  <c r="AF2645" i="1"/>
  <c r="AD2645" i="1"/>
  <c r="AF2644" i="1"/>
  <c r="AD2644" i="1"/>
  <c r="AF2643" i="1"/>
  <c r="AD2643" i="1"/>
  <c r="AF2642" i="1"/>
  <c r="AD2642" i="1"/>
  <c r="AF2641" i="1"/>
  <c r="AD2641" i="1"/>
  <c r="AF2640" i="1"/>
  <c r="AD2640" i="1"/>
  <c r="AF2639" i="1"/>
  <c r="AD2639" i="1"/>
  <c r="AF2638" i="1"/>
  <c r="AD2638" i="1"/>
  <c r="AF2637" i="1"/>
  <c r="AD2637" i="1"/>
  <c r="AF2636" i="1"/>
  <c r="AD2636" i="1"/>
  <c r="AF2635" i="1"/>
  <c r="AD2635" i="1"/>
  <c r="AF2634" i="1"/>
  <c r="AD2634" i="1"/>
  <c r="AF2633" i="1"/>
  <c r="AD2633" i="1"/>
  <c r="AF2632" i="1"/>
  <c r="AD2632" i="1"/>
  <c r="AF2631" i="1"/>
  <c r="AD2631" i="1"/>
  <c r="AF2630" i="1"/>
  <c r="AD2630" i="1"/>
  <c r="AF2629" i="1"/>
  <c r="AD2629" i="1"/>
  <c r="AF2628" i="1"/>
  <c r="AD2628" i="1"/>
  <c r="AF2627" i="1"/>
  <c r="AD2627" i="1"/>
  <c r="AF2626" i="1"/>
  <c r="AD2626" i="1"/>
  <c r="AF2625" i="1"/>
  <c r="AD2625" i="1"/>
  <c r="AF2624" i="1"/>
  <c r="AD2624" i="1"/>
  <c r="AF2623" i="1"/>
  <c r="AD2623" i="1"/>
  <c r="AF2622" i="1"/>
  <c r="AD2622" i="1"/>
  <c r="AF2621" i="1"/>
  <c r="AD2621" i="1"/>
  <c r="AF2620" i="1"/>
  <c r="AD2620" i="1"/>
  <c r="AF2619" i="1"/>
  <c r="AD2619" i="1"/>
  <c r="AF2618" i="1"/>
  <c r="AD2618" i="1"/>
  <c r="AF2617" i="1"/>
  <c r="AD2617" i="1"/>
  <c r="AF2616" i="1"/>
  <c r="AD2616" i="1"/>
  <c r="AF2615" i="1"/>
  <c r="AD2615" i="1"/>
  <c r="AF2614" i="1"/>
  <c r="AD2614" i="1"/>
  <c r="AF2613" i="1"/>
  <c r="AD2613" i="1"/>
  <c r="AF2612" i="1"/>
  <c r="AD2612" i="1"/>
  <c r="AF2611" i="1"/>
  <c r="AD2611" i="1"/>
  <c r="AF2610" i="1"/>
  <c r="AD2610" i="1"/>
  <c r="AF2609" i="1"/>
  <c r="AD2609" i="1"/>
  <c r="AF2608" i="1"/>
  <c r="AD2608" i="1"/>
  <c r="AF2607" i="1"/>
  <c r="AD2607" i="1"/>
  <c r="AF2606" i="1"/>
  <c r="AD2606" i="1"/>
  <c r="AF2605" i="1"/>
  <c r="AD2605" i="1"/>
  <c r="AF2604" i="1"/>
  <c r="AD2604" i="1"/>
  <c r="AF2603" i="1"/>
  <c r="AD2603" i="1"/>
  <c r="AF2602" i="1"/>
  <c r="AD2602" i="1"/>
  <c r="AF2601" i="1"/>
  <c r="AD2601" i="1"/>
  <c r="AF2600" i="1"/>
  <c r="AD2600" i="1"/>
  <c r="AF2599" i="1"/>
  <c r="AD2599" i="1"/>
  <c r="AF2598" i="1"/>
  <c r="AD2598" i="1"/>
  <c r="AF2597" i="1"/>
  <c r="AD2597" i="1"/>
  <c r="AF2596" i="1"/>
  <c r="AD2596" i="1"/>
  <c r="AF2595" i="1"/>
  <c r="AD2595" i="1"/>
  <c r="AF2594" i="1"/>
  <c r="AD2594" i="1"/>
  <c r="AF2593" i="1"/>
  <c r="AD2593" i="1"/>
  <c r="AF2592" i="1"/>
  <c r="AD2592" i="1"/>
  <c r="AF2591" i="1"/>
  <c r="AD2591" i="1"/>
  <c r="AF2590" i="1"/>
  <c r="AD2590" i="1"/>
  <c r="AF2589" i="1"/>
  <c r="AD2589" i="1"/>
  <c r="AF2588" i="1"/>
  <c r="AD2588" i="1"/>
  <c r="AF2587" i="1"/>
  <c r="AD2587" i="1"/>
  <c r="AF2586" i="1"/>
  <c r="AD2586" i="1"/>
  <c r="AF2585" i="1"/>
  <c r="AD2585" i="1"/>
  <c r="AF2584" i="1"/>
  <c r="AD2584" i="1"/>
  <c r="AF2583" i="1"/>
  <c r="AD2583" i="1"/>
  <c r="AF2582" i="1"/>
  <c r="AD2582" i="1"/>
  <c r="AF2581" i="1"/>
  <c r="AD2581" i="1"/>
  <c r="AF2580" i="1"/>
  <c r="AD2580" i="1"/>
  <c r="AF2579" i="1"/>
  <c r="AD2579" i="1"/>
  <c r="AF2578" i="1"/>
  <c r="AD2578" i="1"/>
  <c r="AF2577" i="1"/>
  <c r="AD2577" i="1"/>
  <c r="AF2576" i="1"/>
  <c r="AD2576" i="1"/>
  <c r="AF2575" i="1"/>
  <c r="AD2575" i="1"/>
  <c r="AF2574" i="1"/>
  <c r="AD2574" i="1"/>
  <c r="AF2573" i="1"/>
  <c r="AD2573" i="1"/>
  <c r="AF2572" i="1"/>
  <c r="AD2572" i="1"/>
  <c r="AF2571" i="1"/>
  <c r="AD2571" i="1"/>
  <c r="AF2570" i="1"/>
  <c r="AD2570" i="1"/>
  <c r="AF2569" i="1"/>
  <c r="AD2569" i="1"/>
  <c r="AF2568" i="1"/>
  <c r="AD2568" i="1"/>
  <c r="AF2567" i="1"/>
  <c r="AD2567" i="1"/>
  <c r="AF2566" i="1"/>
  <c r="AD2566" i="1"/>
  <c r="AF2565" i="1"/>
  <c r="AD2565" i="1"/>
  <c r="AF2564" i="1"/>
  <c r="AD2564" i="1"/>
  <c r="AF2563" i="1"/>
  <c r="AD2563" i="1"/>
  <c r="AF2562" i="1"/>
  <c r="AD2562" i="1"/>
  <c r="AF2561" i="1"/>
  <c r="AD2561" i="1"/>
  <c r="AF2560" i="1"/>
  <c r="AD2560" i="1"/>
  <c r="AF2559" i="1"/>
  <c r="AD2559" i="1"/>
  <c r="AF2558" i="1"/>
  <c r="AD2558" i="1"/>
  <c r="AF2557" i="1"/>
  <c r="AD2557" i="1"/>
  <c r="AF2556" i="1"/>
  <c r="AD2556" i="1"/>
  <c r="AF2555" i="1"/>
  <c r="AD2555" i="1"/>
  <c r="AF2554" i="1"/>
  <c r="AD2554" i="1"/>
  <c r="AF2553" i="1"/>
  <c r="AD2553" i="1"/>
  <c r="AF2552" i="1"/>
  <c r="AD2552" i="1"/>
  <c r="AF2551" i="1"/>
  <c r="AD2551" i="1"/>
  <c r="AF2550" i="1"/>
  <c r="AD2550" i="1"/>
  <c r="AF2549" i="1"/>
  <c r="AD2549" i="1"/>
  <c r="AF2548" i="1"/>
  <c r="AD2548" i="1"/>
  <c r="AF2547" i="1"/>
  <c r="AD2547" i="1"/>
  <c r="AF2546" i="1"/>
  <c r="AD2546" i="1"/>
  <c r="AF2545" i="1"/>
  <c r="AD2545" i="1"/>
  <c r="AF2544" i="1"/>
  <c r="AD2544" i="1"/>
  <c r="AF2543" i="1"/>
  <c r="AD2543" i="1"/>
  <c r="AF2542" i="1"/>
  <c r="AD2542" i="1"/>
  <c r="AF2541" i="1"/>
  <c r="AD2541" i="1"/>
  <c r="AF2540" i="1"/>
  <c r="AD2540" i="1"/>
  <c r="AF2539" i="1"/>
  <c r="AD2539" i="1"/>
  <c r="AF2538" i="1"/>
  <c r="AD2538" i="1"/>
  <c r="AF2537" i="1"/>
  <c r="AD2537" i="1"/>
  <c r="AF2536" i="1"/>
  <c r="AD2536" i="1"/>
  <c r="AF2535" i="1"/>
  <c r="AD2535" i="1"/>
  <c r="AF2534" i="1"/>
  <c r="AD2534" i="1"/>
  <c r="AF2533" i="1"/>
  <c r="AD2533" i="1"/>
  <c r="AF2532" i="1"/>
  <c r="AD2532" i="1"/>
  <c r="AF2531" i="1"/>
  <c r="AD2531" i="1"/>
  <c r="AF2530" i="1"/>
  <c r="AD2530" i="1"/>
  <c r="AF2529" i="1"/>
  <c r="AD2529" i="1"/>
  <c r="AF2528" i="1"/>
  <c r="AD2528" i="1"/>
  <c r="AF2527" i="1"/>
  <c r="AD2527" i="1"/>
  <c r="AF2526" i="1"/>
  <c r="AD2526" i="1"/>
  <c r="AF2525" i="1"/>
  <c r="AD2525" i="1"/>
  <c r="AF2524" i="1"/>
  <c r="AD2524" i="1"/>
  <c r="AF2523" i="1"/>
  <c r="AD2523" i="1"/>
  <c r="AF2522" i="1"/>
  <c r="AD2522" i="1"/>
  <c r="AF2521" i="1"/>
  <c r="AD2521" i="1"/>
  <c r="AF2520" i="1"/>
  <c r="AD2520" i="1"/>
  <c r="AF2519" i="1"/>
  <c r="AD2519" i="1"/>
  <c r="AF2518" i="1"/>
  <c r="AD2518" i="1"/>
  <c r="AF2517" i="1"/>
  <c r="AD2517" i="1"/>
  <c r="AF2516" i="1"/>
  <c r="AD2516" i="1"/>
  <c r="AF2515" i="1"/>
  <c r="AD2515" i="1"/>
  <c r="AF2514" i="1"/>
  <c r="AD2514" i="1"/>
  <c r="AF2513" i="1"/>
  <c r="AD2513" i="1"/>
  <c r="AF2512" i="1"/>
  <c r="AD2512" i="1"/>
  <c r="AF2511" i="1"/>
  <c r="AD2511" i="1"/>
  <c r="AF2510" i="1"/>
  <c r="AD2510" i="1"/>
  <c r="AF2509" i="1"/>
  <c r="AD2509" i="1"/>
  <c r="AF2508" i="1"/>
  <c r="AD2508" i="1"/>
  <c r="AF2507" i="1"/>
  <c r="AD2507" i="1"/>
  <c r="AF2506" i="1"/>
  <c r="AD2506" i="1"/>
  <c r="AF2505" i="1"/>
  <c r="AD2505" i="1"/>
  <c r="AF2504" i="1"/>
  <c r="AD2504" i="1"/>
  <c r="AF2503" i="1"/>
  <c r="AD2503" i="1"/>
  <c r="AF2502" i="1"/>
  <c r="AD2502" i="1"/>
  <c r="AF2501" i="1"/>
  <c r="AD2501" i="1"/>
  <c r="AF2500" i="1"/>
  <c r="AD2500" i="1"/>
  <c r="AF2499" i="1"/>
  <c r="AD2499" i="1"/>
  <c r="AF2498" i="1"/>
  <c r="AD2498" i="1"/>
  <c r="AF2497" i="1"/>
  <c r="AD2497" i="1"/>
  <c r="AF2496" i="1"/>
  <c r="AD2496" i="1"/>
  <c r="AF2495" i="1"/>
  <c r="AD2495" i="1"/>
  <c r="AF2494" i="1"/>
  <c r="AD2494" i="1"/>
  <c r="AF2493" i="1"/>
  <c r="AD2493" i="1"/>
  <c r="AF2492" i="1"/>
  <c r="AD2492" i="1"/>
  <c r="AF2491" i="1"/>
  <c r="AD2491" i="1"/>
  <c r="AF2490" i="1"/>
  <c r="AD2490" i="1"/>
  <c r="AF2489" i="1"/>
  <c r="AD2489" i="1"/>
  <c r="AF2488" i="1"/>
  <c r="AD2488" i="1"/>
  <c r="AF2487" i="1"/>
  <c r="AD2487" i="1"/>
  <c r="AF2486" i="1"/>
  <c r="AD2486" i="1"/>
  <c r="AF2485" i="1"/>
  <c r="AD2485" i="1"/>
  <c r="AF2484" i="1"/>
  <c r="AD2484" i="1"/>
  <c r="AF2483" i="1"/>
  <c r="AD2483" i="1"/>
  <c r="AF2482" i="1"/>
  <c r="AD2482" i="1"/>
  <c r="AF2481" i="1"/>
  <c r="AD2481" i="1"/>
  <c r="AF2480" i="1"/>
  <c r="AD2480" i="1"/>
  <c r="AF2479" i="1"/>
  <c r="AD2479" i="1"/>
  <c r="AF2478" i="1"/>
  <c r="AD2478" i="1"/>
  <c r="AF2477" i="1"/>
  <c r="AD2477" i="1"/>
  <c r="AF2476" i="1"/>
  <c r="AD2476" i="1"/>
  <c r="AF2475" i="1"/>
  <c r="AD2475" i="1"/>
  <c r="AF2474" i="1"/>
  <c r="AD2474" i="1"/>
  <c r="AF2473" i="1"/>
  <c r="AD2473" i="1"/>
  <c r="AF2472" i="1"/>
  <c r="AD2472" i="1"/>
  <c r="AF2471" i="1"/>
  <c r="AD2471" i="1"/>
  <c r="AF2470" i="1"/>
  <c r="AD2470" i="1"/>
  <c r="AF2469" i="1"/>
  <c r="AD2469" i="1"/>
  <c r="AF2468" i="1"/>
  <c r="AD2468" i="1"/>
  <c r="AF2467" i="1"/>
  <c r="AD2467" i="1"/>
  <c r="AF2466" i="1"/>
  <c r="AD2466" i="1"/>
  <c r="AF2465" i="1"/>
  <c r="AD2465" i="1"/>
  <c r="AF2464" i="1"/>
  <c r="AD2464" i="1"/>
  <c r="AF2463" i="1"/>
  <c r="AD2463" i="1"/>
  <c r="AF2462" i="1"/>
  <c r="AD2462" i="1"/>
  <c r="AF2461" i="1"/>
  <c r="AD2461" i="1"/>
  <c r="AF2460" i="1"/>
  <c r="AD2460" i="1"/>
  <c r="AF2459" i="1"/>
  <c r="AD2459" i="1"/>
  <c r="AF2458" i="1"/>
  <c r="AD2458" i="1"/>
  <c r="AF2457" i="1"/>
  <c r="AD2457" i="1"/>
  <c r="AF2456" i="1"/>
  <c r="AD2456" i="1"/>
  <c r="AF2455" i="1"/>
  <c r="AD2455" i="1"/>
  <c r="AF2454" i="1"/>
  <c r="AD2454" i="1"/>
  <c r="AF2453" i="1"/>
  <c r="AD2453" i="1"/>
  <c r="AF2452" i="1"/>
  <c r="AD2452" i="1"/>
  <c r="AF2451" i="1"/>
  <c r="AD2451" i="1"/>
  <c r="AF2450" i="1"/>
  <c r="AD2450" i="1"/>
  <c r="AF2449" i="1"/>
  <c r="AD2449" i="1"/>
  <c r="AF2448" i="1"/>
  <c r="AD2448" i="1"/>
  <c r="AF2447" i="1"/>
  <c r="AD2447" i="1"/>
  <c r="AF2446" i="1"/>
  <c r="AD2446" i="1"/>
  <c r="AF2445" i="1"/>
  <c r="AD2445" i="1"/>
  <c r="AF2444" i="1"/>
  <c r="AD2444" i="1"/>
  <c r="AF2443" i="1"/>
  <c r="AD2443" i="1"/>
  <c r="AF2442" i="1"/>
  <c r="AD2442" i="1"/>
  <c r="AF2441" i="1"/>
  <c r="AD2441" i="1"/>
  <c r="AF2440" i="1"/>
  <c r="AD2440" i="1"/>
  <c r="AF2439" i="1"/>
  <c r="AD2439" i="1"/>
  <c r="AF2438" i="1"/>
  <c r="AD2438" i="1"/>
  <c r="AF2437" i="1"/>
  <c r="AD2437" i="1"/>
  <c r="AF2436" i="1"/>
  <c r="AD2436" i="1"/>
  <c r="AF2435" i="1"/>
  <c r="AD2435" i="1"/>
  <c r="AF2434" i="1"/>
  <c r="AD2434" i="1"/>
  <c r="AF2433" i="1"/>
  <c r="AD2433" i="1"/>
  <c r="AF2432" i="1"/>
  <c r="AD2432" i="1"/>
  <c r="AF2431" i="1"/>
  <c r="AD2431" i="1"/>
  <c r="AF2430" i="1"/>
  <c r="AD2430" i="1"/>
  <c r="AF2429" i="1"/>
  <c r="AD2429" i="1"/>
  <c r="AF2428" i="1"/>
  <c r="AD2428" i="1"/>
  <c r="AF2427" i="1"/>
  <c r="AD2427" i="1"/>
  <c r="AF2426" i="1"/>
  <c r="AD2426" i="1"/>
  <c r="AF2425" i="1"/>
  <c r="AD2425" i="1"/>
  <c r="AF2424" i="1"/>
  <c r="AD2424" i="1"/>
  <c r="AF2423" i="1"/>
  <c r="AD2423" i="1"/>
  <c r="AF2422" i="1"/>
  <c r="AD2422" i="1"/>
  <c r="AF2421" i="1"/>
  <c r="AD2421" i="1"/>
  <c r="AF2420" i="1"/>
  <c r="AD2420" i="1"/>
  <c r="AF2419" i="1"/>
  <c r="AD2419" i="1"/>
  <c r="AF2418" i="1"/>
  <c r="AD2418" i="1"/>
  <c r="AF2417" i="1"/>
  <c r="AD2417" i="1"/>
  <c r="AF2416" i="1"/>
  <c r="AD2416" i="1"/>
  <c r="AF2415" i="1"/>
  <c r="AD2415" i="1"/>
  <c r="AF2414" i="1"/>
  <c r="AD2414" i="1"/>
  <c r="AF2413" i="1"/>
  <c r="AD2413" i="1"/>
  <c r="AF2412" i="1"/>
  <c r="AD2412" i="1"/>
  <c r="AF2411" i="1"/>
  <c r="AD2411" i="1"/>
  <c r="AF2410" i="1"/>
  <c r="AD2410" i="1"/>
  <c r="AF2409" i="1"/>
  <c r="AD2409" i="1"/>
  <c r="AF2408" i="1"/>
  <c r="AD2408" i="1"/>
  <c r="AF2407" i="1"/>
  <c r="AD2407" i="1"/>
  <c r="AF2406" i="1"/>
  <c r="AD2406" i="1"/>
  <c r="AF2405" i="1"/>
  <c r="AD2405" i="1"/>
  <c r="AF2404" i="1"/>
  <c r="AD2404" i="1"/>
  <c r="AF2403" i="1"/>
  <c r="AD2403" i="1"/>
  <c r="AF2402" i="1"/>
  <c r="AD2402" i="1"/>
  <c r="AF2401" i="1"/>
  <c r="AD2401" i="1"/>
  <c r="AF2400" i="1"/>
  <c r="AD2400" i="1"/>
  <c r="AF2399" i="1"/>
  <c r="AD2399" i="1"/>
  <c r="AF2398" i="1"/>
  <c r="AD2398" i="1"/>
  <c r="AF2397" i="1"/>
  <c r="AD2397" i="1"/>
  <c r="AF2396" i="1"/>
  <c r="AD2396" i="1"/>
  <c r="AF2395" i="1"/>
  <c r="AD2395" i="1"/>
  <c r="AF2394" i="1"/>
  <c r="AD2394" i="1"/>
  <c r="AF2393" i="1"/>
  <c r="AD2393" i="1"/>
  <c r="AF2392" i="1"/>
  <c r="AD2392" i="1"/>
  <c r="AF2391" i="1"/>
  <c r="AD2391" i="1"/>
  <c r="AF2390" i="1"/>
  <c r="AD2390" i="1"/>
  <c r="AF2389" i="1"/>
  <c r="AD2389" i="1"/>
  <c r="AF2388" i="1"/>
  <c r="AD2388" i="1"/>
  <c r="AF2387" i="1"/>
  <c r="AD2387" i="1"/>
  <c r="AF2386" i="1"/>
  <c r="AD2386" i="1"/>
  <c r="AF2385" i="1"/>
  <c r="AD2385" i="1"/>
  <c r="AF2384" i="1"/>
  <c r="AD2384" i="1"/>
  <c r="AF2383" i="1"/>
  <c r="AD2383" i="1"/>
  <c r="AF2382" i="1"/>
  <c r="AD2382" i="1"/>
  <c r="AF2381" i="1"/>
  <c r="AD2381" i="1"/>
  <c r="AF2380" i="1"/>
  <c r="AD2380" i="1"/>
  <c r="AF2379" i="1"/>
  <c r="AD2379" i="1"/>
  <c r="AF2378" i="1"/>
  <c r="AD2378" i="1"/>
  <c r="AF2377" i="1"/>
  <c r="AD2377" i="1"/>
  <c r="AF2376" i="1"/>
  <c r="AD2376" i="1"/>
  <c r="AF2375" i="1"/>
  <c r="AD2375" i="1"/>
  <c r="AF2374" i="1"/>
  <c r="AD2374" i="1"/>
  <c r="AF2373" i="1"/>
  <c r="AD2373" i="1"/>
  <c r="AF2371" i="1"/>
  <c r="AD2371" i="1"/>
  <c r="AF2370" i="1"/>
  <c r="AD2370" i="1"/>
  <c r="AF2369" i="1"/>
  <c r="AD2369" i="1"/>
  <c r="AF2368" i="1"/>
  <c r="AD2368" i="1"/>
  <c r="AF2367" i="1"/>
  <c r="AD2367" i="1"/>
  <c r="AF2366" i="1"/>
  <c r="AD2366" i="1"/>
  <c r="AF2365" i="1"/>
  <c r="AD2365" i="1"/>
  <c r="AF2364" i="1"/>
  <c r="AD2364" i="1"/>
  <c r="AF2363" i="1"/>
  <c r="AD2363" i="1"/>
  <c r="AF2362" i="1"/>
  <c r="AD2362" i="1"/>
  <c r="AF2361" i="1"/>
  <c r="AD2361" i="1"/>
  <c r="AF2360" i="1"/>
  <c r="AD2360" i="1"/>
  <c r="AF2359" i="1"/>
  <c r="AD2359" i="1"/>
  <c r="AF2358" i="1"/>
  <c r="AD2358" i="1"/>
  <c r="AF2357" i="1"/>
  <c r="AD2357" i="1"/>
  <c r="AF2356" i="1"/>
  <c r="AD2356" i="1"/>
  <c r="AF2355" i="1"/>
  <c r="AD2355" i="1"/>
  <c r="AF2354" i="1"/>
  <c r="AD2354" i="1"/>
  <c r="AF2353" i="1"/>
  <c r="AD2353" i="1"/>
  <c r="AF2352" i="1"/>
  <c r="AD2352" i="1"/>
  <c r="AF2351" i="1"/>
  <c r="AD2351" i="1"/>
  <c r="AF2350" i="1"/>
  <c r="AD2350" i="1"/>
  <c r="AF2349" i="1"/>
  <c r="AD2349" i="1"/>
  <c r="AF2348" i="1"/>
  <c r="AD2348" i="1"/>
  <c r="AF2347" i="1"/>
  <c r="AD2347" i="1"/>
  <c r="AF2346" i="1"/>
  <c r="AD2346" i="1"/>
  <c r="AF2345" i="1"/>
  <c r="AD2345" i="1"/>
  <c r="AF2344" i="1"/>
  <c r="AD2344" i="1"/>
  <c r="AF2343" i="1"/>
  <c r="AD2343" i="1"/>
  <c r="AF2342" i="1"/>
  <c r="AD2342" i="1"/>
  <c r="AF2341" i="1"/>
  <c r="AD2341" i="1"/>
  <c r="AF2340" i="1"/>
  <c r="AD2340" i="1"/>
  <c r="AF2339" i="1"/>
  <c r="AD2339" i="1"/>
  <c r="AF2338" i="1"/>
  <c r="AD2338" i="1"/>
  <c r="AF2337" i="1"/>
  <c r="AD2337" i="1"/>
  <c r="AF2336" i="1"/>
  <c r="AD2336" i="1"/>
  <c r="AF2335" i="1"/>
  <c r="AD2335" i="1"/>
  <c r="AF2334" i="1"/>
  <c r="AD2334" i="1"/>
  <c r="AF2333" i="1"/>
  <c r="AD2333" i="1"/>
  <c r="AF2332" i="1"/>
  <c r="AD2332" i="1"/>
  <c r="AF2331" i="1"/>
  <c r="AD2331" i="1"/>
  <c r="AF2330" i="1"/>
  <c r="AD2330" i="1"/>
  <c r="AF2329" i="1"/>
  <c r="AD2329" i="1"/>
  <c r="AF2328" i="1"/>
  <c r="AD2328" i="1"/>
  <c r="AF2327" i="1"/>
  <c r="AD2327" i="1"/>
  <c r="AF2326" i="1"/>
  <c r="AD2326" i="1"/>
  <c r="AF2325" i="1"/>
  <c r="AD2325" i="1"/>
  <c r="AF2324" i="1"/>
  <c r="AD2324" i="1"/>
  <c r="AF2323" i="1"/>
  <c r="AD2323" i="1"/>
  <c r="AF2322" i="1"/>
  <c r="AD2322" i="1"/>
  <c r="AF2321" i="1"/>
  <c r="AD2321" i="1"/>
  <c r="AF2320" i="1"/>
  <c r="AD2320" i="1"/>
  <c r="AF2319" i="1"/>
  <c r="AD2319" i="1"/>
  <c r="AF2318" i="1"/>
  <c r="AD2318" i="1"/>
  <c r="AF2317" i="1"/>
  <c r="AD2317" i="1"/>
  <c r="AF2316" i="1"/>
  <c r="AD2316" i="1"/>
  <c r="AF2315" i="1"/>
  <c r="AD2315" i="1"/>
  <c r="AF2314" i="1"/>
  <c r="AD2314" i="1"/>
  <c r="AF2313" i="1"/>
  <c r="AD2313" i="1"/>
  <c r="AF2312" i="1"/>
  <c r="AD2312" i="1"/>
  <c r="AF2311" i="1"/>
  <c r="AD2311" i="1"/>
  <c r="AF2310" i="1"/>
  <c r="AD2310" i="1"/>
  <c r="AF2309" i="1"/>
  <c r="AD2309" i="1"/>
  <c r="AF2308" i="1"/>
  <c r="AD2308" i="1"/>
  <c r="AF2307" i="1"/>
  <c r="AD2307" i="1"/>
  <c r="AF2306" i="1"/>
  <c r="AD2306" i="1"/>
  <c r="AF2305" i="1"/>
  <c r="AD2305" i="1"/>
  <c r="AF2304" i="1"/>
  <c r="AD2304" i="1"/>
  <c r="AF2303" i="1"/>
  <c r="AD2303" i="1"/>
  <c r="AF2302" i="1"/>
  <c r="AD2302" i="1"/>
  <c r="AF2301" i="1"/>
  <c r="AD2301" i="1"/>
  <c r="AF2300" i="1"/>
  <c r="AD2300" i="1"/>
  <c r="AF2299" i="1"/>
  <c r="AD2299" i="1"/>
  <c r="AF2298" i="1"/>
  <c r="AD2298" i="1"/>
  <c r="AF2297" i="1"/>
  <c r="AD2297" i="1"/>
  <c r="AF2296" i="1"/>
  <c r="AD2296" i="1"/>
  <c r="AF2295" i="1"/>
  <c r="AD2295" i="1"/>
  <c r="AF2294" i="1"/>
  <c r="AD2294" i="1"/>
  <c r="AF2293" i="1"/>
  <c r="AD2293" i="1"/>
  <c r="AF2292" i="1"/>
  <c r="AD2292" i="1"/>
  <c r="AF2291" i="1"/>
  <c r="AD2291" i="1"/>
  <c r="AF2290" i="1"/>
  <c r="AD2290" i="1"/>
  <c r="AF2289" i="1"/>
  <c r="AD2289" i="1"/>
  <c r="AF2288" i="1"/>
  <c r="AD2288" i="1"/>
  <c r="AF2287" i="1"/>
  <c r="AD2287" i="1"/>
  <c r="AF2286" i="1"/>
  <c r="AD2286" i="1"/>
  <c r="AF2285" i="1"/>
  <c r="AD2285" i="1"/>
  <c r="AF2284" i="1"/>
  <c r="AD2284" i="1"/>
  <c r="AF2283" i="1"/>
  <c r="AD2283" i="1"/>
  <c r="AF2282" i="1"/>
  <c r="AD2282" i="1"/>
  <c r="AF2281" i="1"/>
  <c r="AD2281" i="1"/>
  <c r="AF2280" i="1"/>
  <c r="AD2280" i="1"/>
  <c r="AF2279" i="1"/>
  <c r="AD2279" i="1"/>
  <c r="AF2278" i="1"/>
  <c r="AD2278" i="1"/>
  <c r="AF2277" i="1"/>
  <c r="AD2277" i="1"/>
  <c r="AF2276" i="1"/>
  <c r="AD2276" i="1"/>
  <c r="AF2275" i="1"/>
  <c r="AD2275" i="1"/>
  <c r="AF2274" i="1"/>
  <c r="AD2274" i="1"/>
  <c r="AF2273" i="1"/>
  <c r="AD2273" i="1"/>
  <c r="AF2272" i="1"/>
  <c r="AD2272" i="1"/>
  <c r="AF2271" i="1"/>
  <c r="AD2271" i="1"/>
  <c r="AF2270" i="1"/>
  <c r="AD2270" i="1"/>
  <c r="AF2269" i="1"/>
  <c r="AD2269" i="1"/>
  <c r="AF2268" i="1"/>
  <c r="AD2268" i="1"/>
  <c r="AF2267" i="1"/>
  <c r="AD2267" i="1"/>
  <c r="AF2266" i="1"/>
  <c r="AD2266" i="1"/>
  <c r="AF2264" i="1"/>
  <c r="AD2264" i="1"/>
  <c r="AF2263" i="1"/>
  <c r="AD2263" i="1"/>
  <c r="AF2262" i="1"/>
  <c r="AD2262" i="1"/>
  <c r="AF2261" i="1"/>
  <c r="AD2261" i="1"/>
  <c r="AF2260" i="1"/>
  <c r="AD2260" i="1"/>
  <c r="AF2259" i="1"/>
  <c r="AD2259" i="1"/>
  <c r="AF2258" i="1"/>
  <c r="AD2258" i="1"/>
  <c r="AF2257" i="1"/>
  <c r="AD2257" i="1"/>
  <c r="AF2256" i="1"/>
  <c r="AD2256" i="1"/>
  <c r="AF2255" i="1"/>
  <c r="AD2255" i="1"/>
  <c r="AF2254" i="1"/>
  <c r="AD2254" i="1"/>
  <c r="AF2253" i="1"/>
  <c r="AD2253" i="1"/>
  <c r="AF2252" i="1"/>
  <c r="AD2252" i="1"/>
  <c r="AF2251" i="1"/>
  <c r="AD2251" i="1"/>
  <c r="AF2250" i="1"/>
  <c r="AD2250" i="1"/>
  <c r="AF2249" i="1"/>
  <c r="AD2249" i="1"/>
  <c r="AF2248" i="1"/>
  <c r="AD2248" i="1"/>
  <c r="AF2247" i="1"/>
  <c r="AD2247" i="1"/>
  <c r="AF2246" i="1"/>
  <c r="AD2246" i="1"/>
  <c r="AF2245" i="1"/>
  <c r="AD2245" i="1"/>
  <c r="AF2244" i="1"/>
  <c r="AD2244" i="1"/>
  <c r="AF2243" i="1"/>
  <c r="AD2243" i="1"/>
  <c r="AF2242" i="1"/>
  <c r="AD2242" i="1"/>
  <c r="AF2241" i="1"/>
  <c r="AD2241" i="1"/>
  <c r="AF2240" i="1"/>
  <c r="AD2240" i="1"/>
  <c r="AF2239" i="1"/>
  <c r="AD2239" i="1"/>
  <c r="AF2238" i="1"/>
  <c r="AD2238" i="1"/>
  <c r="AF2237" i="1"/>
  <c r="AD2237" i="1"/>
  <c r="AF2236" i="1"/>
  <c r="AD2236" i="1"/>
  <c r="AF2235" i="1"/>
  <c r="AD2235" i="1"/>
  <c r="AF2234" i="1"/>
  <c r="AD2234" i="1"/>
  <c r="AF2233" i="1"/>
  <c r="AD2233" i="1"/>
  <c r="AF2232" i="1"/>
  <c r="AD2232" i="1"/>
  <c r="AF2231" i="1"/>
  <c r="AD2231" i="1"/>
  <c r="AF2230" i="1"/>
  <c r="AD2230" i="1"/>
  <c r="AF2229" i="1"/>
  <c r="AD2229" i="1"/>
  <c r="AF2228" i="1"/>
  <c r="AD2228" i="1"/>
  <c r="AF2227" i="1"/>
  <c r="AD2227" i="1"/>
  <c r="AF2226" i="1"/>
  <c r="AD2226" i="1"/>
  <c r="AF2225" i="1"/>
  <c r="AD2225" i="1"/>
  <c r="AF2224" i="1"/>
  <c r="AD2224" i="1"/>
  <c r="AF2223" i="1"/>
  <c r="AD2223" i="1"/>
  <c r="AF2222" i="1"/>
  <c r="AD2222" i="1"/>
  <c r="AF2221" i="1"/>
  <c r="AD2221" i="1"/>
  <c r="AF2220" i="1"/>
  <c r="AD2220" i="1"/>
  <c r="AF2219" i="1"/>
  <c r="AD2219" i="1"/>
  <c r="AF2218" i="1"/>
  <c r="AD2218" i="1"/>
  <c r="AF2217" i="1"/>
  <c r="AD2217" i="1"/>
  <c r="AF2216" i="1"/>
  <c r="AD2216" i="1"/>
  <c r="AF2215" i="1"/>
  <c r="AD2215" i="1"/>
  <c r="AF2214" i="1"/>
  <c r="AD2214" i="1"/>
  <c r="AF2213" i="1"/>
  <c r="AD2213" i="1"/>
  <c r="AF2212" i="1"/>
  <c r="AD2212" i="1"/>
  <c r="AF2211" i="1"/>
  <c r="AD2211" i="1"/>
  <c r="AF2210" i="1"/>
  <c r="AD2210" i="1"/>
  <c r="AF2209" i="1"/>
  <c r="AD2209" i="1"/>
  <c r="AF2208" i="1"/>
  <c r="AD2208" i="1"/>
  <c r="AF2207" i="1"/>
  <c r="AD2207" i="1"/>
  <c r="AF2206" i="1"/>
  <c r="AD2206" i="1"/>
  <c r="AF2205" i="1"/>
  <c r="AD2205" i="1"/>
  <c r="AF2204" i="1"/>
  <c r="AD2204" i="1"/>
  <c r="AF2203" i="1"/>
  <c r="AD2203" i="1"/>
  <c r="AF2202" i="1"/>
  <c r="AD2202" i="1"/>
  <c r="AF2201" i="1"/>
  <c r="AD2201" i="1"/>
  <c r="AF2200" i="1"/>
  <c r="AD2200" i="1"/>
  <c r="AF2199" i="1"/>
  <c r="AD2199" i="1"/>
  <c r="AF2198" i="1"/>
  <c r="AD2198" i="1"/>
  <c r="AF2197" i="1"/>
  <c r="AD2197" i="1"/>
  <c r="AF2196" i="1"/>
  <c r="AD2196" i="1"/>
  <c r="AF2195" i="1"/>
  <c r="AD2195" i="1"/>
  <c r="AF2194" i="1"/>
  <c r="AD2194" i="1"/>
  <c r="AF2193" i="1"/>
  <c r="AD2193" i="1"/>
  <c r="AF2192" i="1"/>
  <c r="AD2192" i="1"/>
  <c r="AF2191" i="1"/>
  <c r="AD2191" i="1"/>
  <c r="AF2190" i="1"/>
  <c r="AD2190" i="1"/>
  <c r="AF2189" i="1"/>
  <c r="AD2189" i="1"/>
  <c r="AF2188" i="1"/>
  <c r="AD2188" i="1"/>
  <c r="AF2187" i="1"/>
  <c r="AD2187" i="1"/>
  <c r="AF2186" i="1"/>
  <c r="AD2186" i="1"/>
  <c r="AF2185" i="1"/>
  <c r="AD2185" i="1"/>
  <c r="AF2184" i="1"/>
  <c r="AD2184" i="1"/>
  <c r="AF2183" i="1"/>
  <c r="AD2183" i="1"/>
  <c r="AF2182" i="1"/>
  <c r="AD2182" i="1"/>
  <c r="AF2181" i="1"/>
  <c r="AD2181" i="1"/>
  <c r="AF2180" i="1"/>
  <c r="AD2180" i="1"/>
  <c r="AF2179" i="1"/>
  <c r="AD2179" i="1"/>
  <c r="AF2178" i="1"/>
  <c r="AD2178" i="1"/>
  <c r="AF2177" i="1"/>
  <c r="AD2177" i="1"/>
  <c r="AF2176" i="1"/>
  <c r="AD2176" i="1"/>
  <c r="AF2175" i="1"/>
  <c r="AD2175" i="1"/>
  <c r="AF2174" i="1"/>
  <c r="AD2174" i="1"/>
  <c r="AF2173" i="1"/>
  <c r="AD2173" i="1"/>
  <c r="AF2172" i="1"/>
  <c r="AD2172" i="1"/>
  <c r="AF2171" i="1"/>
  <c r="AD2171" i="1"/>
  <c r="AF2170" i="1"/>
  <c r="AD2170" i="1"/>
  <c r="AF2169" i="1"/>
  <c r="AD2169" i="1"/>
  <c r="AF2168" i="1"/>
  <c r="AD2168" i="1"/>
  <c r="AF2167" i="1"/>
  <c r="AD2167" i="1"/>
  <c r="AF2166" i="1"/>
  <c r="AD2166" i="1"/>
  <c r="AF2165" i="1"/>
  <c r="AD2165" i="1"/>
  <c r="AF2164" i="1"/>
  <c r="AD2164" i="1"/>
  <c r="AF2163" i="1"/>
  <c r="AD2163" i="1"/>
  <c r="AF2162" i="1"/>
  <c r="AD2162" i="1"/>
  <c r="AF2161" i="1"/>
  <c r="AD2161" i="1"/>
  <c r="AF2160" i="1"/>
  <c r="AD2160" i="1"/>
  <c r="AF2159" i="1"/>
  <c r="AD2159" i="1"/>
  <c r="AF2158" i="1"/>
  <c r="AD2158" i="1"/>
  <c r="AF2157" i="1"/>
  <c r="AD2157" i="1"/>
  <c r="AF2156" i="1"/>
  <c r="AD2156" i="1"/>
  <c r="AF2155" i="1"/>
  <c r="AD2155" i="1"/>
  <c r="AF2154" i="1"/>
  <c r="AD2154" i="1"/>
  <c r="AF2153" i="1"/>
  <c r="AD2153" i="1"/>
  <c r="AF2152" i="1"/>
  <c r="AD2152" i="1"/>
  <c r="AF2151" i="1"/>
  <c r="AD2151" i="1"/>
  <c r="AF2150" i="1"/>
  <c r="AD2150" i="1"/>
  <c r="AF2149" i="1"/>
  <c r="AD2149" i="1"/>
  <c r="AF2148" i="1"/>
  <c r="AD2148" i="1"/>
  <c r="AF2147" i="1"/>
  <c r="AD2147" i="1"/>
  <c r="AF2146" i="1"/>
  <c r="AD2146" i="1"/>
  <c r="AF2145" i="1"/>
  <c r="AD2145" i="1"/>
  <c r="AF2144" i="1"/>
  <c r="AD2144" i="1"/>
  <c r="AF2143" i="1"/>
  <c r="AD2143" i="1"/>
  <c r="AF2142" i="1"/>
  <c r="AD2142" i="1"/>
  <c r="AF2141" i="1"/>
  <c r="AD2141" i="1"/>
  <c r="AF2140" i="1"/>
  <c r="AD2140" i="1"/>
  <c r="AF2139" i="1"/>
  <c r="AD2139" i="1"/>
  <c r="AF2138" i="1"/>
  <c r="AD2138" i="1"/>
  <c r="AF2137" i="1"/>
  <c r="AD2137" i="1"/>
  <c r="AF2136" i="1"/>
  <c r="AD2136" i="1"/>
  <c r="AF2135" i="1"/>
  <c r="AD2135" i="1"/>
  <c r="AF2134" i="1"/>
  <c r="AD2134" i="1"/>
  <c r="AF2133" i="1"/>
  <c r="AD2133" i="1"/>
  <c r="AF2132" i="1"/>
  <c r="AD2132" i="1"/>
  <c r="AF2131" i="1"/>
  <c r="AD2131" i="1"/>
  <c r="AF2130" i="1"/>
  <c r="AD2130" i="1"/>
  <c r="AF2129" i="1"/>
  <c r="AD2129" i="1"/>
  <c r="AF2128" i="1"/>
  <c r="AD2128" i="1"/>
  <c r="AF2127" i="1"/>
  <c r="AD2127" i="1"/>
  <c r="AF2126" i="1"/>
  <c r="AD2126" i="1"/>
  <c r="AF2125" i="1"/>
  <c r="AD2125" i="1"/>
  <c r="AF2124" i="1"/>
  <c r="AD2124" i="1"/>
  <c r="AF2123" i="1"/>
  <c r="AD2123" i="1"/>
  <c r="AF2122" i="1"/>
  <c r="AD2122" i="1"/>
  <c r="AF2121" i="1"/>
  <c r="AD2121" i="1"/>
  <c r="AF2120" i="1"/>
  <c r="AD2120" i="1"/>
  <c r="AF2119" i="1"/>
  <c r="AD2119" i="1"/>
  <c r="AF2118" i="1"/>
  <c r="AD2118" i="1"/>
  <c r="AF2117" i="1"/>
  <c r="AD2117" i="1"/>
  <c r="AF2116" i="1"/>
  <c r="AD2116" i="1"/>
  <c r="AF2115" i="1"/>
  <c r="AD2115" i="1"/>
  <c r="AF2114" i="1"/>
  <c r="AD2114" i="1"/>
  <c r="AF2113" i="1"/>
  <c r="AD2113" i="1"/>
  <c r="AF2112" i="1"/>
  <c r="AD2112" i="1"/>
  <c r="AF2111" i="1"/>
  <c r="AD2111" i="1"/>
  <c r="AF2110" i="1"/>
  <c r="AD2110" i="1"/>
  <c r="AF2109" i="1"/>
  <c r="AD2109" i="1"/>
  <c r="AF2108" i="1"/>
  <c r="AD2108" i="1"/>
  <c r="AF2107" i="1"/>
  <c r="AD2107" i="1"/>
  <c r="AF2106" i="1"/>
  <c r="AD2106" i="1"/>
  <c r="AF2105" i="1"/>
  <c r="AD2105" i="1"/>
  <c r="AF2104" i="1"/>
  <c r="AD2104" i="1"/>
  <c r="AF2103" i="1"/>
  <c r="AD2103" i="1"/>
  <c r="AF2102" i="1"/>
  <c r="AD2102" i="1"/>
  <c r="AF2101" i="1"/>
  <c r="AD2101" i="1"/>
  <c r="AF2100" i="1"/>
  <c r="AD2100" i="1"/>
  <c r="AF2099" i="1"/>
  <c r="AD2099" i="1"/>
  <c r="AF2098" i="1"/>
  <c r="AD2098" i="1"/>
  <c r="AF2097" i="1"/>
  <c r="AD2097" i="1"/>
  <c r="AF2096" i="1"/>
  <c r="AD2096" i="1"/>
  <c r="AF2095" i="1"/>
  <c r="AD2095" i="1"/>
  <c r="AF2094" i="1"/>
  <c r="AD2094" i="1"/>
  <c r="AF2093" i="1"/>
  <c r="AD2093" i="1"/>
  <c r="AF2092" i="1"/>
  <c r="AD2092" i="1"/>
  <c r="AF2091" i="1"/>
  <c r="AD2091" i="1"/>
  <c r="AF2090" i="1"/>
  <c r="AD2090" i="1"/>
  <c r="AF2089" i="1"/>
  <c r="AD2089" i="1"/>
  <c r="AF2088" i="1"/>
  <c r="AD2088" i="1"/>
  <c r="AF2087" i="1"/>
  <c r="AD2087" i="1"/>
  <c r="AF2086" i="1"/>
  <c r="AD2086" i="1"/>
  <c r="AF2085" i="1"/>
  <c r="AD2085" i="1"/>
  <c r="AF2084" i="1"/>
  <c r="AD2084" i="1"/>
  <c r="AF2083" i="1"/>
  <c r="AD2083" i="1"/>
  <c r="AF2082" i="1"/>
  <c r="AD2082" i="1"/>
  <c r="AF2081" i="1"/>
  <c r="AD2081" i="1"/>
  <c r="AF2080" i="1"/>
  <c r="AD2080" i="1"/>
  <c r="AF2079" i="1"/>
  <c r="AD2079" i="1"/>
  <c r="AF2078" i="1"/>
  <c r="AD2078" i="1"/>
  <c r="AF2077" i="1"/>
  <c r="AD2077" i="1"/>
  <c r="AF2076" i="1"/>
  <c r="AD2076" i="1"/>
  <c r="AF2075" i="1"/>
  <c r="AD2075" i="1"/>
  <c r="AF2074" i="1"/>
  <c r="AD2074" i="1"/>
  <c r="AF2073" i="1"/>
  <c r="AD2073" i="1"/>
  <c r="AF2072" i="1"/>
  <c r="AD2072" i="1"/>
  <c r="AF2071" i="1"/>
  <c r="AD2071" i="1"/>
  <c r="AF2070" i="1"/>
  <c r="AD2070" i="1"/>
  <c r="AF2069" i="1"/>
  <c r="AD2069" i="1"/>
  <c r="AF2068" i="1"/>
  <c r="AD2068" i="1"/>
  <c r="AF2067" i="1"/>
  <c r="AD2067" i="1"/>
  <c r="AF2066" i="1"/>
  <c r="AD2066" i="1"/>
  <c r="AF2065" i="1"/>
  <c r="AD2065" i="1"/>
  <c r="AF2064" i="1"/>
  <c r="AD2064" i="1"/>
  <c r="AF2063" i="1"/>
  <c r="AD2063" i="1"/>
  <c r="AF2062" i="1"/>
  <c r="AD2062" i="1"/>
  <c r="AF2061" i="1"/>
  <c r="AD2061" i="1"/>
  <c r="AF2060" i="1"/>
  <c r="AD2060" i="1"/>
  <c r="AF2059" i="1"/>
  <c r="AD2059" i="1"/>
  <c r="AF2058" i="1"/>
  <c r="AD2058" i="1"/>
  <c r="AF2057" i="1"/>
  <c r="AD2057" i="1"/>
  <c r="AF2056" i="1"/>
  <c r="AD2056" i="1"/>
  <c r="AF2055" i="1"/>
  <c r="AD2055" i="1"/>
  <c r="AF2054" i="1"/>
  <c r="AD2054" i="1"/>
  <c r="AF2053" i="1"/>
  <c r="AD2053" i="1"/>
  <c r="AF2052" i="1"/>
  <c r="AD2052" i="1"/>
  <c r="AF2051" i="1"/>
  <c r="AD2051" i="1"/>
  <c r="AF2050" i="1"/>
  <c r="AD2050" i="1"/>
  <c r="AF2049" i="1"/>
  <c r="AD2049" i="1"/>
  <c r="AF2048" i="1"/>
  <c r="AD2048" i="1"/>
  <c r="AF2047" i="1"/>
  <c r="AD2047" i="1"/>
  <c r="AF2046" i="1"/>
  <c r="AD2046" i="1"/>
  <c r="AF2045" i="1"/>
  <c r="AD2045" i="1"/>
  <c r="AF2044" i="1"/>
  <c r="AD2044" i="1"/>
  <c r="AF2043" i="1"/>
  <c r="AD2043" i="1"/>
  <c r="AF2042" i="1"/>
  <c r="AD2042" i="1"/>
  <c r="AF2041" i="1"/>
  <c r="AD2041" i="1"/>
  <c r="AF2040" i="1"/>
  <c r="AD2040" i="1"/>
  <c r="AF2039" i="1"/>
  <c r="AD2039" i="1"/>
  <c r="AF2038" i="1"/>
  <c r="AD2038" i="1"/>
  <c r="AF2037" i="1"/>
  <c r="AD2037" i="1"/>
  <c r="AF2036" i="1"/>
  <c r="AD2036" i="1"/>
  <c r="AF2035" i="1"/>
  <c r="AD2035" i="1"/>
  <c r="AF2034" i="1"/>
  <c r="AD2034" i="1"/>
  <c r="AF2033" i="1"/>
  <c r="AD2033" i="1"/>
  <c r="AF2032" i="1"/>
  <c r="AD2032" i="1"/>
  <c r="AF2031" i="1"/>
  <c r="AD2031" i="1"/>
  <c r="AF2030" i="1"/>
  <c r="AD2030" i="1"/>
  <c r="AF2029" i="1"/>
  <c r="AD2029" i="1"/>
  <c r="AF2028" i="1"/>
  <c r="AD2028" i="1"/>
  <c r="AF2027" i="1"/>
  <c r="AD2027" i="1"/>
  <c r="AF2026" i="1"/>
  <c r="AD2026" i="1"/>
  <c r="AF2025" i="1"/>
  <c r="AD2025" i="1"/>
  <c r="AF2024" i="1"/>
  <c r="AD2024" i="1"/>
  <c r="AF2023" i="1"/>
  <c r="AD2023" i="1"/>
  <c r="AF2022" i="1"/>
  <c r="AD2022" i="1"/>
  <c r="AF2021" i="1"/>
  <c r="AD2021" i="1"/>
  <c r="AF2020" i="1"/>
  <c r="AD2020" i="1"/>
  <c r="AF2019" i="1"/>
  <c r="AD2019" i="1"/>
  <c r="AF2018" i="1"/>
  <c r="AD2018" i="1"/>
  <c r="AF2017" i="1"/>
  <c r="AD2017" i="1"/>
  <c r="AF2016" i="1"/>
  <c r="AD2016" i="1"/>
  <c r="AF2015" i="1"/>
  <c r="AD2015" i="1"/>
  <c r="AF2014" i="1"/>
  <c r="AD2014" i="1"/>
  <c r="AF2013" i="1"/>
  <c r="AD2013" i="1"/>
  <c r="AF2012" i="1"/>
  <c r="AD2012" i="1"/>
  <c r="AF2011" i="1"/>
  <c r="AD2011" i="1"/>
  <c r="AF2010" i="1"/>
  <c r="AD2010" i="1"/>
  <c r="AF2009" i="1"/>
  <c r="AD2009" i="1"/>
  <c r="AF2008" i="1"/>
  <c r="AD2008" i="1"/>
  <c r="AF2007" i="1"/>
  <c r="AD2007" i="1"/>
  <c r="AF2006" i="1"/>
  <c r="AD2006" i="1"/>
  <c r="AF2005" i="1"/>
  <c r="AD2005" i="1"/>
  <c r="AF2004" i="1"/>
  <c r="AD2004" i="1"/>
  <c r="AF2003" i="1"/>
  <c r="AD2003" i="1"/>
  <c r="AF2002" i="1"/>
  <c r="AD2002" i="1"/>
  <c r="AF2001" i="1"/>
  <c r="AD2001" i="1"/>
  <c r="AF2000" i="1"/>
  <c r="AD2000" i="1"/>
  <c r="AF1999" i="1"/>
  <c r="AD1999" i="1"/>
  <c r="AF1998" i="1"/>
  <c r="AD1998" i="1"/>
  <c r="AF1997" i="1"/>
  <c r="AD1997" i="1"/>
  <c r="AF1996" i="1"/>
  <c r="AD1996" i="1"/>
  <c r="AF1995" i="1"/>
  <c r="AD1995" i="1"/>
  <c r="AF1994" i="1"/>
  <c r="AD1994" i="1"/>
  <c r="AF1993" i="1"/>
  <c r="AD1993" i="1"/>
  <c r="AF1992" i="1"/>
  <c r="AD1992" i="1"/>
  <c r="AF1991" i="1"/>
  <c r="AD1991" i="1"/>
  <c r="AF1990" i="1"/>
  <c r="AD1990" i="1"/>
  <c r="AF1989" i="1"/>
  <c r="AD1989" i="1"/>
  <c r="AF1988" i="1"/>
  <c r="AD1988" i="1"/>
  <c r="AF1987" i="1"/>
  <c r="AD1987" i="1"/>
  <c r="AF1986" i="1"/>
  <c r="AD1986" i="1"/>
  <c r="AF1985" i="1"/>
  <c r="AD1985" i="1"/>
  <c r="AF1984" i="1"/>
  <c r="AD1984" i="1"/>
  <c r="AF1983" i="1"/>
  <c r="AD1983" i="1"/>
  <c r="AF1982" i="1"/>
  <c r="AD1982" i="1"/>
  <c r="AF1981" i="1"/>
  <c r="AD1981" i="1"/>
  <c r="AF1980" i="1"/>
  <c r="AD1980" i="1"/>
  <c r="AF1979" i="1"/>
  <c r="AD1979" i="1"/>
  <c r="AF1978" i="1"/>
  <c r="AD1978" i="1"/>
  <c r="AF1977" i="1"/>
  <c r="AD1977" i="1"/>
  <c r="AF1976" i="1"/>
  <c r="AD1976" i="1"/>
  <c r="AF1975" i="1"/>
  <c r="AD1975" i="1"/>
  <c r="AF1974" i="1"/>
  <c r="AD1974" i="1"/>
  <c r="AF1973" i="1"/>
  <c r="AD1973" i="1"/>
  <c r="AF1972" i="1"/>
  <c r="AD1972" i="1"/>
  <c r="AF1971" i="1"/>
  <c r="AD1971" i="1"/>
  <c r="AF1970" i="1"/>
  <c r="AD1970" i="1"/>
  <c r="AF1969" i="1"/>
  <c r="AD1969" i="1"/>
  <c r="AF1968" i="1"/>
  <c r="AD1968" i="1"/>
  <c r="AF1967" i="1"/>
  <c r="AD1967" i="1"/>
  <c r="AF1966" i="1"/>
  <c r="AD1966" i="1"/>
  <c r="AF1965" i="1"/>
  <c r="AD1965" i="1"/>
  <c r="AF1964" i="1"/>
  <c r="AD1964" i="1"/>
  <c r="AF1963" i="1"/>
  <c r="AD1963" i="1"/>
  <c r="AF1962" i="1"/>
  <c r="AD1962" i="1"/>
  <c r="AF1961" i="1"/>
  <c r="AD1961" i="1"/>
  <c r="AF1960" i="1"/>
  <c r="AD1960" i="1"/>
  <c r="AF1959" i="1"/>
  <c r="AD1959" i="1"/>
  <c r="AF1958" i="1"/>
  <c r="AD1958" i="1"/>
  <c r="AF1957" i="1"/>
  <c r="AD1957" i="1"/>
  <c r="AF1956" i="1"/>
  <c r="AD1956" i="1"/>
  <c r="AF1955" i="1"/>
  <c r="AD1955" i="1"/>
  <c r="AF1954" i="1"/>
  <c r="AD1954" i="1"/>
  <c r="AF1953" i="1"/>
  <c r="AD1953" i="1"/>
  <c r="AF1952" i="1"/>
  <c r="AD1952" i="1"/>
  <c r="AF1951" i="1"/>
  <c r="AD1951" i="1"/>
  <c r="AF1950" i="1"/>
  <c r="AD1950" i="1"/>
  <c r="AF1949" i="1"/>
  <c r="AD1949" i="1"/>
  <c r="AF1948" i="1"/>
  <c r="AD1948" i="1"/>
  <c r="AF1947" i="1"/>
  <c r="AD1947" i="1"/>
  <c r="AF1946" i="1"/>
  <c r="AD1946" i="1"/>
  <c r="AF1945" i="1"/>
  <c r="AD1945" i="1"/>
  <c r="AF1944" i="1"/>
  <c r="AD1944" i="1"/>
  <c r="AF1943" i="1"/>
  <c r="AD1943" i="1"/>
  <c r="AF1942" i="1"/>
  <c r="AD1942" i="1"/>
  <c r="AF1941" i="1"/>
  <c r="AD1941" i="1"/>
  <c r="AF1940" i="1"/>
  <c r="AD1940" i="1"/>
  <c r="AF1939" i="1"/>
  <c r="AD1939" i="1"/>
  <c r="AF1938" i="1"/>
  <c r="AD1938" i="1"/>
  <c r="AF1937" i="1"/>
  <c r="AD1937" i="1"/>
  <c r="AF1936" i="1"/>
  <c r="AD1936" i="1"/>
  <c r="AF1935" i="1"/>
  <c r="AD1935" i="1"/>
  <c r="AF1934" i="1"/>
  <c r="AD1934" i="1"/>
  <c r="AF1933" i="1"/>
  <c r="AD1933" i="1"/>
  <c r="AF1932" i="1"/>
  <c r="AD1932" i="1"/>
  <c r="AF1931" i="1"/>
  <c r="AD1931" i="1"/>
  <c r="AF1930" i="1"/>
  <c r="AD1930" i="1"/>
  <c r="AF1929" i="1"/>
  <c r="AD1929" i="1"/>
  <c r="AF1928" i="1"/>
  <c r="AD1928" i="1"/>
  <c r="AF1927" i="1"/>
  <c r="AD1927" i="1"/>
  <c r="AF1926" i="1"/>
  <c r="AD1926" i="1"/>
  <c r="AF1925" i="1"/>
  <c r="AD1925" i="1"/>
  <c r="AF1924" i="1"/>
  <c r="AD1924" i="1"/>
  <c r="AF1923" i="1"/>
  <c r="AD1923" i="1"/>
  <c r="AF1922" i="1"/>
  <c r="AD1922" i="1"/>
  <c r="AF1921" i="1"/>
  <c r="AD1921" i="1"/>
  <c r="AF1920" i="1"/>
  <c r="AD1920" i="1"/>
  <c r="AF1919" i="1"/>
  <c r="AD1919" i="1"/>
  <c r="AF1918" i="1"/>
  <c r="AD1918" i="1"/>
  <c r="AF1917" i="1"/>
  <c r="AD1917" i="1"/>
  <c r="AF1916" i="1"/>
  <c r="AD1916" i="1"/>
  <c r="AF1915" i="1"/>
  <c r="AD1915" i="1"/>
  <c r="AF1914" i="1"/>
  <c r="AD1914" i="1"/>
  <c r="AF1913" i="1"/>
  <c r="AD1913" i="1"/>
  <c r="AF1912" i="1"/>
  <c r="AD1912" i="1"/>
  <c r="AF1911" i="1"/>
  <c r="AD1911" i="1"/>
  <c r="AF1910" i="1"/>
  <c r="AD1910" i="1"/>
  <c r="AF1909" i="1"/>
  <c r="AD1909" i="1"/>
  <c r="AF1908" i="1"/>
  <c r="AD1908" i="1"/>
  <c r="AF1907" i="1"/>
  <c r="AD1907" i="1"/>
  <c r="AF1906" i="1"/>
  <c r="AD1906" i="1"/>
  <c r="AF1905" i="1"/>
  <c r="AD1905" i="1"/>
  <c r="AF1904" i="1"/>
  <c r="AD1904" i="1"/>
  <c r="AF1903" i="1"/>
  <c r="AD1903" i="1"/>
  <c r="AF1902" i="1"/>
  <c r="AD1902" i="1"/>
  <c r="AF1901" i="1"/>
  <c r="AD1901" i="1"/>
  <c r="AF1900" i="1"/>
  <c r="AD1900" i="1"/>
  <c r="AF1899" i="1"/>
  <c r="AD1899" i="1"/>
  <c r="AF1898" i="1"/>
  <c r="AD1898" i="1"/>
  <c r="AF1897" i="1"/>
  <c r="AD1897" i="1"/>
  <c r="AF1896" i="1"/>
  <c r="AD1896" i="1"/>
  <c r="AF1895" i="1"/>
  <c r="AD1895" i="1"/>
  <c r="AF1894" i="1"/>
  <c r="AD1894" i="1"/>
  <c r="AF1893" i="1"/>
  <c r="AD1893" i="1"/>
  <c r="AF1892" i="1"/>
  <c r="AD1892" i="1"/>
  <c r="AF1891" i="1"/>
  <c r="AD1891" i="1"/>
  <c r="AF1890" i="1"/>
  <c r="AD1890" i="1"/>
  <c r="AF1889" i="1"/>
  <c r="AD1889" i="1"/>
  <c r="AF1888" i="1"/>
  <c r="AD1888" i="1"/>
  <c r="AF1887" i="1"/>
  <c r="AD1887" i="1"/>
  <c r="AF1886" i="1"/>
  <c r="AD1886" i="1"/>
  <c r="AF1885" i="1"/>
  <c r="AD1885" i="1"/>
  <c r="AF1884" i="1"/>
  <c r="AD1884" i="1"/>
  <c r="AF1883" i="1"/>
  <c r="AD1883" i="1"/>
  <c r="AF1882" i="1"/>
  <c r="AD1882" i="1"/>
  <c r="AF1881" i="1"/>
  <c r="AD1881" i="1"/>
  <c r="AF1880" i="1"/>
  <c r="AD1880" i="1"/>
  <c r="AF1879" i="1"/>
  <c r="AD1879" i="1"/>
  <c r="AF1878" i="1"/>
  <c r="AD1878" i="1"/>
  <c r="AF1877" i="1"/>
  <c r="AD1877" i="1"/>
  <c r="AF1876" i="1"/>
  <c r="AD1876" i="1"/>
  <c r="AF1875" i="1"/>
  <c r="AD1875" i="1"/>
  <c r="AF1874" i="1"/>
  <c r="AD1874" i="1"/>
  <c r="AF1873" i="1"/>
  <c r="AD1873" i="1"/>
  <c r="AF1872" i="1"/>
  <c r="AD1872" i="1"/>
  <c r="AF1871" i="1"/>
  <c r="AD1871" i="1"/>
  <c r="AF1870" i="1"/>
  <c r="AD1870" i="1"/>
  <c r="AF1869" i="1"/>
  <c r="AD1869" i="1"/>
  <c r="AF1868" i="1"/>
  <c r="AD1868" i="1"/>
  <c r="AF1867" i="1"/>
  <c r="AD1867" i="1"/>
  <c r="AF1866" i="1"/>
  <c r="AD1866" i="1"/>
  <c r="AF1865" i="1"/>
  <c r="AD1865" i="1"/>
  <c r="AF1864" i="1"/>
  <c r="AD1864" i="1"/>
  <c r="AF1863" i="1"/>
  <c r="AD1863" i="1"/>
  <c r="AF1862" i="1"/>
  <c r="AD1862" i="1"/>
  <c r="AF1861" i="1"/>
  <c r="AD1861" i="1"/>
  <c r="AF1860" i="1"/>
  <c r="AD1860" i="1"/>
  <c r="AF1859" i="1"/>
  <c r="AD1859" i="1"/>
  <c r="AF1858" i="1"/>
  <c r="AD1858" i="1"/>
  <c r="AF1857" i="1"/>
  <c r="AD1857" i="1"/>
  <c r="AF1856" i="1"/>
  <c r="AD1856" i="1"/>
  <c r="AF1855" i="1"/>
  <c r="AD1855" i="1"/>
  <c r="AF1854" i="1"/>
  <c r="AD1854" i="1"/>
  <c r="AF1853" i="1"/>
  <c r="AD1853" i="1"/>
  <c r="AF1852" i="1"/>
  <c r="AD1852" i="1"/>
  <c r="AF1851" i="1"/>
  <c r="AD1851" i="1"/>
  <c r="AF1850" i="1"/>
  <c r="AD1850" i="1"/>
  <c r="AF1849" i="1"/>
  <c r="AD1849" i="1"/>
  <c r="AF1848" i="1"/>
  <c r="AD1848" i="1"/>
  <c r="AF1847" i="1"/>
  <c r="AD1847" i="1"/>
  <c r="AF1846" i="1"/>
  <c r="AD1846" i="1"/>
  <c r="AF1845" i="1"/>
  <c r="AD1845" i="1"/>
  <c r="AF1844" i="1"/>
  <c r="AD1844" i="1"/>
  <c r="AF1843" i="1"/>
  <c r="AD1843" i="1"/>
  <c r="AF1842" i="1"/>
  <c r="AD1842" i="1"/>
  <c r="AF1841" i="1"/>
  <c r="AD1841" i="1"/>
  <c r="AF1840" i="1"/>
  <c r="AD1840" i="1"/>
  <c r="AF1839" i="1"/>
  <c r="AD1839" i="1"/>
  <c r="AF1838" i="1"/>
  <c r="AD1838" i="1"/>
  <c r="AF1837" i="1"/>
  <c r="AD1837" i="1"/>
  <c r="AF1836" i="1"/>
  <c r="AD1836" i="1"/>
  <c r="AF1835" i="1"/>
  <c r="AD1835" i="1"/>
  <c r="AF1834" i="1"/>
  <c r="AD1834" i="1"/>
  <c r="AF1833" i="1"/>
  <c r="AD1833" i="1"/>
  <c r="AF1832" i="1"/>
  <c r="AD1832" i="1"/>
  <c r="AF1831" i="1"/>
  <c r="AD1831" i="1"/>
  <c r="AF1830" i="1"/>
  <c r="AD1830" i="1"/>
  <c r="AF1829" i="1"/>
  <c r="AD1829" i="1"/>
  <c r="AF1828" i="1"/>
  <c r="AD1828" i="1"/>
  <c r="AF1827" i="1"/>
  <c r="AD1827" i="1"/>
  <c r="AF1826" i="1"/>
  <c r="AD1826" i="1"/>
  <c r="AF1825" i="1"/>
  <c r="AD1825" i="1"/>
  <c r="AF1824" i="1"/>
  <c r="AD1824" i="1"/>
  <c r="AF1823" i="1"/>
  <c r="AD1823" i="1"/>
  <c r="AF1822" i="1"/>
  <c r="AD1822" i="1"/>
  <c r="AF1821" i="1"/>
  <c r="AD1821" i="1"/>
  <c r="AF1820" i="1"/>
  <c r="AD1820" i="1"/>
  <c r="AF1819" i="1"/>
  <c r="AD1819" i="1"/>
  <c r="AF1818" i="1"/>
  <c r="AD1818" i="1"/>
  <c r="AF1817" i="1"/>
  <c r="AD1817" i="1"/>
  <c r="AF1816" i="1"/>
  <c r="AD1816" i="1"/>
  <c r="AF1815" i="1"/>
  <c r="AD1815" i="1"/>
  <c r="AF1814" i="1"/>
  <c r="AD1814" i="1"/>
  <c r="AF1813" i="1"/>
  <c r="AD1813" i="1"/>
  <c r="AF1812" i="1"/>
  <c r="AD1812" i="1"/>
  <c r="AF1811" i="1"/>
  <c r="AD1811" i="1"/>
  <c r="AF1810" i="1"/>
  <c r="AD1810" i="1"/>
  <c r="AF1809" i="1"/>
  <c r="AD1809" i="1"/>
  <c r="AF1808" i="1"/>
  <c r="AD1808" i="1"/>
  <c r="AF1807" i="1"/>
  <c r="AD1807" i="1"/>
  <c r="AF1806" i="1"/>
  <c r="AD1806" i="1"/>
  <c r="AF1805" i="1"/>
  <c r="AD1805" i="1"/>
  <c r="AF1804" i="1"/>
  <c r="AD1804" i="1"/>
  <c r="AF1803" i="1"/>
  <c r="AD1803" i="1"/>
  <c r="AF1802" i="1"/>
  <c r="AD1802" i="1"/>
  <c r="AF1801" i="1"/>
  <c r="AD1801" i="1"/>
  <c r="AF1800" i="1"/>
  <c r="AD1800" i="1"/>
  <c r="AF1799" i="1"/>
  <c r="AD1799" i="1"/>
  <c r="AF1798" i="1"/>
  <c r="AD1798" i="1"/>
  <c r="AF1797" i="1"/>
  <c r="AD1797" i="1"/>
  <c r="AF1796" i="1"/>
  <c r="AD1796" i="1"/>
  <c r="AF1795" i="1"/>
  <c r="AD1795" i="1"/>
  <c r="AF1794" i="1"/>
  <c r="AD1794" i="1"/>
  <c r="AF1793" i="1"/>
  <c r="AD1793" i="1"/>
  <c r="AF1792" i="1"/>
  <c r="AD1792" i="1"/>
  <c r="AF1791" i="1"/>
  <c r="AD1791" i="1"/>
  <c r="AF1790" i="1"/>
  <c r="AD1790" i="1"/>
  <c r="AF1789" i="1"/>
  <c r="AD1789" i="1"/>
  <c r="AF1788" i="1"/>
  <c r="AD1788" i="1"/>
  <c r="AF1787" i="1"/>
  <c r="AD1787" i="1"/>
  <c r="AF1786" i="1"/>
  <c r="AD1786" i="1"/>
  <c r="AF1785" i="1"/>
  <c r="AD1785" i="1"/>
  <c r="AF1784" i="1"/>
  <c r="AD1784" i="1"/>
  <c r="AF1783" i="1"/>
  <c r="AD1783" i="1"/>
  <c r="AF1782" i="1"/>
  <c r="AD1782" i="1"/>
  <c r="AF1781" i="1"/>
  <c r="AD1781" i="1"/>
  <c r="AF1780" i="1"/>
  <c r="AD1780" i="1"/>
  <c r="AF1779" i="1"/>
  <c r="AD1779" i="1"/>
  <c r="AF1778" i="1"/>
  <c r="AD1778" i="1"/>
  <c r="AF1777" i="1"/>
  <c r="AD1777" i="1"/>
  <c r="AF1776" i="1"/>
  <c r="AD1776" i="1"/>
  <c r="AF1775" i="1"/>
  <c r="AD1775" i="1"/>
  <c r="AF1774" i="1"/>
  <c r="AD1774" i="1"/>
  <c r="AF1773" i="1"/>
  <c r="AD1773" i="1"/>
  <c r="AF1772" i="1"/>
  <c r="AD1772" i="1"/>
  <c r="AF1771" i="1"/>
  <c r="AD1771" i="1"/>
  <c r="AF1770" i="1"/>
  <c r="AD1770" i="1"/>
  <c r="AF1769" i="1"/>
  <c r="AD1769" i="1"/>
  <c r="AF1768" i="1"/>
  <c r="AD1768" i="1"/>
  <c r="AF1767" i="1"/>
  <c r="AD1767" i="1"/>
  <c r="AF1766" i="1"/>
  <c r="AD1766" i="1"/>
  <c r="AF1765" i="1"/>
  <c r="AD1765" i="1"/>
  <c r="AF1764" i="1"/>
  <c r="AD1764" i="1"/>
  <c r="AF1763" i="1"/>
  <c r="AD1763" i="1"/>
  <c r="AF1762" i="1"/>
  <c r="AD1762" i="1"/>
  <c r="AF1761" i="1"/>
  <c r="AD1761" i="1"/>
  <c r="AF1760" i="1"/>
  <c r="AD1760" i="1"/>
  <c r="AF1758" i="1"/>
  <c r="AD1758" i="1"/>
  <c r="AF1757" i="1"/>
  <c r="AD1757" i="1"/>
  <c r="AF1756" i="1"/>
  <c r="AD1756" i="1"/>
  <c r="AF1755" i="1"/>
  <c r="AD1755" i="1"/>
  <c r="AF1754" i="1"/>
  <c r="AD1754" i="1"/>
  <c r="AF1753" i="1"/>
  <c r="AD1753" i="1"/>
  <c r="AF1752" i="1"/>
  <c r="AD1752" i="1"/>
  <c r="AF1750" i="1"/>
  <c r="AD1750" i="1"/>
  <c r="AF1749" i="1"/>
  <c r="AD1749" i="1"/>
  <c r="AF1748" i="1"/>
  <c r="AD1748" i="1"/>
  <c r="AF1747" i="1"/>
  <c r="AD1747" i="1"/>
  <c r="AF1746" i="1"/>
  <c r="AD1746" i="1"/>
  <c r="AF1745" i="1"/>
  <c r="AD1745" i="1"/>
  <c r="AF1744" i="1"/>
  <c r="AD1744" i="1"/>
  <c r="AF1743" i="1"/>
  <c r="AD1743" i="1"/>
  <c r="AF1742" i="1"/>
  <c r="AD1742" i="1"/>
  <c r="AF1741" i="1"/>
  <c r="AD1741" i="1"/>
  <c r="AF1740" i="1"/>
  <c r="AD1740" i="1"/>
  <c r="AF1739" i="1"/>
  <c r="AD1739" i="1"/>
  <c r="AF1738" i="1"/>
  <c r="AD1738" i="1"/>
  <c r="AF1737" i="1"/>
  <c r="AD1737" i="1"/>
  <c r="AF1736" i="1"/>
  <c r="AD1736" i="1"/>
  <c r="AF1735" i="1"/>
  <c r="AD1735" i="1"/>
  <c r="AF1734" i="1"/>
  <c r="AD1734" i="1"/>
  <c r="AF1733" i="1"/>
  <c r="AD1733" i="1"/>
  <c r="AF1732" i="1"/>
  <c r="AD1732" i="1"/>
  <c r="AF1731" i="1"/>
  <c r="AD1731" i="1"/>
  <c r="AF1730" i="1"/>
  <c r="AD1730" i="1"/>
  <c r="AF1729" i="1"/>
  <c r="AD1729" i="1"/>
  <c r="AF1728" i="1"/>
  <c r="AD1728" i="1"/>
  <c r="AF1727" i="1"/>
  <c r="AD1727" i="1"/>
  <c r="AF1726" i="1"/>
  <c r="AD1726" i="1"/>
  <c r="AF1725" i="1"/>
  <c r="AD1725" i="1"/>
  <c r="AF1724" i="1"/>
  <c r="AD1724" i="1"/>
  <c r="AF1723" i="1"/>
  <c r="AD1723" i="1"/>
  <c r="AF1722" i="1"/>
  <c r="AD1722" i="1"/>
  <c r="AF1721" i="1"/>
  <c r="AD1721" i="1"/>
  <c r="AF1720" i="1"/>
  <c r="AD1720" i="1"/>
  <c r="AF1719" i="1"/>
  <c r="AD1719" i="1"/>
  <c r="AF1718" i="1"/>
  <c r="AD1718" i="1"/>
  <c r="AF1717" i="1"/>
  <c r="AD1717" i="1"/>
  <c r="AF1716" i="1"/>
  <c r="AD1716" i="1"/>
  <c r="AF1715" i="1"/>
  <c r="AD1715" i="1"/>
  <c r="AF1714" i="1"/>
  <c r="AD1714" i="1"/>
  <c r="AF1713" i="1"/>
  <c r="AD1713" i="1"/>
  <c r="AF1712" i="1"/>
  <c r="AD1712" i="1"/>
  <c r="AF1711" i="1"/>
  <c r="AD1711" i="1"/>
  <c r="AF1710" i="1"/>
  <c r="AD1710" i="1"/>
  <c r="AF1709" i="1"/>
  <c r="AD1709" i="1"/>
  <c r="AF1708" i="1"/>
  <c r="AD1708" i="1"/>
  <c r="AF1707" i="1"/>
  <c r="AD1707" i="1"/>
  <c r="AF1706" i="1"/>
  <c r="AD1706" i="1"/>
  <c r="AF1705" i="1"/>
  <c r="AD1705" i="1"/>
  <c r="AF1704" i="1"/>
  <c r="AD1704" i="1"/>
  <c r="AF1703" i="1"/>
  <c r="AD1703" i="1"/>
  <c r="AF1702" i="1"/>
  <c r="AD1702" i="1"/>
  <c r="AF1701" i="1"/>
  <c r="AD1701" i="1"/>
  <c r="AF1700" i="1"/>
  <c r="AD1700" i="1"/>
  <c r="AF1699" i="1"/>
  <c r="AD1699" i="1"/>
  <c r="AF1698" i="1"/>
  <c r="AD1698" i="1"/>
  <c r="AF1697" i="1"/>
  <c r="AD1697" i="1"/>
  <c r="AF1696" i="1"/>
  <c r="AD1696" i="1"/>
  <c r="AF1695" i="1"/>
  <c r="AD1695" i="1"/>
  <c r="AF1694" i="1"/>
  <c r="AD1694" i="1"/>
  <c r="AF1693" i="1"/>
  <c r="AD1693" i="1"/>
  <c r="AF1692" i="1"/>
  <c r="AD1692" i="1"/>
  <c r="AF1691" i="1"/>
  <c r="AD1691" i="1"/>
  <c r="AF1690" i="1"/>
  <c r="AD1690" i="1"/>
  <c r="AF1689" i="1"/>
  <c r="AD1689" i="1"/>
  <c r="AF1688" i="1"/>
  <c r="AD1688" i="1"/>
  <c r="AF1687" i="1"/>
  <c r="AD1687" i="1"/>
  <c r="AF1686" i="1"/>
  <c r="AD1686" i="1"/>
  <c r="AF1685" i="1"/>
  <c r="AD1685" i="1"/>
  <c r="AF1684" i="1"/>
  <c r="AD1684" i="1"/>
  <c r="AF1683" i="1"/>
  <c r="AD1683" i="1"/>
  <c r="AF1682" i="1"/>
  <c r="AD1682" i="1"/>
  <c r="AF1681" i="1"/>
  <c r="AD1681" i="1"/>
  <c r="AF1680" i="1"/>
  <c r="AD1680" i="1"/>
  <c r="AF1679" i="1"/>
  <c r="AD1679" i="1"/>
  <c r="AF1678" i="1"/>
  <c r="AD1678" i="1"/>
  <c r="AF1677" i="1"/>
  <c r="AD1677" i="1"/>
  <c r="AF1676" i="1"/>
  <c r="AD1676" i="1"/>
  <c r="AF1675" i="1"/>
  <c r="AD1675" i="1"/>
  <c r="AF1674" i="1"/>
  <c r="AD1674" i="1"/>
  <c r="AF1673" i="1"/>
  <c r="AD1673" i="1"/>
  <c r="AF1672" i="1"/>
  <c r="AD1672" i="1"/>
  <c r="AF1671" i="1"/>
  <c r="AD1671" i="1"/>
  <c r="AF1670" i="1"/>
  <c r="AD1670" i="1"/>
  <c r="AF1669" i="1"/>
  <c r="AD1669" i="1"/>
  <c r="AF1668" i="1"/>
  <c r="AD1668" i="1"/>
  <c r="AF1667" i="1"/>
  <c r="AD1667" i="1"/>
  <c r="AF1666" i="1"/>
  <c r="AD1666" i="1"/>
  <c r="AF1665" i="1"/>
  <c r="AD1665" i="1"/>
  <c r="AF1664" i="1"/>
  <c r="AD1664" i="1"/>
  <c r="AF1663" i="1"/>
  <c r="AD1663" i="1"/>
  <c r="AF1662" i="1"/>
  <c r="AD1662" i="1"/>
  <c r="AF1661" i="1"/>
  <c r="AD1661" i="1"/>
  <c r="AF1660" i="1"/>
  <c r="AD1660" i="1"/>
  <c r="AF1659" i="1"/>
  <c r="AD1659" i="1"/>
  <c r="AF1658" i="1"/>
  <c r="AD1658" i="1"/>
  <c r="AF1657" i="1"/>
  <c r="AD1657" i="1"/>
  <c r="AF1656" i="1"/>
  <c r="AD1656" i="1"/>
  <c r="AF1655" i="1"/>
  <c r="AD1655" i="1"/>
  <c r="AF1654" i="1"/>
  <c r="AD1654" i="1"/>
  <c r="AF1653" i="1"/>
  <c r="AD1653" i="1"/>
  <c r="AF1652" i="1"/>
  <c r="AD1652" i="1"/>
  <c r="AF1651" i="1"/>
  <c r="AD1651" i="1"/>
  <c r="AF1650" i="1"/>
  <c r="AD1650" i="1"/>
  <c r="AF1649" i="1"/>
  <c r="AD1649" i="1"/>
  <c r="AF1648" i="1"/>
  <c r="AD1648" i="1"/>
  <c r="AF1647" i="1"/>
  <c r="AD1647" i="1"/>
  <c r="AF1646" i="1"/>
  <c r="AD1646" i="1"/>
  <c r="AF1645" i="1"/>
  <c r="AD1645" i="1"/>
  <c r="AF1644" i="1"/>
  <c r="AD1644" i="1"/>
  <c r="AF1643" i="1"/>
  <c r="AD1643" i="1"/>
  <c r="AF1642" i="1"/>
  <c r="AD1642" i="1"/>
  <c r="AF1641" i="1"/>
  <c r="AD1641" i="1"/>
  <c r="AF1640" i="1"/>
  <c r="AD1640" i="1"/>
  <c r="AF1639" i="1"/>
  <c r="AD1639" i="1"/>
  <c r="AF1638" i="1"/>
  <c r="AD1638" i="1"/>
  <c r="AF1637" i="1"/>
  <c r="AD1637" i="1"/>
  <c r="AF1636" i="1"/>
  <c r="AD1636" i="1"/>
  <c r="AF1635" i="1"/>
  <c r="AD1635" i="1"/>
  <c r="AF1634" i="1"/>
  <c r="AD1634" i="1"/>
  <c r="AF1633" i="1"/>
  <c r="AD1633" i="1"/>
  <c r="AF1632" i="1"/>
  <c r="AD1632" i="1"/>
  <c r="AF1631" i="1"/>
  <c r="AD1631" i="1"/>
  <c r="AF1630" i="1"/>
  <c r="AD1630" i="1"/>
  <c r="AF1629" i="1"/>
  <c r="AD1629" i="1"/>
  <c r="AF1628" i="1"/>
  <c r="AD1628" i="1"/>
  <c r="AF1627" i="1"/>
  <c r="AD1627" i="1"/>
  <c r="AF1626" i="1"/>
  <c r="AD1626" i="1"/>
  <c r="AF1625" i="1"/>
  <c r="AD1625" i="1"/>
  <c r="AF1624" i="1"/>
  <c r="AD1624" i="1"/>
  <c r="AF1623" i="1"/>
  <c r="AD1623" i="1"/>
  <c r="AF1622" i="1"/>
  <c r="AD1622" i="1"/>
  <c r="AF1621" i="1"/>
  <c r="AD1621" i="1"/>
  <c r="AF1620" i="1"/>
  <c r="AD1620" i="1"/>
  <c r="AF1619" i="1"/>
  <c r="AD1619" i="1"/>
  <c r="AF1618" i="1"/>
  <c r="AD1618" i="1"/>
  <c r="AF1617" i="1"/>
  <c r="AD1617" i="1"/>
  <c r="AF1616" i="1"/>
  <c r="AD1616" i="1"/>
  <c r="AF1615" i="1"/>
  <c r="AD1615" i="1"/>
  <c r="AF1614" i="1"/>
  <c r="AD1614" i="1"/>
  <c r="AF1613" i="1"/>
  <c r="AD1613" i="1"/>
  <c r="AF1612" i="1"/>
  <c r="AD1612" i="1"/>
  <c r="AF1611" i="1"/>
  <c r="AD1611" i="1"/>
  <c r="AF1610" i="1"/>
  <c r="AD1610" i="1"/>
  <c r="AF1609" i="1"/>
  <c r="AD1609" i="1"/>
  <c r="AF1608" i="1"/>
  <c r="AD1608" i="1"/>
  <c r="AF1607" i="1"/>
  <c r="AD1607" i="1"/>
  <c r="AF1606" i="1"/>
  <c r="AD1606" i="1"/>
  <c r="AF1604" i="1"/>
  <c r="AD1604" i="1"/>
  <c r="AF1603" i="1"/>
  <c r="AD1603" i="1"/>
  <c r="AF1602" i="1"/>
  <c r="AD1602" i="1"/>
  <c r="AF1601" i="1"/>
  <c r="AD1601" i="1"/>
  <c r="AF1600" i="1"/>
  <c r="AD1600" i="1"/>
  <c r="AF1599" i="1"/>
  <c r="AD1599" i="1"/>
  <c r="AF1598" i="1"/>
  <c r="AD1598" i="1"/>
  <c r="AF1597" i="1"/>
  <c r="AD1597" i="1"/>
  <c r="AF1596" i="1"/>
  <c r="AD1596" i="1"/>
  <c r="AF1595" i="1"/>
  <c r="AD1595" i="1"/>
  <c r="AF1594" i="1"/>
  <c r="AD1594" i="1"/>
  <c r="AF1593" i="1"/>
  <c r="AD1593" i="1"/>
  <c r="AF1592" i="1"/>
  <c r="AD1592" i="1"/>
  <c r="AF1591" i="1"/>
  <c r="AD1591" i="1"/>
  <c r="AF1590" i="1"/>
  <c r="AD1590" i="1"/>
  <c r="AF1589" i="1"/>
  <c r="AD1589" i="1"/>
  <c r="AF1588" i="1"/>
  <c r="AD1588" i="1"/>
  <c r="AF1587" i="1"/>
  <c r="AD1587" i="1"/>
  <c r="AF1586" i="1"/>
  <c r="AD1586" i="1"/>
  <c r="AF1585" i="1"/>
  <c r="AD1585" i="1"/>
  <c r="AF1584" i="1"/>
  <c r="AD1584" i="1"/>
  <c r="AF1583" i="1"/>
  <c r="AD1583" i="1"/>
  <c r="AF1582" i="1"/>
  <c r="AD1582" i="1"/>
  <c r="AF1581" i="1"/>
  <c r="AD1581" i="1"/>
  <c r="AF1580" i="1"/>
  <c r="AD1580" i="1"/>
  <c r="AF1579" i="1"/>
  <c r="AD1579" i="1"/>
  <c r="AF1578" i="1"/>
  <c r="AD1578" i="1"/>
  <c r="AF1577" i="1"/>
  <c r="AD1577" i="1"/>
  <c r="AF1576" i="1"/>
  <c r="AD1576" i="1"/>
  <c r="AF1575" i="1"/>
  <c r="AD1575" i="1"/>
  <c r="AF1574" i="1"/>
  <c r="AD1574" i="1"/>
  <c r="AF1573" i="1"/>
  <c r="AD1573" i="1"/>
  <c r="AF1572" i="1"/>
  <c r="AD1572" i="1"/>
  <c r="AF1571" i="1"/>
  <c r="AD1571" i="1"/>
  <c r="AF1570" i="1"/>
  <c r="AD1570" i="1"/>
  <c r="AF1569" i="1"/>
  <c r="AD1569" i="1"/>
  <c r="AF1568" i="1"/>
  <c r="AD1568" i="1"/>
  <c r="AF1567" i="1"/>
  <c r="AD1567" i="1"/>
  <c r="AF1566" i="1"/>
  <c r="AD1566" i="1"/>
  <c r="AF1565" i="1"/>
  <c r="AD1565" i="1"/>
  <c r="AF1564" i="1"/>
  <c r="AD1564" i="1"/>
  <c r="AF1563" i="1"/>
  <c r="AD1563" i="1"/>
  <c r="AF1562" i="1"/>
  <c r="AD1562" i="1"/>
  <c r="AF1561" i="1"/>
  <c r="AD1561" i="1"/>
  <c r="AF1560" i="1"/>
  <c r="AD1560" i="1"/>
  <c r="AF1559" i="1"/>
  <c r="AD1559" i="1"/>
  <c r="AF1558" i="1"/>
  <c r="AD1558" i="1"/>
  <c r="AF1557" i="1"/>
  <c r="AD1557" i="1"/>
  <c r="AF1556" i="1"/>
  <c r="AD1556" i="1"/>
  <c r="AF1555" i="1"/>
  <c r="AD1555" i="1"/>
  <c r="AF1554" i="1"/>
  <c r="AD1554" i="1"/>
  <c r="AF1553" i="1"/>
  <c r="AD1553" i="1"/>
  <c r="AF1552" i="1"/>
  <c r="AD1552" i="1"/>
  <c r="AF1551" i="1"/>
  <c r="AD1551" i="1"/>
  <c r="AF1550" i="1"/>
  <c r="AD1550" i="1"/>
  <c r="AF1549" i="1"/>
  <c r="AD1549" i="1"/>
  <c r="AF1548" i="1"/>
  <c r="AD1548" i="1"/>
  <c r="AF1547" i="1"/>
  <c r="AD1547" i="1"/>
  <c r="AF1546" i="1"/>
  <c r="AD1546" i="1"/>
  <c r="AF1545" i="1"/>
  <c r="AD1545" i="1"/>
  <c r="AF1544" i="1"/>
  <c r="AD1544" i="1"/>
  <c r="AF1543" i="1"/>
  <c r="AD1543" i="1"/>
  <c r="AF1542" i="1"/>
  <c r="AD1542" i="1"/>
  <c r="AF1541" i="1"/>
  <c r="AD1541" i="1"/>
  <c r="AF1540" i="1"/>
  <c r="AD1540" i="1"/>
  <c r="AF1539" i="1"/>
  <c r="AD1539" i="1"/>
  <c r="AF1538" i="1"/>
  <c r="AD1538" i="1"/>
  <c r="AF1537" i="1"/>
  <c r="AD1537" i="1"/>
  <c r="AF1536" i="1"/>
  <c r="AD1536" i="1"/>
  <c r="AF1535" i="1"/>
  <c r="AD1535" i="1"/>
  <c r="AF1534" i="1"/>
  <c r="AD1534" i="1"/>
  <c r="AF1533" i="1"/>
  <c r="AD1533" i="1"/>
  <c r="AF1532" i="1"/>
  <c r="AD1532" i="1"/>
  <c r="AF1531" i="1"/>
  <c r="AD1531" i="1"/>
  <c r="AF1530" i="1"/>
  <c r="AD1530" i="1"/>
  <c r="AF1529" i="1"/>
  <c r="AD1529" i="1"/>
  <c r="AF1528" i="1"/>
  <c r="AD1528" i="1"/>
  <c r="AF1527" i="1"/>
  <c r="AD1527" i="1"/>
  <c r="AF1526" i="1"/>
  <c r="AD1526" i="1"/>
  <c r="AF1525" i="1"/>
  <c r="AD1525" i="1"/>
  <c r="AF1524" i="1"/>
  <c r="AD1524" i="1"/>
  <c r="AF1523" i="1"/>
  <c r="AD1523" i="1"/>
  <c r="AF1522" i="1"/>
  <c r="AD1522" i="1"/>
  <c r="AF1521" i="1"/>
  <c r="AD1521" i="1"/>
  <c r="AF1520" i="1"/>
  <c r="AD1520" i="1"/>
  <c r="AF1519" i="1"/>
  <c r="AD1519" i="1"/>
  <c r="AF1518" i="1"/>
  <c r="AD1518" i="1"/>
  <c r="AF1517" i="1"/>
  <c r="AD1517" i="1"/>
  <c r="AF1516" i="1"/>
  <c r="AD1516" i="1"/>
  <c r="AF1515" i="1"/>
  <c r="AD1515" i="1"/>
  <c r="AF1514" i="1"/>
  <c r="AD1514" i="1"/>
  <c r="AF1513" i="1"/>
  <c r="AD1513" i="1"/>
  <c r="AF1512" i="1"/>
  <c r="AD1512" i="1"/>
  <c r="AF1511" i="1"/>
  <c r="AD1511" i="1"/>
  <c r="AF1510" i="1"/>
  <c r="AD1510" i="1"/>
  <c r="AF1509" i="1"/>
  <c r="AD1509" i="1"/>
  <c r="AF1508" i="1"/>
  <c r="AD1508" i="1"/>
  <c r="AF1507" i="1"/>
  <c r="AD1507" i="1"/>
  <c r="AF1506" i="1"/>
  <c r="AD1506" i="1"/>
  <c r="AF1505" i="1"/>
  <c r="AD1505" i="1"/>
  <c r="AF1504" i="1"/>
  <c r="AD1504" i="1"/>
  <c r="AF1503" i="1"/>
  <c r="AD1503" i="1"/>
  <c r="AF1502" i="1"/>
  <c r="AD1502" i="1"/>
  <c r="AF1501" i="1"/>
  <c r="AD1501" i="1"/>
  <c r="AF1500" i="1"/>
  <c r="AD1500" i="1"/>
  <c r="AF1499" i="1"/>
  <c r="AD1499" i="1"/>
  <c r="AF1498" i="1"/>
  <c r="AD1498" i="1"/>
  <c r="AF1497" i="1"/>
  <c r="AD1497" i="1"/>
  <c r="AF1496" i="1"/>
  <c r="AD1496" i="1"/>
  <c r="AF1495" i="1"/>
  <c r="AD1495" i="1"/>
  <c r="AF1494" i="1"/>
  <c r="AD1494" i="1"/>
  <c r="AF1493" i="1"/>
  <c r="AD1493" i="1"/>
  <c r="AF1492" i="1"/>
  <c r="AD1492" i="1"/>
  <c r="AF1491" i="1"/>
  <c r="AD1491" i="1"/>
  <c r="AF1490" i="1"/>
  <c r="AD1490" i="1"/>
  <c r="AF1489" i="1"/>
  <c r="AD1489" i="1"/>
  <c r="AF1488" i="1"/>
  <c r="AD1488" i="1"/>
  <c r="AF1487" i="1"/>
  <c r="AD1487" i="1"/>
  <c r="AF1486" i="1"/>
  <c r="AD1486" i="1"/>
  <c r="AF1485" i="1"/>
  <c r="AD1485" i="1"/>
  <c r="AF1484" i="1"/>
  <c r="AD1484" i="1"/>
  <c r="AF1483" i="1"/>
  <c r="AD1483" i="1"/>
  <c r="AF1482" i="1"/>
  <c r="AD1482" i="1"/>
  <c r="AF1481" i="1"/>
  <c r="AD1481" i="1"/>
  <c r="AF1480" i="1"/>
  <c r="AD1480" i="1"/>
  <c r="AF1479" i="1"/>
  <c r="AD1479" i="1"/>
  <c r="AF1478" i="1"/>
  <c r="AD1478" i="1"/>
  <c r="AF1477" i="1"/>
  <c r="AD1477" i="1"/>
  <c r="AF1476" i="1"/>
  <c r="AD1476" i="1"/>
  <c r="AF1475" i="1"/>
  <c r="AD1475" i="1"/>
  <c r="AF1474" i="1"/>
  <c r="AD1474" i="1"/>
  <c r="AF1473" i="1"/>
  <c r="AD1473" i="1"/>
  <c r="AF1472" i="1"/>
  <c r="AD1472" i="1"/>
  <c r="AF1471" i="1"/>
  <c r="AD1471" i="1"/>
  <c r="AF1470" i="1"/>
  <c r="AD1470" i="1"/>
  <c r="AF1469" i="1"/>
  <c r="AD1469" i="1"/>
  <c r="AF1468" i="1"/>
  <c r="AD1468" i="1"/>
  <c r="AF1467" i="1"/>
  <c r="AD1467" i="1"/>
  <c r="AF1466" i="1"/>
  <c r="AD1466" i="1"/>
  <c r="AF1465" i="1"/>
  <c r="AD1465" i="1"/>
  <c r="AF1464" i="1"/>
  <c r="AD1464" i="1"/>
  <c r="AF1463" i="1"/>
  <c r="AD1463" i="1"/>
  <c r="AF1462" i="1"/>
  <c r="AD1462" i="1"/>
  <c r="AF1461" i="1"/>
  <c r="AD1461" i="1"/>
  <c r="AF1460" i="1"/>
  <c r="AD1460" i="1"/>
  <c r="AF1459" i="1"/>
  <c r="AD1459" i="1"/>
  <c r="AF1458" i="1"/>
  <c r="AD1458" i="1"/>
  <c r="AF1457" i="1"/>
  <c r="AD1457" i="1"/>
  <c r="AF1456" i="1"/>
  <c r="AD1456" i="1"/>
  <c r="AF1455" i="1"/>
  <c r="AD1455" i="1"/>
  <c r="AF1454" i="1"/>
  <c r="AD1454" i="1"/>
  <c r="AF1453" i="1"/>
  <c r="AD1453" i="1"/>
  <c r="AF1452" i="1"/>
  <c r="AD1452" i="1"/>
  <c r="AF1451" i="1"/>
  <c r="AD1451" i="1"/>
  <c r="AF1450" i="1"/>
  <c r="AD1450" i="1"/>
  <c r="AF1449" i="1"/>
  <c r="AD1449" i="1"/>
  <c r="AF1448" i="1"/>
  <c r="AD1448" i="1"/>
  <c r="AF1447" i="1"/>
  <c r="AD1447" i="1"/>
  <c r="AF1446" i="1"/>
  <c r="AD1446" i="1"/>
  <c r="AF1445" i="1"/>
  <c r="AD1445" i="1"/>
  <c r="AF1444" i="1"/>
  <c r="AD1444" i="1"/>
  <c r="AF1443" i="1"/>
  <c r="AD1443" i="1"/>
  <c r="AF1442" i="1"/>
  <c r="AD1442" i="1"/>
  <c r="AF1441" i="1"/>
  <c r="AD1441" i="1"/>
  <c r="AF1440" i="1"/>
  <c r="AD1440" i="1"/>
  <c r="AF1439" i="1"/>
  <c r="AD1439" i="1"/>
  <c r="AF1438" i="1"/>
  <c r="AD1438" i="1"/>
  <c r="AF1437" i="1"/>
  <c r="AD1437" i="1"/>
  <c r="AF1436" i="1"/>
  <c r="AD1436" i="1"/>
  <c r="AF1435" i="1"/>
  <c r="AD1435" i="1"/>
  <c r="AF1434" i="1"/>
  <c r="AD1434" i="1"/>
  <c r="AF1433" i="1"/>
  <c r="AD1433" i="1"/>
  <c r="AF1432" i="1"/>
  <c r="AD1432" i="1"/>
  <c r="AF1431" i="1"/>
  <c r="AD1431" i="1"/>
  <c r="AF1430" i="1"/>
  <c r="AD1430" i="1"/>
  <c r="AF1429" i="1"/>
  <c r="AD1429" i="1"/>
  <c r="AF1428" i="1"/>
  <c r="AD1428" i="1"/>
  <c r="AF1427" i="1"/>
  <c r="AD1427" i="1"/>
  <c r="AF1426" i="1"/>
  <c r="AD1426" i="1"/>
  <c r="AF1425" i="1"/>
  <c r="AD1425" i="1"/>
  <c r="AF1424" i="1"/>
  <c r="AD1424" i="1"/>
  <c r="AF1423" i="1"/>
  <c r="AD1423" i="1"/>
  <c r="AF1422" i="1"/>
  <c r="AD1422" i="1"/>
  <c r="AF1421" i="1"/>
  <c r="AD1421" i="1"/>
  <c r="AF1420" i="1"/>
  <c r="AD1420" i="1"/>
  <c r="AF1419" i="1"/>
  <c r="AD1419" i="1"/>
  <c r="AF1418" i="1"/>
  <c r="AD1418" i="1"/>
  <c r="AF1417" i="1"/>
  <c r="AD1417" i="1"/>
  <c r="AF1416" i="1"/>
  <c r="AD1416" i="1"/>
  <c r="AF1415" i="1"/>
  <c r="AD1415" i="1"/>
  <c r="AF1414" i="1"/>
  <c r="AD1414" i="1"/>
  <c r="AF1413" i="1"/>
  <c r="AD1413" i="1"/>
  <c r="AF1412" i="1"/>
  <c r="AD1412" i="1"/>
  <c r="AF1411" i="1"/>
  <c r="AD1411" i="1"/>
  <c r="AF1410" i="1"/>
  <c r="AD1410" i="1"/>
  <c r="AF1409" i="1"/>
  <c r="AD1409" i="1"/>
  <c r="AF1408" i="1"/>
  <c r="AD1408" i="1"/>
  <c r="AF1407" i="1"/>
  <c r="AD1407" i="1"/>
  <c r="AF1406" i="1"/>
  <c r="AD1406" i="1"/>
  <c r="AF1405" i="1"/>
  <c r="AD1405" i="1"/>
  <c r="AF1404" i="1"/>
  <c r="AD1404" i="1"/>
  <c r="AF1403" i="1"/>
  <c r="AD1403" i="1"/>
  <c r="AF1402" i="1"/>
  <c r="AD1402" i="1"/>
  <c r="AF1401" i="1"/>
  <c r="AD1401" i="1"/>
  <c r="AF1400" i="1"/>
  <c r="AD1400" i="1"/>
  <c r="AF1399" i="1"/>
  <c r="AD1399" i="1"/>
  <c r="AF1398" i="1"/>
  <c r="AD1398" i="1"/>
  <c r="AF1397" i="1"/>
  <c r="AD1397" i="1"/>
  <c r="AF1396" i="1"/>
  <c r="AD1396" i="1"/>
  <c r="AF1395" i="1"/>
  <c r="AD1395" i="1"/>
  <c r="AF1394" i="1"/>
  <c r="AD1394" i="1"/>
  <c r="AF1393" i="1"/>
  <c r="AD1393" i="1"/>
  <c r="AF1392" i="1"/>
  <c r="AD1392" i="1"/>
  <c r="AF1391" i="1"/>
  <c r="AD1391" i="1"/>
  <c r="AF1390" i="1"/>
  <c r="AD1390" i="1"/>
  <c r="AF1389" i="1"/>
  <c r="AD1389" i="1"/>
  <c r="AF1388" i="1"/>
  <c r="AD1388" i="1"/>
  <c r="AF1387" i="1"/>
  <c r="AD1387" i="1"/>
  <c r="AF1386" i="1"/>
  <c r="AD1386" i="1"/>
  <c r="AF1385" i="1"/>
  <c r="AD1385" i="1"/>
  <c r="AF1384" i="1"/>
  <c r="AD1384" i="1"/>
  <c r="AF1383" i="1"/>
  <c r="AD1383" i="1"/>
  <c r="AF1382" i="1"/>
  <c r="AD1382" i="1"/>
  <c r="AF1381" i="1"/>
  <c r="AD1381" i="1"/>
  <c r="AF1380" i="1"/>
  <c r="AD1380" i="1"/>
  <c r="AF1379" i="1"/>
  <c r="AD1379" i="1"/>
  <c r="AF1378" i="1"/>
  <c r="AD1378" i="1"/>
  <c r="AF1377" i="1"/>
  <c r="AD1377" i="1"/>
  <c r="AF1376" i="1"/>
  <c r="AD1376" i="1"/>
  <c r="AF1375" i="1"/>
  <c r="AD1375" i="1"/>
  <c r="AF1374" i="1"/>
  <c r="AD1374" i="1"/>
  <c r="AF1373" i="1"/>
  <c r="AD1373" i="1"/>
  <c r="AF1372" i="1"/>
  <c r="AD1372" i="1"/>
  <c r="AF1371" i="1"/>
  <c r="AD1371" i="1"/>
  <c r="AF1370" i="1"/>
  <c r="AD1370" i="1"/>
  <c r="AF1369" i="1"/>
  <c r="AD1369" i="1"/>
  <c r="AF1368" i="1"/>
  <c r="AD1368" i="1"/>
  <c r="AF1367" i="1"/>
  <c r="AD1367" i="1"/>
  <c r="AF1366" i="1"/>
  <c r="AD1366" i="1"/>
  <c r="AF1365" i="1"/>
  <c r="AD1365" i="1"/>
  <c r="AF1364" i="1"/>
  <c r="AD1364" i="1"/>
  <c r="AF1363" i="1"/>
  <c r="AD1363" i="1"/>
  <c r="AF1362" i="1"/>
  <c r="AD1362" i="1"/>
  <c r="AF1361" i="1"/>
  <c r="AD1361" i="1"/>
  <c r="AF1360" i="1"/>
  <c r="AD1360" i="1"/>
  <c r="AF1359" i="1"/>
  <c r="AD1359" i="1"/>
  <c r="AF1358" i="1"/>
  <c r="AD1358" i="1"/>
  <c r="AF1357" i="1"/>
  <c r="AD1357" i="1"/>
  <c r="AF1356" i="1"/>
  <c r="AD1356" i="1"/>
  <c r="AF1355" i="1"/>
  <c r="AD1355" i="1"/>
  <c r="AF1354" i="1"/>
  <c r="AD1354" i="1"/>
  <c r="AF1353" i="1"/>
  <c r="AD1353" i="1"/>
  <c r="AF1352" i="1"/>
  <c r="AD1352" i="1"/>
  <c r="AF1351" i="1"/>
  <c r="AD1351" i="1"/>
  <c r="AF1350" i="1"/>
  <c r="AD1350" i="1"/>
  <c r="AF1349" i="1"/>
  <c r="AD1349" i="1"/>
  <c r="AF1348" i="1"/>
  <c r="AD1348" i="1"/>
  <c r="AF1347" i="1"/>
  <c r="AD1347" i="1"/>
  <c r="AF1346" i="1"/>
  <c r="AD1346" i="1"/>
  <c r="AF1345" i="1"/>
  <c r="AD1345" i="1"/>
  <c r="AF1344" i="1"/>
  <c r="AD1344" i="1"/>
  <c r="AF1343" i="1"/>
  <c r="AD1343" i="1"/>
  <c r="AF1342" i="1"/>
  <c r="AD1342" i="1"/>
  <c r="AF1341" i="1"/>
  <c r="AD1341" i="1"/>
  <c r="AF1340" i="1"/>
  <c r="AD1340" i="1"/>
  <c r="AF1339" i="1"/>
  <c r="AD1339" i="1"/>
  <c r="AF1338" i="1"/>
  <c r="AD1338" i="1"/>
  <c r="AF1337" i="1"/>
  <c r="AD1337" i="1"/>
  <c r="AF1336" i="1"/>
  <c r="AD1336" i="1"/>
  <c r="AF1335" i="1"/>
  <c r="AD1335" i="1"/>
  <c r="AF1334" i="1"/>
  <c r="AD1334" i="1"/>
  <c r="AF1333" i="1"/>
  <c r="AD1333" i="1"/>
  <c r="AF1332" i="1"/>
  <c r="AD1332" i="1"/>
  <c r="AF1331" i="1"/>
  <c r="AD1331" i="1"/>
  <c r="AF1330" i="1"/>
  <c r="AD1330" i="1"/>
  <c r="AF1329" i="1"/>
  <c r="AD1329" i="1"/>
  <c r="AF1328" i="1"/>
  <c r="AD1328" i="1"/>
  <c r="AF1327" i="1"/>
  <c r="AD1327" i="1"/>
  <c r="AF1326" i="1"/>
  <c r="AD1326" i="1"/>
  <c r="AF1325" i="1"/>
  <c r="AD1325" i="1"/>
  <c r="AF1324" i="1"/>
  <c r="AD1324" i="1"/>
  <c r="AF1323" i="1"/>
  <c r="AD1323" i="1"/>
  <c r="AF1322" i="1"/>
  <c r="AD1322" i="1"/>
  <c r="AF1321" i="1"/>
  <c r="AD1321" i="1"/>
  <c r="AF1320" i="1"/>
  <c r="AD1320" i="1"/>
  <c r="AF1319" i="1"/>
  <c r="AD1319" i="1"/>
  <c r="AF1318" i="1"/>
  <c r="AD1318" i="1"/>
  <c r="AF1317" i="1"/>
  <c r="AD1317" i="1"/>
  <c r="AF1316" i="1"/>
  <c r="AD1316" i="1"/>
  <c r="AF1315" i="1"/>
  <c r="AD1315" i="1"/>
  <c r="AF1314" i="1"/>
  <c r="AD1314" i="1"/>
  <c r="AF1313" i="1"/>
  <c r="AD1313" i="1"/>
  <c r="AF1312" i="1"/>
  <c r="AD1312" i="1"/>
  <c r="AF1311" i="1"/>
  <c r="AD1311" i="1"/>
  <c r="AF1310" i="1"/>
  <c r="AD1310" i="1"/>
  <c r="AF1309" i="1"/>
  <c r="AD1309" i="1"/>
  <c r="AF1308" i="1"/>
  <c r="AD1308" i="1"/>
  <c r="AF1307" i="1"/>
  <c r="AD1307" i="1"/>
  <c r="AF1306" i="1"/>
  <c r="AD1306" i="1"/>
  <c r="AF1305" i="1"/>
  <c r="AD1305" i="1"/>
  <c r="AF1304" i="1"/>
  <c r="AD1304" i="1"/>
  <c r="AF1303" i="1"/>
  <c r="AD1303" i="1"/>
  <c r="AF1302" i="1"/>
  <c r="AD1302" i="1"/>
  <c r="AF1301" i="1"/>
  <c r="AD1301" i="1"/>
  <c r="AF1300" i="1"/>
  <c r="AD1300" i="1"/>
  <c r="AF1299" i="1"/>
  <c r="AD1299" i="1"/>
  <c r="AF1298" i="1"/>
  <c r="AD1298" i="1"/>
  <c r="AF1297" i="1"/>
  <c r="AD1297" i="1"/>
  <c r="AF1296" i="1"/>
  <c r="AD1296" i="1"/>
  <c r="AF1295" i="1"/>
  <c r="AD1295" i="1"/>
  <c r="AF1294" i="1"/>
  <c r="AD1294" i="1"/>
  <c r="AF1293" i="1"/>
  <c r="AD1293" i="1"/>
  <c r="AF1292" i="1"/>
  <c r="AD1292" i="1"/>
  <c r="AF1291" i="1"/>
  <c r="AD1291" i="1"/>
  <c r="AF1290" i="1"/>
  <c r="AD1290" i="1"/>
  <c r="AF1289" i="1"/>
  <c r="AD1289" i="1"/>
  <c r="AF1288" i="1"/>
  <c r="AD1288" i="1"/>
  <c r="AF1287" i="1"/>
  <c r="AD1287" i="1"/>
  <c r="AF1286" i="1"/>
  <c r="AD1286" i="1"/>
  <c r="AF1285" i="1"/>
  <c r="AD1285" i="1"/>
  <c r="AF1284" i="1"/>
  <c r="AD1284" i="1"/>
  <c r="AF1283" i="1"/>
  <c r="AD1283" i="1"/>
  <c r="AF1282" i="1"/>
  <c r="AD1282" i="1"/>
  <c r="AF1281" i="1"/>
  <c r="AD1281" i="1"/>
  <c r="AF1280" i="1"/>
  <c r="AD1280" i="1"/>
  <c r="AF1279" i="1"/>
  <c r="AD1279" i="1"/>
  <c r="AF1278" i="1"/>
  <c r="AD1278" i="1"/>
  <c r="AF1277" i="1"/>
  <c r="AD1277" i="1"/>
  <c r="AF1276" i="1"/>
  <c r="AD1276" i="1"/>
  <c r="AF1275" i="1"/>
  <c r="AD1275" i="1"/>
  <c r="AF1274" i="1"/>
  <c r="AD1274" i="1"/>
  <c r="AF1273" i="1"/>
  <c r="AD1273" i="1"/>
  <c r="AF1272" i="1"/>
  <c r="AD1272" i="1"/>
  <c r="AF1271" i="1"/>
  <c r="AD1271" i="1"/>
  <c r="AF1270" i="1"/>
  <c r="AD1270" i="1"/>
  <c r="AF1269" i="1"/>
  <c r="AD1269" i="1"/>
  <c r="AF1268" i="1"/>
  <c r="AD1268" i="1"/>
  <c r="AF1267" i="1"/>
  <c r="AD1267" i="1"/>
  <c r="AF1266" i="1"/>
  <c r="AD1266" i="1"/>
  <c r="AF1265" i="1"/>
  <c r="AD1265" i="1"/>
  <c r="AF1264" i="1"/>
  <c r="AD1264" i="1"/>
  <c r="AF1263" i="1"/>
  <c r="AD1263" i="1"/>
  <c r="AF1262" i="1"/>
  <c r="AD1262" i="1"/>
  <c r="AF1261" i="1"/>
  <c r="AD1261" i="1"/>
  <c r="AF1260" i="1"/>
  <c r="AD1260" i="1"/>
  <c r="AF1259" i="1"/>
  <c r="AD1259" i="1"/>
  <c r="AF1258" i="1"/>
  <c r="AD1258" i="1"/>
  <c r="AF1257" i="1"/>
  <c r="AD1257" i="1"/>
  <c r="AF1256" i="1"/>
  <c r="AD1256" i="1"/>
  <c r="AF1255" i="1"/>
  <c r="AD1255" i="1"/>
  <c r="AF1254" i="1"/>
  <c r="AD1254" i="1"/>
  <c r="AF1253" i="1"/>
  <c r="AD1253" i="1"/>
  <c r="AF1252" i="1"/>
  <c r="AD1252" i="1"/>
  <c r="AF1251" i="1"/>
  <c r="AD1251" i="1"/>
  <c r="AF1250" i="1"/>
  <c r="AD1250" i="1"/>
  <c r="AF1249" i="1"/>
  <c r="AD1249" i="1"/>
  <c r="AF1248" i="1"/>
  <c r="AD1248" i="1"/>
  <c r="AF1247" i="1"/>
  <c r="AD1247" i="1"/>
  <c r="AF1246" i="1"/>
  <c r="AD1246" i="1"/>
  <c r="AF1245" i="1"/>
  <c r="AD1245" i="1"/>
  <c r="AF1244" i="1"/>
  <c r="AD1244" i="1"/>
  <c r="AF1243" i="1"/>
  <c r="AD1243" i="1"/>
  <c r="AF1242" i="1"/>
  <c r="AD1242" i="1"/>
  <c r="AF1241" i="1"/>
  <c r="AD1241" i="1"/>
  <c r="AF1240" i="1"/>
  <c r="AD1240" i="1"/>
  <c r="AF1239" i="1"/>
  <c r="AD1239" i="1"/>
  <c r="AF1238" i="1"/>
  <c r="AD1238" i="1"/>
  <c r="AF1237" i="1"/>
  <c r="AD1237" i="1"/>
  <c r="AF1236" i="1"/>
  <c r="AD1236" i="1"/>
  <c r="AF1235" i="1"/>
  <c r="AD1235" i="1"/>
  <c r="AF1234" i="1"/>
  <c r="AD1234" i="1"/>
  <c r="AF1233" i="1"/>
  <c r="AD1233" i="1"/>
  <c r="AF1232" i="1"/>
  <c r="AD1232" i="1"/>
  <c r="AF1231" i="1"/>
  <c r="AD1231" i="1"/>
  <c r="AF1230" i="1"/>
  <c r="AD1230" i="1"/>
  <c r="AF1229" i="1"/>
  <c r="AD1229" i="1"/>
  <c r="AF1228" i="1"/>
  <c r="AD1228" i="1"/>
  <c r="AF1227" i="1"/>
  <c r="AD1227" i="1"/>
  <c r="AF1226" i="1"/>
  <c r="AD1226" i="1"/>
  <c r="AF1225" i="1"/>
  <c r="AD1225" i="1"/>
  <c r="AF1224" i="1"/>
  <c r="AD1224" i="1"/>
  <c r="AF1223" i="1"/>
  <c r="AD1223" i="1"/>
  <c r="AF1222" i="1"/>
  <c r="AD1222" i="1"/>
  <c r="AF1221" i="1"/>
  <c r="AD1221" i="1"/>
  <c r="AF1220" i="1"/>
  <c r="AD1220" i="1"/>
  <c r="AF1219" i="1"/>
  <c r="AD1219" i="1"/>
  <c r="AF1218" i="1"/>
  <c r="AD1218" i="1"/>
  <c r="AF1217" i="1"/>
  <c r="AD1217" i="1"/>
  <c r="AF1216" i="1"/>
  <c r="AD1216" i="1"/>
  <c r="AF1215" i="1"/>
  <c r="AD1215" i="1"/>
  <c r="AF1214" i="1"/>
  <c r="AD1214" i="1"/>
  <c r="AF1213" i="1"/>
  <c r="AD1213" i="1"/>
  <c r="AF1212" i="1"/>
  <c r="AD1212" i="1"/>
  <c r="AF1211" i="1"/>
  <c r="AD1211" i="1"/>
  <c r="AF1210" i="1"/>
  <c r="AD1210" i="1"/>
  <c r="AF1209" i="1"/>
  <c r="AD1209" i="1"/>
  <c r="AF1208" i="1"/>
  <c r="AD1208" i="1"/>
  <c r="AF1207" i="1"/>
  <c r="AD1207" i="1"/>
  <c r="AF1206" i="1"/>
  <c r="AD1206" i="1"/>
  <c r="AF1205" i="1"/>
  <c r="AD1205" i="1"/>
  <c r="AF1204" i="1"/>
  <c r="AD1204" i="1"/>
  <c r="AF1203" i="1"/>
  <c r="AD1203" i="1"/>
  <c r="AF1202" i="1"/>
  <c r="AD1202" i="1"/>
  <c r="AF1201" i="1"/>
  <c r="AD1201" i="1"/>
  <c r="AF1200" i="1"/>
  <c r="AD1200" i="1"/>
  <c r="AF1199" i="1"/>
  <c r="AD1199" i="1"/>
  <c r="AF1198" i="1"/>
  <c r="AD1198" i="1"/>
  <c r="AF1197" i="1"/>
  <c r="AD1197" i="1"/>
  <c r="AF1196" i="1"/>
  <c r="AD1196" i="1"/>
  <c r="AF1195" i="1"/>
  <c r="AD1195" i="1"/>
  <c r="AF1194" i="1"/>
  <c r="AD1194" i="1"/>
  <c r="AF1193" i="1"/>
  <c r="AD1193" i="1"/>
  <c r="AF1192" i="1"/>
  <c r="AD1192" i="1"/>
  <c r="AF1191" i="1"/>
  <c r="AD1191" i="1"/>
  <c r="AF1190" i="1"/>
  <c r="AD1190" i="1"/>
  <c r="AF1189" i="1"/>
  <c r="AD1189" i="1"/>
  <c r="AF1188" i="1"/>
  <c r="AD1188" i="1"/>
  <c r="AF1187" i="1"/>
  <c r="AD1187" i="1"/>
  <c r="AF1186" i="1"/>
  <c r="AD1186" i="1"/>
  <c r="AF1185" i="1"/>
  <c r="AD1185" i="1"/>
  <c r="AF1184" i="1"/>
  <c r="AD1184" i="1"/>
  <c r="AF1183" i="1"/>
  <c r="AD1183" i="1"/>
  <c r="AF1182" i="1"/>
  <c r="AD1182" i="1"/>
  <c r="AF1181" i="1"/>
  <c r="AD1181" i="1"/>
  <c r="AF1180" i="1"/>
  <c r="AD1180" i="1"/>
  <c r="AF1179" i="1"/>
  <c r="AD1179" i="1"/>
  <c r="AF1178" i="1"/>
  <c r="AD1178" i="1"/>
  <c r="AF1177" i="1"/>
  <c r="AD1177" i="1"/>
  <c r="AF1176" i="1"/>
  <c r="AD1176" i="1"/>
  <c r="AF1175" i="1"/>
  <c r="AD1175" i="1"/>
  <c r="AF1174" i="1"/>
  <c r="AD1174" i="1"/>
  <c r="AF1173" i="1"/>
  <c r="AD1173" i="1"/>
  <c r="AF1172" i="1"/>
  <c r="AD1172" i="1"/>
  <c r="AF1171" i="1"/>
  <c r="AD1171" i="1"/>
  <c r="AF1170" i="1"/>
  <c r="AD1170" i="1"/>
  <c r="AF1169" i="1"/>
  <c r="AD1169" i="1"/>
  <c r="AF1168" i="1"/>
  <c r="AD1168" i="1"/>
  <c r="AF1167" i="1"/>
  <c r="AD1167" i="1"/>
  <c r="AF1166" i="1"/>
  <c r="AD1166" i="1"/>
  <c r="AF1165" i="1"/>
  <c r="AD1165" i="1"/>
  <c r="AF1164" i="1"/>
  <c r="AD1164" i="1"/>
  <c r="AF1163" i="1"/>
  <c r="AD1163" i="1"/>
  <c r="AF1162" i="1"/>
  <c r="AD1162" i="1"/>
  <c r="AF1161" i="1"/>
  <c r="AD1161" i="1"/>
  <c r="AF1160" i="1"/>
  <c r="AD1160" i="1"/>
  <c r="AF1159" i="1"/>
  <c r="AD1159" i="1"/>
  <c r="AF1158" i="1"/>
  <c r="AD1158" i="1"/>
  <c r="AF1157" i="1"/>
  <c r="AD1157" i="1"/>
  <c r="AF1156" i="1"/>
  <c r="AD1156" i="1"/>
  <c r="AF1155" i="1"/>
  <c r="AD1155" i="1"/>
  <c r="AF1154" i="1"/>
  <c r="AD1154" i="1"/>
  <c r="AF1153" i="1"/>
  <c r="AD1153" i="1"/>
  <c r="AF1152" i="1"/>
  <c r="AD1152" i="1"/>
  <c r="AF1151" i="1"/>
  <c r="AD1151" i="1"/>
  <c r="AF1150" i="1"/>
  <c r="AD1150" i="1"/>
  <c r="AF1149" i="1"/>
  <c r="AD1149" i="1"/>
  <c r="AF1148" i="1"/>
  <c r="AD1148" i="1"/>
  <c r="AF1147" i="1"/>
  <c r="AD1147" i="1"/>
  <c r="AF1146" i="1"/>
  <c r="AD1146" i="1"/>
  <c r="AF1145" i="1"/>
  <c r="AD1145" i="1"/>
  <c r="AF1144" i="1"/>
  <c r="AD1144" i="1"/>
  <c r="AF1143" i="1"/>
  <c r="AD1143" i="1"/>
  <c r="AF1142" i="1"/>
  <c r="AD1142" i="1"/>
  <c r="AF1141" i="1"/>
  <c r="AD1141" i="1"/>
  <c r="AF1140" i="1"/>
  <c r="AD1140" i="1"/>
  <c r="AF1139" i="1"/>
  <c r="AD1139" i="1"/>
  <c r="AF1138" i="1"/>
  <c r="AD1138" i="1"/>
  <c r="AF1137" i="1"/>
  <c r="AD1137" i="1"/>
  <c r="AF1136" i="1"/>
  <c r="AD1136" i="1"/>
  <c r="AF1135" i="1"/>
  <c r="AD1135" i="1"/>
  <c r="AF1134" i="1"/>
  <c r="AD1134" i="1"/>
  <c r="AF1133" i="1"/>
  <c r="AD1133" i="1"/>
  <c r="AF1132" i="1"/>
  <c r="AD1132" i="1"/>
  <c r="AF1131" i="1"/>
  <c r="AD1131" i="1"/>
  <c r="AF1130" i="1"/>
  <c r="AD1130" i="1"/>
  <c r="AF1129" i="1"/>
  <c r="AD1129" i="1"/>
  <c r="AF1128" i="1"/>
  <c r="AD1128" i="1"/>
  <c r="AF1127" i="1"/>
  <c r="AD1127" i="1"/>
  <c r="AF1126" i="1"/>
  <c r="AD1126" i="1"/>
  <c r="AF1125" i="1"/>
  <c r="AD1125" i="1"/>
  <c r="AF1124" i="1"/>
  <c r="AD1124" i="1"/>
  <c r="AF1123" i="1"/>
  <c r="AD1123" i="1"/>
  <c r="AF1122" i="1"/>
  <c r="AD1122" i="1"/>
  <c r="AF1121" i="1"/>
  <c r="AD1121" i="1"/>
  <c r="AF1120" i="1"/>
  <c r="AD1120" i="1"/>
  <c r="AF1119" i="1"/>
  <c r="AD1119" i="1"/>
  <c r="AF1118" i="1"/>
  <c r="AD1118" i="1"/>
  <c r="AF1117" i="1"/>
  <c r="AD1117" i="1"/>
  <c r="AF1116" i="1"/>
  <c r="AD1116" i="1"/>
  <c r="AF1115" i="1"/>
  <c r="AD1115" i="1"/>
  <c r="AF1114" i="1"/>
  <c r="AD1114" i="1"/>
  <c r="AF1113" i="1"/>
  <c r="AD1113" i="1"/>
  <c r="AF1112" i="1"/>
  <c r="AD1112" i="1"/>
  <c r="AF1111" i="1"/>
  <c r="AD1111" i="1"/>
  <c r="AF1110" i="1"/>
  <c r="AD1110" i="1"/>
  <c r="AF1109" i="1"/>
  <c r="AD1109" i="1"/>
  <c r="AF1108" i="1"/>
  <c r="AD1108" i="1"/>
  <c r="AF1107" i="1"/>
  <c r="AD1107" i="1"/>
  <c r="AF1106" i="1"/>
  <c r="AD1106" i="1"/>
  <c r="AF1105" i="1"/>
  <c r="AD1105" i="1"/>
  <c r="AF1104" i="1"/>
  <c r="AD1104" i="1"/>
  <c r="AF1103" i="1"/>
  <c r="AD1103" i="1"/>
  <c r="AF1102" i="1"/>
  <c r="AD1102" i="1"/>
  <c r="AF1101" i="1"/>
  <c r="AD1101" i="1"/>
  <c r="AF1100" i="1"/>
  <c r="AD1100" i="1"/>
  <c r="AF1099" i="1"/>
  <c r="AD1099" i="1"/>
  <c r="AF1098" i="1"/>
  <c r="AD1098" i="1"/>
  <c r="AF1097" i="1"/>
  <c r="AD1097" i="1"/>
  <c r="AF1096" i="1"/>
  <c r="AD1096" i="1"/>
  <c r="AF1095" i="1"/>
  <c r="AD1095" i="1"/>
  <c r="AF1094" i="1"/>
  <c r="AD1094" i="1"/>
  <c r="AF1093" i="1"/>
  <c r="AD1093" i="1"/>
  <c r="AF1092" i="1"/>
  <c r="AD1092" i="1"/>
  <c r="AF1091" i="1"/>
  <c r="AD1091" i="1"/>
  <c r="AF1090" i="1"/>
  <c r="AD1090" i="1"/>
  <c r="AF1089" i="1"/>
  <c r="AD1089" i="1"/>
  <c r="AF1088" i="1"/>
  <c r="AD1088" i="1"/>
  <c r="AF1087" i="1"/>
  <c r="AD1087" i="1"/>
  <c r="AF1086" i="1"/>
  <c r="AD1086" i="1"/>
  <c r="AF1085" i="1"/>
  <c r="AD1085" i="1"/>
  <c r="AF1084" i="1"/>
  <c r="AD1084" i="1"/>
  <c r="AF1083" i="1"/>
  <c r="AD1083" i="1"/>
  <c r="AF1082" i="1"/>
  <c r="AD1082" i="1"/>
  <c r="AF1081" i="1"/>
  <c r="AD1081" i="1"/>
  <c r="AF1080" i="1"/>
  <c r="AD1080" i="1"/>
  <c r="AF1079" i="1"/>
  <c r="AD1079" i="1"/>
  <c r="AF1078" i="1"/>
  <c r="AD1078" i="1"/>
  <c r="AF1077" i="1"/>
  <c r="AD1077" i="1"/>
  <c r="AF1076" i="1"/>
  <c r="AD1076" i="1"/>
  <c r="AF1075" i="1"/>
  <c r="AD1075" i="1"/>
  <c r="AF1074" i="1"/>
  <c r="AD1074" i="1"/>
  <c r="AF1073" i="1"/>
  <c r="AD1073" i="1"/>
  <c r="AF1072" i="1"/>
  <c r="AD1072" i="1"/>
  <c r="AF1071" i="1"/>
  <c r="AD1071" i="1"/>
  <c r="AF1070" i="1"/>
  <c r="AD1070" i="1"/>
  <c r="AF1069" i="1"/>
  <c r="AD1069" i="1"/>
  <c r="AF1068" i="1"/>
  <c r="AD1068" i="1"/>
  <c r="AF1067" i="1"/>
  <c r="AD1067" i="1"/>
  <c r="AF1066" i="1"/>
  <c r="AD1066" i="1"/>
  <c r="AF1065" i="1"/>
  <c r="AD1065" i="1"/>
  <c r="AF1064" i="1"/>
  <c r="AD1064" i="1"/>
  <c r="AF1063" i="1"/>
  <c r="AD1063" i="1"/>
  <c r="AF1062" i="1"/>
  <c r="AD1062" i="1"/>
  <c r="AF1061" i="1"/>
  <c r="AD1061" i="1"/>
  <c r="AF1060" i="1"/>
  <c r="AD1060" i="1"/>
  <c r="AF1059" i="1"/>
  <c r="AD1059" i="1"/>
  <c r="AF1058" i="1"/>
  <c r="AD1058" i="1"/>
  <c r="AF1057" i="1"/>
  <c r="AD1057" i="1"/>
  <c r="AF1056" i="1"/>
  <c r="AD1056" i="1"/>
  <c r="AF1055" i="1"/>
  <c r="AD1055" i="1"/>
  <c r="AF1054" i="1"/>
  <c r="AD1054" i="1"/>
  <c r="AF1053" i="1"/>
  <c r="AD1053" i="1"/>
  <c r="AF1052" i="1"/>
  <c r="AD1052" i="1"/>
  <c r="AF1051" i="1"/>
  <c r="AD1051" i="1"/>
  <c r="AF1050" i="1"/>
  <c r="AD1050" i="1"/>
  <c r="AF1049" i="1"/>
  <c r="AD1049" i="1"/>
  <c r="AF1048" i="1"/>
  <c r="AD1048" i="1"/>
  <c r="AF1047" i="1"/>
  <c r="AD1047" i="1"/>
  <c r="AF1046" i="1"/>
  <c r="AD1046" i="1"/>
  <c r="AF1045" i="1"/>
  <c r="AD1045" i="1"/>
  <c r="AF1044" i="1"/>
  <c r="AD1044" i="1"/>
  <c r="AF1043" i="1"/>
  <c r="AD1043" i="1"/>
  <c r="AF1042" i="1"/>
  <c r="AD1042" i="1"/>
  <c r="AF1041" i="1"/>
  <c r="AD1041" i="1"/>
  <c r="AF1040" i="1"/>
  <c r="AD1040" i="1"/>
  <c r="AF1039" i="1"/>
  <c r="AD1039" i="1"/>
  <c r="AF1038" i="1"/>
  <c r="AD1038" i="1"/>
  <c r="AF1037" i="1"/>
  <c r="AD1037" i="1"/>
  <c r="AF1036" i="1"/>
  <c r="AD1036" i="1"/>
  <c r="AF1035" i="1"/>
  <c r="AD1035" i="1"/>
  <c r="AF1034" i="1"/>
  <c r="AD1034" i="1"/>
  <c r="AF1033" i="1"/>
  <c r="AD1033" i="1"/>
  <c r="AF1032" i="1"/>
  <c r="AD1032" i="1"/>
  <c r="AF1030" i="1"/>
  <c r="AD1030" i="1"/>
  <c r="AF1029" i="1"/>
  <c r="AD1029" i="1"/>
  <c r="AF1028" i="1"/>
  <c r="AD1028" i="1"/>
  <c r="AF1027" i="1"/>
  <c r="AD1027" i="1"/>
  <c r="AF1026" i="1"/>
  <c r="AD1026" i="1"/>
  <c r="AF1025" i="1"/>
  <c r="AD1025" i="1"/>
  <c r="AF1024" i="1"/>
  <c r="AD1024" i="1"/>
  <c r="AF1023" i="1"/>
  <c r="AD1023" i="1"/>
  <c r="AF1022" i="1"/>
  <c r="AD1022" i="1"/>
  <c r="AF1021" i="1"/>
  <c r="AD1021" i="1"/>
  <c r="AF1020" i="1"/>
  <c r="AD1020" i="1"/>
  <c r="AF1019" i="1"/>
  <c r="AD1019" i="1"/>
  <c r="AF1018" i="1"/>
  <c r="AD1018" i="1"/>
  <c r="AF1017" i="1"/>
  <c r="AD1017" i="1"/>
  <c r="AF1016" i="1"/>
  <c r="AD1016" i="1"/>
  <c r="AF1015" i="1"/>
  <c r="AD1015" i="1"/>
  <c r="AF1014" i="1"/>
  <c r="AD1014" i="1"/>
  <c r="AF1013" i="1"/>
  <c r="AD1013" i="1"/>
  <c r="AF1012" i="1"/>
  <c r="AD1012" i="1"/>
  <c r="AF1011" i="1"/>
  <c r="AD1011" i="1"/>
  <c r="AF1010" i="1"/>
  <c r="AD1010" i="1"/>
  <c r="AF1009" i="1"/>
  <c r="AD1009" i="1"/>
  <c r="AF1008" i="1"/>
  <c r="AD1008" i="1"/>
  <c r="AF1007" i="1"/>
  <c r="AD1007" i="1"/>
  <c r="AF1006" i="1"/>
  <c r="AD1006" i="1"/>
  <c r="AF1005" i="1"/>
  <c r="AD1005" i="1"/>
  <c r="AF1004" i="1"/>
  <c r="AD1004" i="1"/>
  <c r="AF1003" i="1"/>
  <c r="AD1003" i="1"/>
  <c r="AF1002" i="1"/>
  <c r="AD1002" i="1"/>
  <c r="AF1001" i="1"/>
  <c r="AD1001" i="1"/>
  <c r="AF1000" i="1"/>
  <c r="AD1000" i="1"/>
  <c r="AF999" i="1"/>
  <c r="AD999" i="1"/>
  <c r="AF998" i="1"/>
  <c r="AD998" i="1"/>
  <c r="AF997" i="1"/>
  <c r="AD997" i="1"/>
  <c r="AF996" i="1"/>
  <c r="AD996" i="1"/>
  <c r="AF995" i="1"/>
  <c r="AD995" i="1"/>
  <c r="AF994" i="1"/>
  <c r="AD994" i="1"/>
  <c r="AF993" i="1"/>
  <c r="AD993" i="1"/>
  <c r="AF992" i="1"/>
  <c r="AD992" i="1"/>
  <c r="AF991" i="1"/>
  <c r="AD991" i="1"/>
  <c r="AF990" i="1"/>
  <c r="AD990" i="1"/>
  <c r="AF989" i="1"/>
  <c r="AD989" i="1"/>
  <c r="AF988" i="1"/>
  <c r="AD988" i="1"/>
  <c r="AF987" i="1"/>
  <c r="AD987" i="1"/>
  <c r="AF986" i="1"/>
  <c r="AD986" i="1"/>
  <c r="AF985" i="1"/>
  <c r="AD985" i="1"/>
  <c r="AF984" i="1"/>
  <c r="AD984" i="1"/>
  <c r="AF983" i="1"/>
  <c r="AD983" i="1"/>
  <c r="AF982" i="1"/>
  <c r="AD982" i="1"/>
  <c r="AF981" i="1"/>
  <c r="AD981" i="1"/>
  <c r="AF980" i="1"/>
  <c r="AD980" i="1"/>
  <c r="AF979" i="1"/>
  <c r="AD979" i="1"/>
  <c r="AF978" i="1"/>
  <c r="AD978" i="1"/>
  <c r="AF977" i="1"/>
  <c r="AD977" i="1"/>
  <c r="AF976" i="1"/>
  <c r="AD976" i="1"/>
  <c r="AF975" i="1"/>
  <c r="AD975" i="1"/>
  <c r="AF974" i="1"/>
  <c r="AD974" i="1"/>
  <c r="AF973" i="1"/>
  <c r="AD973" i="1"/>
  <c r="AF972" i="1"/>
  <c r="AD972" i="1"/>
  <c r="AF971" i="1"/>
  <c r="AD971" i="1"/>
  <c r="AF970" i="1"/>
  <c r="AD970" i="1"/>
  <c r="AF969" i="1"/>
  <c r="AD969" i="1"/>
  <c r="AF968" i="1"/>
  <c r="AD968" i="1"/>
  <c r="AF967" i="1"/>
  <c r="AD967" i="1"/>
  <c r="AF966" i="1"/>
  <c r="AD966" i="1"/>
  <c r="AF965" i="1"/>
  <c r="AD965" i="1"/>
  <c r="AF964" i="1"/>
  <c r="AD964" i="1"/>
  <c r="AF963" i="1"/>
  <c r="AD963" i="1"/>
  <c r="AF962" i="1"/>
  <c r="AD962" i="1"/>
  <c r="AF961" i="1"/>
  <c r="AD961" i="1"/>
  <c r="AF960" i="1"/>
  <c r="AD960" i="1"/>
  <c r="AF959" i="1"/>
  <c r="AD959" i="1"/>
  <c r="AF958" i="1"/>
  <c r="AD958" i="1"/>
  <c r="AF957" i="1"/>
  <c r="AD957" i="1"/>
  <c r="AF956" i="1"/>
  <c r="AD956" i="1"/>
  <c r="AF955" i="1"/>
  <c r="AD955" i="1"/>
  <c r="AF954" i="1"/>
  <c r="AD954" i="1"/>
  <c r="AF953" i="1"/>
  <c r="AD953" i="1"/>
  <c r="AF952" i="1"/>
  <c r="AD952" i="1"/>
  <c r="AF951" i="1"/>
  <c r="AD951" i="1"/>
  <c r="AF950" i="1"/>
  <c r="AD950" i="1"/>
  <c r="AF949" i="1"/>
  <c r="AD949" i="1"/>
  <c r="AF948" i="1"/>
  <c r="AD948" i="1"/>
  <c r="AF947" i="1"/>
  <c r="AD947" i="1"/>
  <c r="AF946" i="1"/>
  <c r="AD946" i="1"/>
  <c r="AF945" i="1"/>
  <c r="AD945" i="1"/>
  <c r="AF944" i="1"/>
  <c r="AD944" i="1"/>
  <c r="AF943" i="1"/>
  <c r="AD943" i="1"/>
  <c r="AF942" i="1"/>
  <c r="AD942" i="1"/>
  <c r="AF941" i="1"/>
  <c r="AD941" i="1"/>
  <c r="AF940" i="1"/>
  <c r="AD940" i="1"/>
  <c r="AF939" i="1"/>
  <c r="AD939" i="1"/>
  <c r="AF938" i="1"/>
  <c r="AD938" i="1"/>
  <c r="AF937" i="1"/>
  <c r="AD937" i="1"/>
  <c r="AF936" i="1"/>
  <c r="AD936" i="1"/>
  <c r="AF935" i="1"/>
  <c r="AD935" i="1"/>
  <c r="AF934" i="1"/>
  <c r="AD934" i="1"/>
  <c r="AF933" i="1"/>
  <c r="AD933" i="1"/>
  <c r="AF932" i="1"/>
  <c r="AD932" i="1"/>
  <c r="AF931" i="1"/>
  <c r="AD931" i="1"/>
  <c r="AF930" i="1"/>
  <c r="AD930" i="1"/>
  <c r="AF929" i="1"/>
  <c r="AD929" i="1"/>
  <c r="AF928" i="1"/>
  <c r="AD928" i="1"/>
  <c r="AF927" i="1"/>
  <c r="AD927" i="1"/>
  <c r="AF926" i="1"/>
  <c r="AD926" i="1"/>
  <c r="AF925" i="1"/>
  <c r="AD925" i="1"/>
  <c r="AF924" i="1"/>
  <c r="AD924" i="1"/>
  <c r="AF923" i="1"/>
  <c r="AD923" i="1"/>
  <c r="AF922" i="1"/>
  <c r="AD922" i="1"/>
  <c r="AF921" i="1"/>
  <c r="AD921" i="1"/>
  <c r="AF920" i="1"/>
  <c r="AD920" i="1"/>
  <c r="AF919" i="1"/>
  <c r="AD919" i="1"/>
  <c r="AF918" i="1"/>
  <c r="AD918" i="1"/>
  <c r="AF917" i="1"/>
  <c r="AD917" i="1"/>
  <c r="AF916" i="1"/>
  <c r="AD916" i="1"/>
  <c r="AF915" i="1"/>
  <c r="AD915" i="1"/>
  <c r="AF914" i="1"/>
  <c r="AD914" i="1"/>
  <c r="AF913" i="1"/>
  <c r="AD913" i="1"/>
  <c r="AF912" i="1"/>
  <c r="AD912" i="1"/>
  <c r="AF911" i="1"/>
  <c r="AD911" i="1"/>
  <c r="AF910" i="1"/>
  <c r="AD910" i="1"/>
  <c r="AF909" i="1"/>
  <c r="AD909" i="1"/>
  <c r="AF908" i="1"/>
  <c r="AD908" i="1"/>
  <c r="AF907" i="1"/>
  <c r="AD907" i="1"/>
  <c r="AF906" i="1"/>
  <c r="AD906" i="1"/>
  <c r="AF905" i="1"/>
  <c r="AD905" i="1"/>
  <c r="AF904" i="1"/>
  <c r="AD904" i="1"/>
  <c r="AF903" i="1"/>
  <c r="AD903" i="1"/>
  <c r="AF902" i="1"/>
  <c r="AD902" i="1"/>
  <c r="AF901" i="1"/>
  <c r="AD901" i="1"/>
  <c r="AF900" i="1"/>
  <c r="AD900" i="1"/>
  <c r="AF899" i="1"/>
  <c r="AD899" i="1"/>
  <c r="AF898" i="1"/>
  <c r="AD898" i="1"/>
  <c r="AF897" i="1"/>
  <c r="AD897" i="1"/>
  <c r="AF896" i="1"/>
  <c r="AD896" i="1"/>
  <c r="AF895" i="1"/>
  <c r="AD895" i="1"/>
  <c r="AF894" i="1"/>
  <c r="AD894" i="1"/>
  <c r="AF893" i="1"/>
  <c r="AD893" i="1"/>
  <c r="AF892" i="1"/>
  <c r="AD892" i="1"/>
  <c r="AF891" i="1"/>
  <c r="AD891" i="1"/>
  <c r="AF890" i="1"/>
  <c r="AD890" i="1"/>
  <c r="AF889" i="1"/>
  <c r="AD889" i="1"/>
  <c r="AF888" i="1"/>
  <c r="AD888" i="1"/>
  <c r="AF887" i="1"/>
  <c r="AD887" i="1"/>
  <c r="AF886" i="1"/>
  <c r="AD886" i="1"/>
  <c r="AF885" i="1"/>
  <c r="AD885" i="1"/>
  <c r="AF884" i="1"/>
  <c r="AD884" i="1"/>
  <c r="AF883" i="1"/>
  <c r="AD883" i="1"/>
  <c r="AF882" i="1"/>
  <c r="AD882" i="1"/>
  <c r="AF881" i="1"/>
  <c r="AD881" i="1"/>
  <c r="AF880" i="1"/>
  <c r="AD880" i="1"/>
  <c r="AF879" i="1"/>
  <c r="AD879" i="1"/>
  <c r="AF878" i="1"/>
  <c r="AD878" i="1"/>
  <c r="AF877" i="1"/>
  <c r="AD877" i="1"/>
  <c r="AF876" i="1"/>
  <c r="AD876" i="1"/>
  <c r="AF875" i="1"/>
  <c r="AD875" i="1"/>
  <c r="AF874" i="1"/>
  <c r="AD874" i="1"/>
  <c r="AF873" i="1"/>
  <c r="AD873" i="1"/>
  <c r="AF872" i="1"/>
  <c r="AD872" i="1"/>
  <c r="AF871" i="1"/>
  <c r="AD871" i="1"/>
  <c r="AF870" i="1"/>
  <c r="AD870" i="1"/>
  <c r="AF869" i="1"/>
  <c r="AD869" i="1"/>
  <c r="AF868" i="1"/>
  <c r="AD868" i="1"/>
  <c r="AF866" i="1"/>
  <c r="AD866" i="1"/>
  <c r="AF865" i="1"/>
  <c r="AD865" i="1"/>
  <c r="AF864" i="1"/>
  <c r="AD864" i="1"/>
  <c r="AF863" i="1"/>
  <c r="AD863" i="1"/>
  <c r="AF862" i="1"/>
  <c r="AD862" i="1"/>
  <c r="AF861" i="1"/>
  <c r="AD861" i="1"/>
  <c r="AF859" i="1"/>
  <c r="AD859" i="1"/>
  <c r="AF858" i="1"/>
  <c r="AD858" i="1"/>
  <c r="AF857" i="1"/>
  <c r="AD857" i="1"/>
  <c r="AF856" i="1"/>
  <c r="AD856" i="1"/>
  <c r="AF855" i="1"/>
  <c r="AD855" i="1"/>
  <c r="AF854" i="1"/>
  <c r="AD854" i="1"/>
  <c r="AF853" i="1"/>
  <c r="AD853" i="1"/>
  <c r="AF852" i="1"/>
  <c r="AD852" i="1"/>
  <c r="AF851" i="1"/>
  <c r="AD851" i="1"/>
  <c r="AF850" i="1"/>
  <c r="AD850" i="1"/>
  <c r="AF849" i="1"/>
  <c r="AD849" i="1"/>
  <c r="AF848" i="1"/>
  <c r="AD848" i="1"/>
  <c r="AF847" i="1"/>
  <c r="AD847" i="1"/>
  <c r="AF846" i="1"/>
  <c r="AD846" i="1"/>
  <c r="AF845" i="1"/>
  <c r="AD845" i="1"/>
  <c r="AF844" i="1"/>
  <c r="AD844" i="1"/>
  <c r="AF843" i="1"/>
  <c r="AD843" i="1"/>
  <c r="AF842" i="1"/>
  <c r="AD842" i="1"/>
  <c r="AF841" i="1"/>
  <c r="AD841" i="1"/>
  <c r="AF840" i="1"/>
  <c r="AD840" i="1"/>
  <c r="AF839" i="1"/>
  <c r="AD839" i="1"/>
  <c r="AF838" i="1"/>
  <c r="AD838" i="1"/>
  <c r="AF837" i="1"/>
  <c r="AD837" i="1"/>
  <c r="AF836" i="1"/>
  <c r="AD836" i="1"/>
  <c r="AF835" i="1"/>
  <c r="AD835" i="1"/>
  <c r="AF834" i="1"/>
  <c r="AD834" i="1"/>
  <c r="AF833" i="1"/>
  <c r="AD833" i="1"/>
  <c r="AF832" i="1"/>
  <c r="AD832" i="1"/>
  <c r="AF831" i="1"/>
  <c r="AD831" i="1"/>
  <c r="AF830" i="1"/>
  <c r="AD830" i="1"/>
  <c r="AF829" i="1"/>
  <c r="AD829" i="1"/>
  <c r="AF828" i="1"/>
  <c r="AD828" i="1"/>
  <c r="AF827" i="1"/>
  <c r="AD827" i="1"/>
  <c r="AF826" i="1"/>
  <c r="AD826" i="1"/>
  <c r="AF825" i="1"/>
  <c r="AD825" i="1"/>
  <c r="AF824" i="1"/>
  <c r="AD824" i="1"/>
  <c r="AF823" i="1"/>
  <c r="AD823" i="1"/>
  <c r="AF822" i="1"/>
  <c r="AD822" i="1"/>
  <c r="AF821" i="1"/>
  <c r="AD821" i="1"/>
  <c r="AF820" i="1"/>
  <c r="AD820" i="1"/>
  <c r="AF819" i="1"/>
  <c r="AD819" i="1"/>
  <c r="AF818" i="1"/>
  <c r="AD818" i="1"/>
  <c r="AF817" i="1"/>
  <c r="AD817" i="1"/>
  <c r="AF816" i="1"/>
  <c r="AD816" i="1"/>
  <c r="AF815" i="1"/>
  <c r="AD815" i="1"/>
  <c r="AF814" i="1"/>
  <c r="AD814" i="1"/>
  <c r="AF813" i="1"/>
  <c r="AD813" i="1"/>
  <c r="AF812" i="1"/>
  <c r="AD812" i="1"/>
  <c r="AF811" i="1"/>
  <c r="AD811" i="1"/>
  <c r="AF810" i="1"/>
  <c r="AD810" i="1"/>
  <c r="AF809" i="1"/>
  <c r="AD809" i="1"/>
  <c r="AF808" i="1"/>
  <c r="AD808" i="1"/>
  <c r="AF807" i="1"/>
  <c r="AD807" i="1"/>
  <c r="AF806" i="1"/>
  <c r="AD806" i="1"/>
  <c r="AF805" i="1"/>
  <c r="AD805" i="1"/>
  <c r="AF804" i="1"/>
  <c r="AD804" i="1"/>
  <c r="AF803" i="1"/>
  <c r="AD803" i="1"/>
  <c r="AF802" i="1"/>
  <c r="AD802" i="1"/>
  <c r="AF801" i="1"/>
  <c r="AD801" i="1"/>
  <c r="AF800" i="1"/>
  <c r="AD800" i="1"/>
  <c r="AF799" i="1"/>
  <c r="AD799" i="1"/>
  <c r="AF798" i="1"/>
  <c r="AD798" i="1"/>
  <c r="AF797" i="1"/>
  <c r="AD797" i="1"/>
  <c r="AF796" i="1"/>
  <c r="AD796" i="1"/>
  <c r="AF795" i="1"/>
  <c r="AD795" i="1"/>
  <c r="AF794" i="1"/>
  <c r="AD794" i="1"/>
  <c r="AF793" i="1"/>
  <c r="AD793" i="1"/>
  <c r="AF792" i="1"/>
  <c r="AD792" i="1"/>
  <c r="AF791" i="1"/>
  <c r="AD791" i="1"/>
  <c r="AF790" i="1"/>
  <c r="AD790" i="1"/>
  <c r="AF789" i="1"/>
  <c r="AD789" i="1"/>
  <c r="AF788" i="1"/>
  <c r="AD788" i="1"/>
  <c r="AF787" i="1"/>
  <c r="AD787" i="1"/>
  <c r="AF786" i="1"/>
  <c r="AD786" i="1"/>
  <c r="AF785" i="1"/>
  <c r="AD785" i="1"/>
  <c r="AF784" i="1"/>
  <c r="AD784" i="1"/>
  <c r="AF783" i="1"/>
  <c r="AD783" i="1"/>
  <c r="AF782" i="1"/>
  <c r="AD782" i="1"/>
  <c r="AF781" i="1"/>
  <c r="AD781" i="1"/>
  <c r="AF780" i="1"/>
  <c r="AD780" i="1"/>
  <c r="AF779" i="1"/>
  <c r="AD779" i="1"/>
  <c r="AF778" i="1"/>
  <c r="AD778" i="1"/>
  <c r="AF777" i="1"/>
  <c r="AD777" i="1"/>
  <c r="AF776" i="1"/>
  <c r="AD776" i="1"/>
  <c r="AF775" i="1"/>
  <c r="AD775" i="1"/>
  <c r="AF774" i="1"/>
  <c r="AD774" i="1"/>
  <c r="AF773" i="1"/>
  <c r="AD773" i="1"/>
  <c r="AF772" i="1"/>
  <c r="AD772" i="1"/>
  <c r="AF771" i="1"/>
  <c r="AD771" i="1"/>
  <c r="AF770" i="1"/>
  <c r="AD770" i="1"/>
  <c r="AF769" i="1"/>
  <c r="AD769" i="1"/>
  <c r="AF768" i="1"/>
  <c r="AD768" i="1"/>
  <c r="AF767" i="1"/>
  <c r="AD767" i="1"/>
  <c r="AF766" i="1"/>
  <c r="AD766" i="1"/>
  <c r="AF765" i="1"/>
  <c r="AD765" i="1"/>
  <c r="AF764" i="1"/>
  <c r="AD764" i="1"/>
  <c r="AF763" i="1"/>
  <c r="AD763" i="1"/>
  <c r="AF762" i="1"/>
  <c r="AD762" i="1"/>
  <c r="AF761" i="1"/>
  <c r="AD761" i="1"/>
  <c r="AF760" i="1"/>
  <c r="AD760" i="1"/>
  <c r="AF759" i="1"/>
  <c r="AD759" i="1"/>
  <c r="AF758" i="1"/>
  <c r="AD758" i="1"/>
  <c r="AF757" i="1"/>
  <c r="AD757" i="1"/>
  <c r="AF756" i="1"/>
  <c r="AD756" i="1"/>
  <c r="AF755" i="1"/>
  <c r="AD755" i="1"/>
  <c r="AF754" i="1"/>
  <c r="AD754" i="1"/>
  <c r="AF753" i="1"/>
  <c r="AD753" i="1"/>
  <c r="AF752" i="1"/>
  <c r="AD752" i="1"/>
  <c r="AF751" i="1"/>
  <c r="AD751" i="1"/>
  <c r="AF750" i="1"/>
  <c r="AD750" i="1"/>
  <c r="AF749" i="1"/>
  <c r="AD749" i="1"/>
  <c r="AF748" i="1"/>
  <c r="AD748" i="1"/>
  <c r="AF747" i="1"/>
  <c r="AD747" i="1"/>
  <c r="AF746" i="1"/>
  <c r="AD746" i="1"/>
  <c r="AF745" i="1"/>
  <c r="AD745" i="1"/>
  <c r="AF744" i="1"/>
  <c r="AD744" i="1"/>
  <c r="AF743" i="1"/>
  <c r="AD743" i="1"/>
  <c r="AF742" i="1"/>
  <c r="AD742" i="1"/>
  <c r="AF741" i="1"/>
  <c r="AD741" i="1"/>
  <c r="AF740" i="1"/>
  <c r="AD740" i="1"/>
  <c r="AF739" i="1"/>
  <c r="AD739" i="1"/>
  <c r="AF738" i="1"/>
  <c r="AD738" i="1"/>
  <c r="AF737" i="1"/>
  <c r="AD737" i="1"/>
  <c r="AF736" i="1"/>
  <c r="AD736" i="1"/>
  <c r="AF735" i="1"/>
  <c r="AD735" i="1"/>
  <c r="AF734" i="1"/>
  <c r="AD734" i="1"/>
  <c r="AF733" i="1"/>
  <c r="AD733" i="1"/>
  <c r="AF732" i="1"/>
  <c r="AD732" i="1"/>
  <c r="AF731" i="1"/>
  <c r="AD731" i="1"/>
  <c r="AF730" i="1"/>
  <c r="AD730" i="1"/>
  <c r="AF729" i="1"/>
  <c r="AD729" i="1"/>
  <c r="AF728" i="1"/>
  <c r="AD728" i="1"/>
  <c r="AF727" i="1"/>
  <c r="AD727" i="1"/>
  <c r="AF726" i="1"/>
  <c r="AD726" i="1"/>
  <c r="AF725" i="1"/>
  <c r="AD725" i="1"/>
  <c r="AF724" i="1"/>
  <c r="AD724" i="1"/>
  <c r="AF723" i="1"/>
  <c r="AD723" i="1"/>
  <c r="AF722" i="1"/>
  <c r="AD722" i="1"/>
  <c r="AF721" i="1"/>
  <c r="AD721" i="1"/>
  <c r="AF720" i="1"/>
  <c r="AD720" i="1"/>
  <c r="AF719" i="1"/>
  <c r="AD719" i="1"/>
  <c r="AF718" i="1"/>
  <c r="AD718" i="1"/>
  <c r="AF717" i="1"/>
  <c r="AD717" i="1"/>
  <c r="AF716" i="1"/>
  <c r="AD716" i="1"/>
  <c r="AF715" i="1"/>
  <c r="AD715" i="1"/>
  <c r="AF714" i="1"/>
  <c r="AD714" i="1"/>
  <c r="AF713" i="1"/>
  <c r="AD713" i="1"/>
  <c r="AF712" i="1"/>
  <c r="AD712" i="1"/>
  <c r="AF711" i="1"/>
  <c r="AD711" i="1"/>
  <c r="AF710" i="1"/>
  <c r="AD710" i="1"/>
  <c r="AF709" i="1"/>
  <c r="AD709" i="1"/>
  <c r="AF708" i="1"/>
  <c r="AD708" i="1"/>
  <c r="AF707" i="1"/>
  <c r="AD707" i="1"/>
  <c r="AF706" i="1"/>
  <c r="AD706" i="1"/>
  <c r="AF705" i="1"/>
  <c r="AD705" i="1"/>
  <c r="AF704" i="1"/>
  <c r="AD704" i="1"/>
  <c r="AF703" i="1"/>
  <c r="AD703" i="1"/>
  <c r="AF702" i="1"/>
  <c r="AD702" i="1"/>
  <c r="AF701" i="1"/>
  <c r="AD701" i="1"/>
  <c r="AF700" i="1"/>
  <c r="AD700" i="1"/>
  <c r="AF699" i="1"/>
  <c r="AD699" i="1"/>
  <c r="AF698" i="1"/>
  <c r="AD698" i="1"/>
  <c r="AF697" i="1"/>
  <c r="AD697" i="1"/>
  <c r="AF696" i="1"/>
  <c r="AD696" i="1"/>
  <c r="AF695" i="1"/>
  <c r="AD695" i="1"/>
  <c r="AF694" i="1"/>
  <c r="AD694" i="1"/>
  <c r="AF693" i="1"/>
  <c r="AD693" i="1"/>
  <c r="AF692" i="1"/>
  <c r="AD692" i="1"/>
  <c r="AF691" i="1"/>
  <c r="AD691" i="1"/>
  <c r="AF690" i="1"/>
  <c r="AD690" i="1"/>
  <c r="AF689" i="1"/>
  <c r="AD689" i="1"/>
  <c r="AF688" i="1"/>
  <c r="AD688" i="1"/>
  <c r="AF687" i="1"/>
  <c r="AD687" i="1"/>
  <c r="AF685" i="1"/>
  <c r="AD685" i="1"/>
  <c r="AF684" i="1"/>
  <c r="AD684" i="1"/>
  <c r="AF683" i="1"/>
  <c r="AD683" i="1"/>
  <c r="AF682" i="1"/>
  <c r="AD682" i="1"/>
  <c r="AF681" i="1"/>
  <c r="AD681" i="1"/>
  <c r="AF680" i="1"/>
  <c r="AD680" i="1"/>
  <c r="AF679" i="1"/>
  <c r="AD679" i="1"/>
  <c r="AF678" i="1"/>
  <c r="AD678" i="1"/>
  <c r="AF677" i="1"/>
  <c r="AD677" i="1"/>
  <c r="AF676" i="1"/>
  <c r="AD676" i="1"/>
  <c r="AF675" i="1"/>
  <c r="AD675" i="1"/>
  <c r="AF674" i="1"/>
  <c r="AD674" i="1"/>
  <c r="AF673" i="1"/>
  <c r="AD673" i="1"/>
  <c r="AF672" i="1"/>
  <c r="AD672" i="1"/>
  <c r="AF671" i="1"/>
  <c r="AD671" i="1"/>
  <c r="AF670" i="1"/>
  <c r="AD670" i="1"/>
  <c r="AF669" i="1"/>
  <c r="AD669" i="1"/>
  <c r="AF668" i="1"/>
  <c r="AD668" i="1"/>
  <c r="AF667" i="1"/>
  <c r="AD667" i="1"/>
  <c r="AF666" i="1"/>
  <c r="AD666" i="1"/>
  <c r="AF665" i="1"/>
  <c r="AD665" i="1"/>
  <c r="AF664" i="1"/>
  <c r="AD664" i="1"/>
  <c r="AF663" i="1"/>
  <c r="AD663" i="1"/>
  <c r="AF662" i="1"/>
  <c r="AD662" i="1"/>
  <c r="AF661" i="1"/>
  <c r="AD661" i="1"/>
  <c r="AF660" i="1"/>
  <c r="AD660" i="1"/>
  <c r="AF659" i="1"/>
  <c r="AD659" i="1"/>
  <c r="AF658" i="1"/>
  <c r="AD658" i="1"/>
  <c r="AF657" i="1"/>
  <c r="AD657" i="1"/>
  <c r="AF656" i="1"/>
  <c r="AD656" i="1"/>
  <c r="AF655" i="1"/>
  <c r="AD655" i="1"/>
  <c r="AF654" i="1"/>
  <c r="AD654" i="1"/>
  <c r="AF653" i="1"/>
  <c r="AD653" i="1"/>
  <c r="AF652" i="1"/>
  <c r="AD652" i="1"/>
  <c r="AF651" i="1"/>
  <c r="AD651" i="1"/>
  <c r="AF650" i="1"/>
  <c r="AD650" i="1"/>
  <c r="AF649" i="1"/>
  <c r="AD649" i="1"/>
  <c r="AF648" i="1"/>
  <c r="AD648" i="1"/>
  <c r="AF647" i="1"/>
  <c r="AD647" i="1"/>
  <c r="AF646" i="1"/>
  <c r="AD646" i="1"/>
  <c r="AF645" i="1"/>
  <c r="AD645" i="1"/>
  <c r="AF644" i="1"/>
  <c r="AD644" i="1"/>
  <c r="AF643" i="1"/>
  <c r="AD643" i="1"/>
  <c r="AF642" i="1"/>
  <c r="AD642" i="1"/>
  <c r="AF641" i="1"/>
  <c r="AD641" i="1"/>
  <c r="AF640" i="1"/>
  <c r="AD640" i="1"/>
  <c r="AF639" i="1"/>
  <c r="AD639" i="1"/>
  <c r="AF638" i="1"/>
  <c r="AD638" i="1"/>
  <c r="AF637" i="1"/>
  <c r="AD637" i="1"/>
  <c r="AF636" i="1"/>
  <c r="AD636" i="1"/>
  <c r="AF635" i="1"/>
  <c r="AD635" i="1"/>
  <c r="AF634" i="1"/>
  <c r="AD634" i="1"/>
  <c r="AF633" i="1"/>
  <c r="AD633" i="1"/>
  <c r="AF632" i="1"/>
  <c r="AD632" i="1"/>
  <c r="AF631" i="1"/>
  <c r="AD631" i="1"/>
  <c r="AF630" i="1"/>
  <c r="AD630" i="1"/>
  <c r="AF629" i="1"/>
  <c r="AD629" i="1"/>
  <c r="AF628" i="1"/>
  <c r="AD628" i="1"/>
  <c r="AF627" i="1"/>
  <c r="AD627" i="1"/>
  <c r="AF626" i="1"/>
  <c r="AD626" i="1"/>
  <c r="AF625" i="1"/>
  <c r="AD625" i="1"/>
  <c r="AF624" i="1"/>
  <c r="AD624" i="1"/>
  <c r="AF623" i="1"/>
  <c r="AD623" i="1"/>
  <c r="AF622" i="1"/>
  <c r="AD622" i="1"/>
  <c r="AF621" i="1"/>
  <c r="AD621" i="1"/>
  <c r="AF620" i="1"/>
  <c r="AD620" i="1"/>
  <c r="AF619" i="1"/>
  <c r="AD619" i="1"/>
  <c r="AF618" i="1"/>
  <c r="AD618" i="1"/>
  <c r="AF617" i="1"/>
  <c r="AD617" i="1"/>
  <c r="AF616" i="1"/>
  <c r="AD616" i="1"/>
  <c r="AF615" i="1"/>
  <c r="AD615" i="1"/>
  <c r="AF614" i="1"/>
  <c r="AD614" i="1"/>
  <c r="AF613" i="1"/>
  <c r="AD613" i="1"/>
  <c r="AF612" i="1"/>
  <c r="AD612" i="1"/>
  <c r="AF611" i="1"/>
  <c r="AD611" i="1"/>
  <c r="AF610" i="1"/>
  <c r="AD610" i="1"/>
  <c r="AF609" i="1"/>
  <c r="AD609" i="1"/>
  <c r="AF608" i="1"/>
  <c r="AD608" i="1"/>
  <c r="AF607" i="1"/>
  <c r="AD607" i="1"/>
  <c r="AF606" i="1"/>
  <c r="AD606" i="1"/>
  <c r="AF605" i="1"/>
  <c r="AD605" i="1"/>
  <c r="AF604" i="1"/>
  <c r="AD604" i="1"/>
  <c r="AF603" i="1"/>
  <c r="AD603" i="1"/>
  <c r="AF602" i="1"/>
  <c r="AD602" i="1"/>
  <c r="AF601" i="1"/>
  <c r="AD601" i="1"/>
  <c r="AF600" i="1"/>
  <c r="AD600" i="1"/>
  <c r="AF599" i="1"/>
  <c r="AD599" i="1"/>
  <c r="AF598" i="1"/>
  <c r="AD598" i="1"/>
  <c r="AF597" i="1"/>
  <c r="AD597" i="1"/>
  <c r="AF596" i="1"/>
  <c r="AD596" i="1"/>
  <c r="AF595" i="1"/>
  <c r="AD595" i="1"/>
  <c r="AF594" i="1"/>
  <c r="AD594" i="1"/>
  <c r="AF593" i="1"/>
  <c r="AD593" i="1"/>
  <c r="AF592" i="1"/>
  <c r="AD592" i="1"/>
  <c r="AF591" i="1"/>
  <c r="AD591" i="1"/>
  <c r="AF590" i="1"/>
  <c r="AD590" i="1"/>
  <c r="AF589" i="1"/>
  <c r="AD589" i="1"/>
  <c r="AF588" i="1"/>
  <c r="AD588" i="1"/>
  <c r="AF587" i="1"/>
  <c r="AD587" i="1"/>
  <c r="AF586" i="1"/>
  <c r="AD586" i="1"/>
  <c r="AF585" i="1"/>
  <c r="AD585" i="1"/>
  <c r="AF584" i="1"/>
  <c r="AD584" i="1"/>
  <c r="AF583" i="1"/>
  <c r="AD583" i="1"/>
  <c r="AF582" i="1"/>
  <c r="AD582" i="1"/>
  <c r="AF581" i="1"/>
  <c r="AD581" i="1"/>
  <c r="AF580" i="1"/>
  <c r="AD580" i="1"/>
  <c r="AF579" i="1"/>
  <c r="AD579" i="1"/>
  <c r="AF578" i="1"/>
  <c r="AD578" i="1"/>
  <c r="AF577" i="1"/>
  <c r="AD577" i="1"/>
  <c r="AF576" i="1"/>
  <c r="AD576" i="1"/>
  <c r="AF575" i="1"/>
  <c r="AD575" i="1"/>
  <c r="AF574" i="1"/>
  <c r="AD574" i="1"/>
  <c r="AF573" i="1"/>
  <c r="AD573" i="1"/>
  <c r="AF572" i="1"/>
  <c r="AD572" i="1"/>
  <c r="AF571" i="1"/>
  <c r="AD571" i="1"/>
  <c r="AF570" i="1"/>
  <c r="AD570" i="1"/>
  <c r="AF569" i="1"/>
  <c r="AD569" i="1"/>
  <c r="AF568" i="1"/>
  <c r="AD568" i="1"/>
  <c r="AF567" i="1"/>
  <c r="AD567" i="1"/>
  <c r="AF566" i="1"/>
  <c r="AD566" i="1"/>
  <c r="AF565" i="1"/>
  <c r="AD565" i="1"/>
  <c r="AF564" i="1"/>
  <c r="AD564" i="1"/>
  <c r="AF563" i="1"/>
  <c r="AD563" i="1"/>
  <c r="AF562" i="1"/>
  <c r="AD562" i="1"/>
  <c r="AF561" i="1"/>
  <c r="AD561" i="1"/>
  <c r="AF560" i="1"/>
  <c r="AD560" i="1"/>
  <c r="AF559" i="1"/>
  <c r="AD559" i="1"/>
  <c r="AF558" i="1"/>
  <c r="AD558" i="1"/>
  <c r="AF557" i="1"/>
  <c r="AD557" i="1"/>
  <c r="AF556" i="1"/>
  <c r="AD556" i="1"/>
  <c r="AF555" i="1"/>
  <c r="AD555" i="1"/>
  <c r="AF554" i="1"/>
  <c r="AD554" i="1"/>
  <c r="AF553" i="1"/>
  <c r="AD553" i="1"/>
  <c r="AF552" i="1"/>
  <c r="AD552" i="1"/>
  <c r="AF551" i="1"/>
  <c r="AD551" i="1"/>
  <c r="AF550" i="1"/>
  <c r="AD550" i="1"/>
  <c r="AF549" i="1"/>
  <c r="AD549" i="1"/>
  <c r="AF548" i="1"/>
  <c r="AD548" i="1"/>
  <c r="AF547" i="1"/>
  <c r="AD547" i="1"/>
  <c r="AF546" i="1"/>
  <c r="AD546" i="1"/>
  <c r="AF545" i="1"/>
  <c r="AD545" i="1"/>
  <c r="AF544" i="1"/>
  <c r="AD544" i="1"/>
  <c r="AF543" i="1"/>
  <c r="AD543" i="1"/>
  <c r="AF542" i="1"/>
  <c r="AD542" i="1"/>
  <c r="AF541" i="1"/>
  <c r="AD541" i="1"/>
  <c r="AF540" i="1"/>
  <c r="AD540" i="1"/>
  <c r="AF539" i="1"/>
  <c r="AD539" i="1"/>
  <c r="AF538" i="1"/>
  <c r="AD538" i="1"/>
  <c r="AF537" i="1"/>
  <c r="AD537" i="1"/>
  <c r="AF536" i="1"/>
  <c r="AD536" i="1"/>
  <c r="AF535" i="1"/>
  <c r="AD535" i="1"/>
  <c r="AF534" i="1"/>
  <c r="AD534" i="1"/>
  <c r="AF533" i="1"/>
  <c r="AD533" i="1"/>
  <c r="AF532" i="1"/>
  <c r="AD532" i="1"/>
  <c r="AF531" i="1"/>
  <c r="AD531" i="1"/>
  <c r="AF530" i="1"/>
  <c r="AD530" i="1"/>
  <c r="AF529" i="1"/>
  <c r="AD529" i="1"/>
  <c r="AF528" i="1"/>
  <c r="AD528" i="1"/>
  <c r="AF527" i="1"/>
  <c r="AD527" i="1"/>
  <c r="AF526" i="1"/>
  <c r="AD526" i="1"/>
  <c r="AF525" i="1"/>
  <c r="AD525" i="1"/>
  <c r="AF524" i="1"/>
  <c r="AD524" i="1"/>
  <c r="AF523" i="1"/>
  <c r="AD523" i="1"/>
  <c r="AF522" i="1"/>
  <c r="AD522" i="1"/>
  <c r="AF521" i="1"/>
  <c r="AD521" i="1"/>
  <c r="AF520" i="1"/>
  <c r="AD520" i="1"/>
  <c r="AF519" i="1"/>
  <c r="AD519" i="1"/>
  <c r="AF518" i="1"/>
  <c r="AD518" i="1"/>
  <c r="AF517" i="1"/>
  <c r="AD517" i="1"/>
  <c r="AF516" i="1"/>
  <c r="AD516" i="1"/>
  <c r="AF515" i="1"/>
  <c r="AD515" i="1"/>
  <c r="AF514" i="1"/>
  <c r="AD514" i="1"/>
  <c r="AF513" i="1"/>
  <c r="AD513" i="1"/>
  <c r="AF512" i="1"/>
  <c r="AD512" i="1"/>
  <c r="AF511" i="1"/>
  <c r="AD511" i="1"/>
  <c r="AF510" i="1"/>
  <c r="AD510" i="1"/>
  <c r="AF509" i="1"/>
  <c r="AD509" i="1"/>
  <c r="AF508" i="1"/>
  <c r="AD508" i="1"/>
  <c r="AF507" i="1"/>
  <c r="AD507" i="1"/>
  <c r="AF506" i="1"/>
  <c r="AD506" i="1"/>
  <c r="AF505" i="1"/>
  <c r="AD505" i="1"/>
  <c r="AF504" i="1"/>
  <c r="AD504" i="1"/>
  <c r="AF503" i="1"/>
  <c r="AD503" i="1"/>
  <c r="AF502" i="1"/>
  <c r="AD502" i="1"/>
  <c r="AF501" i="1"/>
  <c r="AD501" i="1"/>
  <c r="AF500" i="1"/>
  <c r="AD500" i="1"/>
  <c r="AF499" i="1"/>
  <c r="AD499" i="1"/>
  <c r="AF498" i="1"/>
  <c r="AD498" i="1"/>
  <c r="AF497" i="1"/>
  <c r="AD497" i="1"/>
  <c r="AF496" i="1"/>
  <c r="AD496" i="1"/>
  <c r="AF495" i="1"/>
  <c r="AD495" i="1"/>
  <c r="AF494" i="1"/>
  <c r="AD494" i="1"/>
  <c r="AF493" i="1"/>
  <c r="AD493" i="1"/>
  <c r="AF492" i="1"/>
  <c r="AD492" i="1"/>
  <c r="AF491" i="1"/>
  <c r="AD491" i="1"/>
  <c r="AF490" i="1"/>
  <c r="AD490" i="1"/>
  <c r="AF489" i="1"/>
  <c r="AD489" i="1"/>
  <c r="AF488" i="1"/>
  <c r="AD488" i="1"/>
  <c r="AF487" i="1"/>
  <c r="AD487" i="1"/>
  <c r="AF486" i="1"/>
  <c r="AD486" i="1"/>
  <c r="AF485" i="1"/>
  <c r="AD485" i="1"/>
  <c r="AF484" i="1"/>
  <c r="AD484" i="1"/>
  <c r="AF483" i="1"/>
  <c r="AD483" i="1"/>
  <c r="AF482" i="1"/>
  <c r="AD482" i="1"/>
  <c r="AF481" i="1"/>
  <c r="AD481" i="1"/>
  <c r="AF480" i="1"/>
  <c r="AD480" i="1"/>
  <c r="AF479" i="1"/>
  <c r="AD479" i="1"/>
  <c r="AF478" i="1"/>
  <c r="AD478" i="1"/>
  <c r="AF477" i="1"/>
  <c r="AD477" i="1"/>
  <c r="AF476" i="1"/>
  <c r="AD476" i="1"/>
  <c r="AF475" i="1"/>
  <c r="AD475" i="1"/>
  <c r="AF474" i="1"/>
  <c r="AD474" i="1"/>
  <c r="AF473" i="1"/>
  <c r="AD473" i="1"/>
  <c r="AF472" i="1"/>
  <c r="AD472" i="1"/>
  <c r="AF471" i="1"/>
  <c r="AD471" i="1"/>
  <c r="AF470" i="1"/>
  <c r="AD470" i="1"/>
  <c r="AF469" i="1"/>
  <c r="AD469" i="1"/>
  <c r="AF468" i="1"/>
  <c r="AD468" i="1"/>
  <c r="AF467" i="1"/>
  <c r="AD467" i="1"/>
  <c r="AF466" i="1"/>
  <c r="AD466" i="1"/>
  <c r="AF465" i="1"/>
  <c r="AD465" i="1"/>
  <c r="AF464" i="1"/>
  <c r="AD464" i="1"/>
  <c r="AF463" i="1"/>
  <c r="AD463" i="1"/>
  <c r="AF462" i="1"/>
  <c r="AD462" i="1"/>
  <c r="AF461" i="1"/>
  <c r="AD461" i="1"/>
  <c r="AF460" i="1"/>
  <c r="AD460" i="1"/>
  <c r="AF459" i="1"/>
  <c r="AD459" i="1"/>
  <c r="AF458" i="1"/>
  <c r="AD458" i="1"/>
  <c r="AF457" i="1"/>
  <c r="AD457" i="1"/>
  <c r="AF456" i="1"/>
  <c r="AD456" i="1"/>
  <c r="AF455" i="1"/>
  <c r="AD455" i="1"/>
  <c r="AF454" i="1"/>
  <c r="AD454" i="1"/>
  <c r="AF453" i="1"/>
  <c r="AD453" i="1"/>
  <c r="AF452" i="1"/>
  <c r="AD452" i="1"/>
  <c r="AF451" i="1"/>
  <c r="AD451" i="1"/>
  <c r="AF450" i="1"/>
  <c r="AD450" i="1"/>
  <c r="AF449" i="1"/>
  <c r="AD449" i="1"/>
  <c r="AF448" i="1"/>
  <c r="AD448" i="1"/>
  <c r="AF447" i="1"/>
  <c r="AD447" i="1"/>
  <c r="AF446" i="1"/>
  <c r="AD446" i="1"/>
  <c r="AF445" i="1"/>
  <c r="AD445" i="1"/>
  <c r="AF444" i="1"/>
  <c r="AD444" i="1"/>
  <c r="AF443" i="1"/>
  <c r="AD443" i="1"/>
  <c r="AF442" i="1"/>
  <c r="AD442" i="1"/>
  <c r="AF441" i="1"/>
  <c r="AD441" i="1"/>
  <c r="AF440" i="1"/>
  <c r="AD440" i="1"/>
  <c r="AF439" i="1"/>
  <c r="AD439" i="1"/>
  <c r="AF438" i="1"/>
  <c r="AD438" i="1"/>
  <c r="AF437" i="1"/>
  <c r="AD437" i="1"/>
  <c r="AF436" i="1"/>
  <c r="AD436" i="1"/>
  <c r="AF435" i="1"/>
  <c r="AD435" i="1"/>
  <c r="AF434" i="1"/>
  <c r="AD434" i="1"/>
  <c r="AF433" i="1"/>
  <c r="AD433" i="1"/>
  <c r="AF432" i="1"/>
  <c r="AD432" i="1"/>
  <c r="AF431" i="1"/>
  <c r="AD431" i="1"/>
  <c r="AF430" i="1"/>
  <c r="AD430" i="1"/>
  <c r="AF429" i="1"/>
  <c r="AD429" i="1"/>
  <c r="AF428" i="1"/>
  <c r="AD428" i="1"/>
  <c r="AF427" i="1"/>
  <c r="AD427" i="1"/>
  <c r="AF426" i="1"/>
  <c r="AD426" i="1"/>
  <c r="AF425" i="1"/>
  <c r="AD425" i="1"/>
  <c r="AF424" i="1"/>
  <c r="AD424" i="1"/>
  <c r="AF423" i="1"/>
  <c r="AD423" i="1"/>
  <c r="AF422" i="1"/>
  <c r="AD422" i="1"/>
  <c r="AF421" i="1"/>
  <c r="AD421" i="1"/>
  <c r="AF420" i="1"/>
  <c r="AD420" i="1"/>
  <c r="AF419" i="1"/>
  <c r="AD419" i="1"/>
  <c r="AF418" i="1"/>
  <c r="AD418" i="1"/>
  <c r="AF417" i="1"/>
  <c r="AD417" i="1"/>
  <c r="AF416" i="1"/>
  <c r="AD416" i="1"/>
  <c r="AF415" i="1"/>
  <c r="AD415" i="1"/>
  <c r="AF414" i="1"/>
  <c r="AD414" i="1"/>
  <c r="AF413" i="1"/>
  <c r="AD413" i="1"/>
  <c r="AF412" i="1"/>
  <c r="AD412" i="1"/>
  <c r="AF411" i="1"/>
  <c r="AD411" i="1"/>
  <c r="AF410" i="1"/>
  <c r="AD410" i="1"/>
  <c r="AF409" i="1"/>
  <c r="AD409" i="1"/>
  <c r="AF408" i="1"/>
  <c r="AD408" i="1"/>
  <c r="AF407" i="1"/>
  <c r="AD407" i="1"/>
  <c r="AF406" i="1"/>
  <c r="AD406" i="1"/>
  <c r="AF405" i="1"/>
  <c r="AD405" i="1"/>
  <c r="AF404" i="1"/>
  <c r="AD404" i="1"/>
  <c r="AF403" i="1"/>
  <c r="AD403" i="1"/>
  <c r="AF402" i="1"/>
  <c r="AD402" i="1"/>
  <c r="AF401" i="1"/>
  <c r="AD401" i="1"/>
  <c r="AF400" i="1"/>
  <c r="AD400" i="1"/>
  <c r="AF399" i="1"/>
  <c r="AD399" i="1"/>
  <c r="AF398" i="1"/>
  <c r="AD398" i="1"/>
  <c r="AF397" i="1"/>
  <c r="AD397" i="1"/>
  <c r="AF396" i="1"/>
  <c r="AD396" i="1"/>
  <c r="AF395" i="1"/>
  <c r="AD395" i="1"/>
  <c r="AF394" i="1"/>
  <c r="AD394" i="1"/>
  <c r="AF393" i="1"/>
  <c r="AD393" i="1"/>
  <c r="AF392" i="1"/>
  <c r="AD392" i="1"/>
  <c r="AF391" i="1"/>
  <c r="AD391" i="1"/>
  <c r="AF390" i="1"/>
  <c r="AD390" i="1"/>
  <c r="AF389" i="1"/>
  <c r="AD389" i="1"/>
  <c r="AF388" i="1"/>
  <c r="AD388" i="1"/>
  <c r="AF387" i="1"/>
  <c r="AD387" i="1"/>
  <c r="AF386" i="1"/>
  <c r="AD386" i="1"/>
  <c r="AF385" i="1"/>
  <c r="AD385" i="1"/>
  <c r="AF384" i="1"/>
  <c r="AD384" i="1"/>
  <c r="AF383" i="1"/>
  <c r="AD383" i="1"/>
  <c r="AF382" i="1"/>
  <c r="AD382" i="1"/>
  <c r="AF381" i="1"/>
  <c r="AD381" i="1"/>
  <c r="AF380" i="1"/>
  <c r="AD380" i="1"/>
  <c r="AF379" i="1"/>
  <c r="AD379" i="1"/>
  <c r="AF378" i="1"/>
  <c r="AD378" i="1"/>
  <c r="AF377" i="1"/>
  <c r="AD377" i="1"/>
  <c r="AF376" i="1"/>
  <c r="AD376" i="1"/>
  <c r="AF375" i="1"/>
  <c r="AD375" i="1"/>
  <c r="AF374" i="1"/>
  <c r="AD374" i="1"/>
  <c r="AF373" i="1"/>
  <c r="AD373" i="1"/>
  <c r="AF372" i="1"/>
  <c r="AD372" i="1"/>
  <c r="AF371" i="1"/>
  <c r="AD371" i="1"/>
  <c r="AF370" i="1"/>
  <c r="AD370" i="1"/>
  <c r="AF369" i="1"/>
  <c r="AD369" i="1"/>
  <c r="AF368" i="1"/>
  <c r="AD368" i="1"/>
  <c r="AF367" i="1"/>
  <c r="AD367" i="1"/>
  <c r="AF366" i="1"/>
  <c r="AD366" i="1"/>
  <c r="AF365" i="1"/>
  <c r="AD365" i="1"/>
  <c r="AF364" i="1"/>
  <c r="AD364" i="1"/>
  <c r="AF363" i="1"/>
  <c r="AD363" i="1"/>
  <c r="AF362" i="1"/>
  <c r="AD362" i="1"/>
  <c r="AF361" i="1"/>
  <c r="AD361" i="1"/>
  <c r="AF360" i="1"/>
  <c r="AD360" i="1"/>
  <c r="AF359" i="1"/>
  <c r="AD359" i="1"/>
  <c r="AF358" i="1"/>
  <c r="AD358" i="1"/>
  <c r="AF357" i="1"/>
  <c r="AD357" i="1"/>
  <c r="AF356" i="1"/>
  <c r="AD356" i="1"/>
  <c r="AF355" i="1"/>
  <c r="AD355" i="1"/>
  <c r="AF354" i="1"/>
  <c r="AD354" i="1"/>
  <c r="AF353" i="1"/>
  <c r="AD353" i="1"/>
  <c r="AF352" i="1"/>
  <c r="AD352" i="1"/>
  <c r="AF351" i="1"/>
  <c r="AD351" i="1"/>
  <c r="AF350" i="1"/>
  <c r="AD350" i="1"/>
  <c r="AF349" i="1"/>
  <c r="AD349" i="1"/>
  <c r="AF348" i="1"/>
  <c r="AD348" i="1"/>
  <c r="AF347" i="1"/>
  <c r="AD347" i="1"/>
  <c r="AF346" i="1"/>
  <c r="AD346" i="1"/>
  <c r="AF345" i="1"/>
  <c r="AD345" i="1"/>
  <c r="AF344" i="1"/>
  <c r="AD344" i="1"/>
  <c r="AF343" i="1"/>
  <c r="AD343" i="1"/>
  <c r="AF342" i="1"/>
  <c r="AD342" i="1"/>
  <c r="AF341" i="1"/>
  <c r="AD341" i="1"/>
  <c r="AF340" i="1"/>
  <c r="AD340" i="1"/>
  <c r="AF339" i="1"/>
  <c r="AD339" i="1"/>
  <c r="AF338" i="1"/>
  <c r="AD338" i="1"/>
  <c r="AF337" i="1"/>
  <c r="AD337" i="1"/>
  <c r="AF336" i="1"/>
  <c r="AD336" i="1"/>
  <c r="AF335" i="1"/>
  <c r="AD335" i="1"/>
  <c r="AF334" i="1"/>
  <c r="AD334" i="1"/>
  <c r="AF333" i="1"/>
  <c r="AD333" i="1"/>
  <c r="AF332" i="1"/>
  <c r="AD332" i="1"/>
  <c r="AF331" i="1"/>
  <c r="AD331" i="1"/>
  <c r="AF330" i="1"/>
  <c r="AD330" i="1"/>
  <c r="AF329" i="1"/>
  <c r="AD329" i="1"/>
  <c r="AF328" i="1"/>
  <c r="AD328" i="1"/>
  <c r="AF327" i="1"/>
  <c r="AD327" i="1"/>
  <c r="AF326" i="1"/>
  <c r="AD326" i="1"/>
  <c r="AF325" i="1"/>
  <c r="AD325" i="1"/>
  <c r="AF324" i="1"/>
  <c r="AD324" i="1"/>
  <c r="AF323" i="1"/>
  <c r="AD323" i="1"/>
  <c r="AF322" i="1"/>
  <c r="AD322" i="1"/>
  <c r="AF321" i="1"/>
  <c r="AD321" i="1"/>
  <c r="AF320" i="1"/>
  <c r="AD320" i="1"/>
  <c r="AF319" i="1"/>
  <c r="AD319" i="1"/>
  <c r="AF318" i="1"/>
  <c r="AD318" i="1"/>
  <c r="AF317" i="1"/>
  <c r="AD317" i="1"/>
  <c r="AF316" i="1"/>
  <c r="AD316" i="1"/>
  <c r="AF315" i="1"/>
  <c r="AD315" i="1"/>
  <c r="AF314" i="1"/>
  <c r="AD314" i="1"/>
  <c r="AF313" i="1"/>
  <c r="AD313" i="1"/>
  <c r="AF312" i="1"/>
  <c r="AD312" i="1"/>
  <c r="AF311" i="1"/>
  <c r="AD311" i="1"/>
  <c r="AF310" i="1"/>
  <c r="AD310" i="1"/>
  <c r="AF309" i="1"/>
  <c r="AD309" i="1"/>
  <c r="AF308" i="1"/>
  <c r="AD308" i="1"/>
  <c r="AF307" i="1"/>
  <c r="AD307" i="1"/>
  <c r="AF306" i="1"/>
  <c r="AD306" i="1"/>
  <c r="AF305" i="1"/>
  <c r="AD305" i="1"/>
  <c r="AF304" i="1"/>
  <c r="AD304" i="1"/>
  <c r="AF303" i="1"/>
  <c r="AD303" i="1"/>
  <c r="AF302" i="1"/>
  <c r="AD302" i="1"/>
  <c r="AF301" i="1"/>
  <c r="AD301" i="1"/>
  <c r="AF300" i="1"/>
  <c r="AD300" i="1"/>
  <c r="AF299" i="1"/>
  <c r="AD299" i="1"/>
  <c r="AF298" i="1"/>
  <c r="AD298" i="1"/>
  <c r="AF297" i="1"/>
  <c r="AD297" i="1"/>
  <c r="AF296" i="1"/>
  <c r="AD296" i="1"/>
  <c r="AF295" i="1"/>
  <c r="AD295" i="1"/>
  <c r="AF293" i="1"/>
  <c r="AD293" i="1"/>
  <c r="AF292" i="1"/>
  <c r="AD292" i="1"/>
  <c r="AF291" i="1"/>
  <c r="AD291" i="1"/>
  <c r="AF290" i="1"/>
  <c r="AD290" i="1"/>
  <c r="AF289" i="1"/>
  <c r="AD289" i="1"/>
  <c r="AF288" i="1"/>
  <c r="AD288" i="1"/>
  <c r="AF287" i="1"/>
  <c r="AD287" i="1"/>
  <c r="AF286" i="1"/>
  <c r="AD286" i="1"/>
  <c r="AF285" i="1"/>
  <c r="AD285" i="1"/>
  <c r="AF283" i="1"/>
  <c r="AD283" i="1"/>
  <c r="AF282" i="1"/>
  <c r="AD282" i="1"/>
  <c r="AF281" i="1"/>
  <c r="AD281" i="1"/>
  <c r="AF280" i="1"/>
  <c r="AD280" i="1"/>
  <c r="AF279" i="1"/>
  <c r="AD279" i="1"/>
  <c r="AF278" i="1"/>
  <c r="AD278" i="1"/>
  <c r="AF277" i="1"/>
  <c r="AD277" i="1"/>
  <c r="AF276" i="1"/>
  <c r="AD276" i="1"/>
  <c r="AF275" i="1"/>
  <c r="AD275" i="1"/>
  <c r="AF274" i="1"/>
  <c r="AD274" i="1"/>
  <c r="AF273" i="1"/>
  <c r="AD273" i="1"/>
  <c r="AF272" i="1"/>
  <c r="AD272" i="1"/>
  <c r="AF271" i="1"/>
  <c r="AD271" i="1"/>
  <c r="AF270" i="1"/>
  <c r="AD270" i="1"/>
  <c r="AF269" i="1"/>
  <c r="AD269" i="1"/>
  <c r="AF268" i="1"/>
  <c r="AD268" i="1"/>
  <c r="AF267" i="1"/>
  <c r="AD267" i="1"/>
  <c r="AF266" i="1"/>
  <c r="AD266" i="1"/>
  <c r="AF265" i="1"/>
  <c r="AD265" i="1"/>
  <c r="AF264" i="1"/>
  <c r="AD264" i="1"/>
  <c r="AF263" i="1"/>
  <c r="AD263" i="1"/>
  <c r="AF262" i="1"/>
  <c r="AD262" i="1"/>
  <c r="AF261" i="1"/>
  <c r="AD261" i="1"/>
  <c r="AF260" i="1"/>
  <c r="AD260" i="1"/>
  <c r="AF259" i="1"/>
  <c r="AD259" i="1"/>
  <c r="AF258" i="1"/>
  <c r="AD258" i="1"/>
  <c r="AF257" i="1"/>
  <c r="AD257" i="1"/>
  <c r="AF256" i="1"/>
  <c r="AD256" i="1"/>
  <c r="AF255" i="1"/>
  <c r="AD255" i="1"/>
  <c r="AF254" i="1"/>
  <c r="AD254" i="1"/>
  <c r="AF253" i="1"/>
  <c r="AD253" i="1"/>
  <c r="AF252" i="1"/>
  <c r="AD252" i="1"/>
  <c r="AF251" i="1"/>
  <c r="AD251" i="1"/>
  <c r="AF250" i="1"/>
  <c r="AD250" i="1"/>
  <c r="AF249" i="1"/>
  <c r="AD249" i="1"/>
  <c r="AF248" i="1"/>
  <c r="AD248" i="1"/>
  <c r="AF247" i="1"/>
  <c r="AD247" i="1"/>
  <c r="AF246" i="1"/>
  <c r="AD246" i="1"/>
  <c r="AF245" i="1"/>
  <c r="AD245" i="1"/>
  <c r="AF244" i="1"/>
  <c r="AD244" i="1"/>
  <c r="AF243" i="1"/>
  <c r="AD243" i="1"/>
  <c r="AF242" i="1"/>
  <c r="AD242" i="1"/>
  <c r="AF241" i="1"/>
  <c r="AD241" i="1"/>
  <c r="AF240" i="1"/>
  <c r="AD240" i="1"/>
  <c r="AF239" i="1"/>
  <c r="AD239" i="1"/>
  <c r="AF238" i="1"/>
  <c r="AD238" i="1"/>
  <c r="AF237" i="1"/>
  <c r="AD237" i="1"/>
  <c r="AF236" i="1"/>
  <c r="AD236" i="1"/>
  <c r="AF235" i="1"/>
  <c r="AD235" i="1"/>
  <c r="AF234" i="1"/>
  <c r="AD234" i="1"/>
  <c r="AF233" i="1"/>
  <c r="AD233" i="1"/>
  <c r="AF232" i="1"/>
  <c r="AD232" i="1"/>
  <c r="AF231" i="1"/>
  <c r="AD231" i="1"/>
  <c r="AF230" i="1"/>
  <c r="AD230" i="1"/>
  <c r="AF229" i="1"/>
  <c r="AD229" i="1"/>
  <c r="AF228" i="1"/>
  <c r="AD228" i="1"/>
  <c r="AF227" i="1"/>
  <c r="AD227" i="1"/>
  <c r="AF226" i="1"/>
  <c r="AD226" i="1"/>
  <c r="AF225" i="1"/>
  <c r="AD225" i="1"/>
  <c r="AF224" i="1"/>
  <c r="AD224" i="1"/>
  <c r="AF223" i="1"/>
  <c r="AD223" i="1"/>
  <c r="AF222" i="1"/>
  <c r="AD222" i="1"/>
  <c r="AF221" i="1"/>
  <c r="AD221" i="1"/>
  <c r="AF220" i="1"/>
  <c r="AD220" i="1"/>
  <c r="AF219" i="1"/>
  <c r="AD219" i="1"/>
  <c r="AF218" i="1"/>
  <c r="AD218" i="1"/>
  <c r="AF217" i="1"/>
  <c r="AD217" i="1"/>
  <c r="AF216" i="1"/>
  <c r="AD216" i="1"/>
  <c r="AF215" i="1"/>
  <c r="AD215" i="1"/>
  <c r="AF214" i="1"/>
  <c r="AD214" i="1"/>
  <c r="AF213" i="1"/>
  <c r="AD213" i="1"/>
  <c r="AF212" i="1"/>
  <c r="AD212" i="1"/>
  <c r="AF211" i="1"/>
  <c r="AD211" i="1"/>
  <c r="AF210" i="1"/>
  <c r="AD210" i="1"/>
  <c r="AF209" i="1"/>
  <c r="AD209" i="1"/>
  <c r="AF208" i="1"/>
  <c r="AD208" i="1"/>
  <c r="AF207" i="1"/>
  <c r="AD207" i="1"/>
  <c r="AF206" i="1"/>
  <c r="AD206" i="1"/>
  <c r="AF205" i="1"/>
  <c r="AD205" i="1"/>
  <c r="AF204" i="1"/>
  <c r="AD204" i="1"/>
  <c r="AF203" i="1"/>
  <c r="AD203" i="1"/>
  <c r="AF202" i="1"/>
  <c r="AD202" i="1"/>
  <c r="AF201" i="1"/>
  <c r="AD201" i="1"/>
  <c r="AF200" i="1"/>
  <c r="AD200" i="1"/>
  <c r="AF199" i="1"/>
  <c r="AD199" i="1"/>
  <c r="AF198" i="1"/>
  <c r="AD198" i="1"/>
  <c r="AF197" i="1"/>
  <c r="AD197" i="1"/>
  <c r="AF196" i="1"/>
  <c r="AD196" i="1"/>
  <c r="AF195" i="1"/>
  <c r="AD195" i="1"/>
  <c r="AF194" i="1"/>
  <c r="AD194" i="1"/>
  <c r="AF193" i="1"/>
  <c r="AD193" i="1"/>
  <c r="AF192" i="1"/>
  <c r="AD192" i="1"/>
  <c r="AF191" i="1"/>
  <c r="AD191" i="1"/>
  <c r="AF190" i="1"/>
  <c r="AD190" i="1"/>
  <c r="AF189" i="1"/>
  <c r="AD189" i="1"/>
  <c r="AF188" i="1"/>
  <c r="AD188" i="1"/>
  <c r="AF187" i="1"/>
  <c r="AD187" i="1"/>
  <c r="AF186" i="1"/>
  <c r="AD186" i="1"/>
  <c r="AF185" i="1"/>
  <c r="AD185" i="1"/>
  <c r="AF184" i="1"/>
  <c r="AD184" i="1"/>
  <c r="AF183" i="1"/>
  <c r="AD183" i="1"/>
  <c r="AF182" i="1"/>
  <c r="AD182" i="1"/>
  <c r="AF181" i="1"/>
  <c r="AD181" i="1"/>
  <c r="AF180" i="1"/>
  <c r="AD180" i="1"/>
  <c r="AF179" i="1"/>
  <c r="AD179" i="1"/>
  <c r="AF178" i="1"/>
  <c r="AD178" i="1"/>
  <c r="AF177" i="1"/>
  <c r="AD177" i="1"/>
  <c r="AF176" i="1"/>
  <c r="AD176" i="1"/>
  <c r="AF175" i="1"/>
  <c r="AD175" i="1"/>
  <c r="AF174" i="1"/>
  <c r="AD174" i="1"/>
  <c r="AF173" i="1"/>
  <c r="AD173" i="1"/>
  <c r="AF172" i="1"/>
  <c r="AD172" i="1"/>
  <c r="AF171" i="1"/>
  <c r="AD171" i="1"/>
  <c r="AF170" i="1"/>
  <c r="AD170" i="1"/>
  <c r="AF169" i="1"/>
  <c r="AD169" i="1"/>
  <c r="AF168" i="1"/>
  <c r="AD168" i="1"/>
  <c r="AF167" i="1"/>
  <c r="AD167" i="1"/>
  <c r="AF166" i="1"/>
  <c r="AD166" i="1"/>
  <c r="AF165" i="1"/>
  <c r="AD165" i="1"/>
  <c r="AF164" i="1"/>
  <c r="AD164" i="1"/>
  <c r="AF163" i="1"/>
  <c r="AD163" i="1"/>
  <c r="AF162" i="1"/>
  <c r="AD162" i="1"/>
  <c r="AF161" i="1"/>
  <c r="AD161" i="1"/>
  <c r="AF160" i="1"/>
  <c r="AD160" i="1"/>
  <c r="AF159" i="1"/>
  <c r="AD159" i="1"/>
  <c r="AF158" i="1"/>
  <c r="AD158" i="1"/>
  <c r="AF157" i="1"/>
  <c r="AD157" i="1"/>
  <c r="AF156" i="1"/>
  <c r="AD156" i="1"/>
  <c r="AF155" i="1"/>
  <c r="AD155" i="1"/>
  <c r="AF154" i="1"/>
  <c r="AD154" i="1"/>
  <c r="AF153" i="1"/>
  <c r="AD153" i="1"/>
  <c r="AF152" i="1"/>
  <c r="AD152" i="1"/>
  <c r="AF151" i="1"/>
  <c r="AD151" i="1"/>
  <c r="AF150" i="1"/>
  <c r="AD150" i="1"/>
  <c r="AF149" i="1"/>
  <c r="AD149" i="1"/>
  <c r="AF148" i="1"/>
  <c r="AD148" i="1"/>
  <c r="AF147" i="1"/>
  <c r="AD147" i="1"/>
  <c r="AF146" i="1"/>
  <c r="AD146" i="1"/>
  <c r="AF145" i="1"/>
  <c r="AD145" i="1"/>
  <c r="AF144" i="1"/>
  <c r="AD144" i="1"/>
  <c r="AF143" i="1"/>
  <c r="AD143" i="1"/>
  <c r="AF142" i="1"/>
  <c r="AD142" i="1"/>
  <c r="AF141" i="1"/>
  <c r="AD141" i="1"/>
  <c r="AF140" i="1"/>
  <c r="AD140" i="1"/>
  <c r="AF139" i="1"/>
  <c r="AD139" i="1"/>
  <c r="AF138" i="1"/>
  <c r="AD138" i="1"/>
  <c r="AF137" i="1"/>
  <c r="AD137" i="1"/>
  <c r="AF136" i="1"/>
  <c r="AD136" i="1"/>
  <c r="AF135" i="1"/>
  <c r="AD135" i="1"/>
  <c r="AF134" i="1"/>
  <c r="AD134" i="1"/>
  <c r="AF133" i="1"/>
  <c r="AD133" i="1"/>
  <c r="AF132" i="1"/>
  <c r="AD132" i="1"/>
  <c r="AF131" i="1"/>
  <c r="AD131" i="1"/>
  <c r="AF130" i="1"/>
  <c r="AD130" i="1"/>
  <c r="AF129" i="1"/>
  <c r="AD129" i="1"/>
  <c r="AF128" i="1"/>
  <c r="AD128" i="1"/>
  <c r="AF127" i="1"/>
  <c r="AD127" i="1"/>
  <c r="AF126" i="1"/>
  <c r="AD126" i="1"/>
  <c r="AF125" i="1"/>
  <c r="AD125" i="1"/>
  <c r="AF124" i="1"/>
  <c r="AD124" i="1"/>
  <c r="AF123" i="1"/>
  <c r="AD123" i="1"/>
  <c r="AF122" i="1"/>
  <c r="AD122" i="1"/>
  <c r="AF121" i="1"/>
  <c r="AD121" i="1"/>
  <c r="AF120" i="1"/>
  <c r="AD120" i="1"/>
  <c r="AF119" i="1"/>
  <c r="AD119" i="1"/>
  <c r="AF118" i="1"/>
  <c r="AD118" i="1"/>
  <c r="AF117" i="1"/>
  <c r="AD117" i="1"/>
  <c r="AF116" i="1"/>
  <c r="AD116" i="1"/>
  <c r="AF115" i="1"/>
  <c r="AD115" i="1"/>
  <c r="AF114" i="1"/>
  <c r="AD114" i="1"/>
  <c r="AF113" i="1"/>
  <c r="AD113" i="1"/>
  <c r="AF112" i="1"/>
  <c r="AD112" i="1"/>
  <c r="AF111" i="1"/>
  <c r="AD111" i="1"/>
  <c r="AF110" i="1"/>
  <c r="AD110" i="1"/>
  <c r="AF109" i="1"/>
  <c r="AD109" i="1"/>
  <c r="AF108" i="1"/>
  <c r="AD108" i="1"/>
  <c r="AF107" i="1"/>
  <c r="AD107" i="1"/>
  <c r="AF106" i="1"/>
  <c r="AD106" i="1"/>
  <c r="AF105" i="1"/>
  <c r="AD105" i="1"/>
  <c r="AF104" i="1"/>
  <c r="AD104" i="1"/>
  <c r="AF103" i="1"/>
  <c r="AD103" i="1"/>
  <c r="AF102" i="1"/>
  <c r="AD102" i="1"/>
  <c r="AF101" i="1"/>
  <c r="AD101" i="1"/>
  <c r="AF100" i="1"/>
  <c r="AD100" i="1"/>
  <c r="AF99" i="1"/>
  <c r="AD99" i="1"/>
  <c r="AF98" i="1"/>
  <c r="AD98" i="1"/>
  <c r="AF97" i="1"/>
  <c r="AD97" i="1"/>
  <c r="AF96" i="1"/>
  <c r="AD96" i="1"/>
  <c r="AF95" i="1"/>
  <c r="AD95" i="1"/>
  <c r="AF94" i="1"/>
  <c r="AD94" i="1"/>
  <c r="AF93" i="1"/>
  <c r="AD93" i="1"/>
  <c r="AF92" i="1"/>
  <c r="AD92" i="1"/>
  <c r="AF91" i="1"/>
  <c r="AD91" i="1"/>
  <c r="AF90" i="1"/>
  <c r="AD90" i="1"/>
  <c r="AF89" i="1"/>
  <c r="AD89" i="1"/>
  <c r="AF88" i="1"/>
  <c r="AD88" i="1"/>
  <c r="AF87" i="1"/>
  <c r="AD87" i="1"/>
  <c r="AF86" i="1"/>
  <c r="AD86" i="1"/>
  <c r="AF85" i="1"/>
  <c r="AD85" i="1"/>
  <c r="AF84" i="1"/>
  <c r="AD84" i="1"/>
  <c r="AF83" i="1"/>
  <c r="AD83" i="1"/>
  <c r="AF82" i="1"/>
  <c r="AD82" i="1"/>
  <c r="AF81" i="1"/>
  <c r="AD81" i="1"/>
  <c r="AF80" i="1"/>
  <c r="AD80" i="1"/>
  <c r="AF79" i="1"/>
  <c r="AD79" i="1"/>
  <c r="AF78" i="1"/>
  <c r="AD78" i="1"/>
  <c r="AF77" i="1"/>
  <c r="AD77" i="1"/>
  <c r="AF76" i="1"/>
  <c r="AD76" i="1"/>
  <c r="AF75" i="1"/>
  <c r="AD75" i="1"/>
  <c r="AF74" i="1"/>
  <c r="AD74" i="1"/>
  <c r="AF73" i="1"/>
  <c r="AD73" i="1"/>
  <c r="AF72" i="1"/>
  <c r="AD72" i="1"/>
  <c r="AF71" i="1"/>
  <c r="AD71" i="1"/>
  <c r="AF70" i="1"/>
  <c r="AD70" i="1"/>
  <c r="AF69" i="1"/>
  <c r="AD69" i="1"/>
  <c r="AF68" i="1"/>
  <c r="AD68" i="1"/>
  <c r="AF67" i="1"/>
  <c r="AD67" i="1"/>
  <c r="AF66" i="1"/>
  <c r="AD66" i="1"/>
  <c r="AF65" i="1"/>
  <c r="AD65" i="1"/>
  <c r="AF64" i="1"/>
  <c r="AD64" i="1"/>
  <c r="AF63" i="1"/>
  <c r="AD63" i="1"/>
  <c r="AF62" i="1"/>
  <c r="AD62" i="1"/>
  <c r="AF61" i="1"/>
  <c r="AD61" i="1"/>
  <c r="AF60" i="1"/>
  <c r="AD60" i="1"/>
  <c r="AF59" i="1"/>
  <c r="AD59" i="1"/>
  <c r="AF58" i="1"/>
  <c r="AD58" i="1"/>
  <c r="AF57" i="1"/>
  <c r="AD57" i="1"/>
  <c r="AF56" i="1"/>
  <c r="AD56" i="1"/>
  <c r="AF55" i="1"/>
  <c r="AD55" i="1"/>
  <c r="AF54" i="1"/>
  <c r="AD54" i="1"/>
  <c r="AF53" i="1"/>
  <c r="AD53" i="1"/>
  <c r="AF52" i="1"/>
  <c r="AD52" i="1"/>
  <c r="AF51" i="1"/>
  <c r="AD51" i="1"/>
  <c r="AF50" i="1"/>
  <c r="AD50" i="1"/>
  <c r="AF49" i="1"/>
  <c r="AD49" i="1"/>
  <c r="AF48" i="1"/>
  <c r="AD48" i="1"/>
  <c r="AF47" i="1"/>
  <c r="AD47" i="1"/>
  <c r="AF46" i="1"/>
  <c r="AD46" i="1"/>
  <c r="AF45" i="1"/>
  <c r="AD45" i="1"/>
  <c r="AF44" i="1"/>
  <c r="AD44" i="1"/>
  <c r="AF43" i="1"/>
  <c r="AD43" i="1"/>
  <c r="AF42" i="1"/>
  <c r="AD42" i="1"/>
  <c r="AF41" i="1"/>
  <c r="AD41" i="1"/>
  <c r="AF40" i="1"/>
  <c r="AD40" i="1"/>
  <c r="AF39" i="1"/>
  <c r="AD39" i="1"/>
  <c r="AF38" i="1"/>
  <c r="AD38" i="1"/>
  <c r="AF37" i="1"/>
  <c r="AD37" i="1"/>
  <c r="AF36" i="1"/>
  <c r="AD36" i="1"/>
  <c r="AF35" i="1"/>
  <c r="AD35" i="1"/>
  <c r="AF34" i="1"/>
  <c r="AD34" i="1"/>
  <c r="AF33" i="1"/>
  <c r="AD33" i="1"/>
  <c r="AF32" i="1"/>
  <c r="AD32" i="1"/>
  <c r="AF31" i="1"/>
  <c r="AD31" i="1"/>
  <c r="AF30" i="1"/>
  <c r="AD30" i="1"/>
  <c r="AF29" i="1"/>
  <c r="AD29" i="1"/>
  <c r="AF28" i="1"/>
  <c r="AD28" i="1"/>
  <c r="AF27" i="1"/>
  <c r="AD27" i="1"/>
  <c r="AF26" i="1"/>
  <c r="AD26" i="1"/>
  <c r="AF25" i="1"/>
  <c r="AD25" i="1"/>
  <c r="AF24" i="1"/>
  <c r="AD24" i="1"/>
  <c r="AF23" i="1"/>
  <c r="AD23" i="1"/>
  <c r="AF22" i="1"/>
  <c r="AD22" i="1"/>
  <c r="AF21" i="1"/>
  <c r="AD21" i="1"/>
  <c r="AF20" i="1"/>
  <c r="AD20" i="1"/>
  <c r="AF19" i="1"/>
  <c r="AD19" i="1"/>
  <c r="AF18" i="1"/>
  <c r="AD18" i="1"/>
  <c r="AF17" i="1"/>
  <c r="AD17" i="1"/>
  <c r="AF16" i="1"/>
  <c r="AD16" i="1"/>
  <c r="AF15" i="1"/>
  <c r="AD15" i="1"/>
  <c r="AF14" i="1"/>
  <c r="AD14" i="1"/>
  <c r="AF13" i="1"/>
  <c r="AD13" i="1"/>
  <c r="AF12" i="1"/>
  <c r="AD12" i="1"/>
  <c r="AF11" i="1"/>
  <c r="AB2646" i="1"/>
  <c r="AF2646" i="1" s="1"/>
  <c r="AB2372" i="1"/>
  <c r="AF2372" i="1" s="1"/>
  <c r="AB2265" i="1"/>
  <c r="AF2265" i="1" s="1"/>
  <c r="AB1759" i="1"/>
  <c r="AF1759" i="1" s="1"/>
  <c r="AB1751" i="1"/>
  <c r="AF1751" i="1" s="1"/>
  <c r="AB1605" i="1"/>
  <c r="AF1605" i="1" s="1"/>
  <c r="AB1031" i="1"/>
  <c r="AF1031" i="1" s="1"/>
  <c r="AB867" i="1"/>
  <c r="AF867" i="1" s="1"/>
  <c r="AB860" i="1"/>
  <c r="AF860" i="1" s="1"/>
  <c r="AB686" i="1"/>
  <c r="AF686" i="1" s="1"/>
  <c r="AB294" i="1"/>
  <c r="AF294" i="1" s="1"/>
  <c r="AB284" i="1"/>
  <c r="AF284" i="1" s="1"/>
  <c r="S2722" i="1"/>
  <c r="Q2722" i="1"/>
  <c r="H2722" i="1"/>
  <c r="S2721" i="1"/>
  <c r="Q2721" i="1"/>
  <c r="H2721" i="1"/>
  <c r="S2720" i="1"/>
  <c r="Q2720" i="1"/>
  <c r="H2720" i="1"/>
  <c r="S2719" i="1"/>
  <c r="Q2719" i="1"/>
  <c r="H2719" i="1"/>
  <c r="S2718" i="1"/>
  <c r="Q2718" i="1"/>
  <c r="H2718" i="1"/>
  <c r="S2717" i="1"/>
  <c r="Q2717" i="1"/>
  <c r="H2717" i="1"/>
  <c r="S2716" i="1"/>
  <c r="Q2716" i="1"/>
  <c r="H2716" i="1"/>
  <c r="S2715" i="1"/>
  <c r="Q2715" i="1"/>
  <c r="H2715" i="1"/>
  <c r="S2714" i="1"/>
  <c r="Q2714" i="1"/>
  <c r="H2714" i="1"/>
  <c r="S2713" i="1"/>
  <c r="Q2713" i="1"/>
  <c r="H2713" i="1"/>
  <c r="S2712" i="1"/>
  <c r="Q2712" i="1"/>
  <c r="H2712" i="1"/>
  <c r="S2711" i="1"/>
  <c r="Q2711" i="1"/>
  <c r="H2711" i="1"/>
  <c r="S2710" i="1"/>
  <c r="Q2710" i="1"/>
  <c r="H2710" i="1"/>
  <c r="S2709" i="1"/>
  <c r="Q2709" i="1"/>
  <c r="H2709" i="1"/>
  <c r="S2708" i="1"/>
  <c r="Q2708" i="1"/>
  <c r="H2708" i="1"/>
  <c r="S2707" i="1"/>
  <c r="Q2707" i="1"/>
  <c r="H2707" i="1"/>
  <c r="S2706" i="1"/>
  <c r="Q2706" i="1"/>
  <c r="H2706" i="1"/>
  <c r="S2705" i="1"/>
  <c r="Q2705" i="1"/>
  <c r="H2705" i="1"/>
  <c r="S2704" i="1"/>
  <c r="Q2704" i="1"/>
  <c r="H2704" i="1"/>
  <c r="S2703" i="1"/>
  <c r="Q2703" i="1"/>
  <c r="H2703" i="1"/>
  <c r="S2702" i="1"/>
  <c r="Q2702" i="1"/>
  <c r="H2702" i="1"/>
  <c r="S2701" i="1"/>
  <c r="Q2701" i="1"/>
  <c r="H2701" i="1"/>
  <c r="S2700" i="1"/>
  <c r="Q2700" i="1"/>
  <c r="H2700" i="1"/>
  <c r="S2699" i="1"/>
  <c r="Q2699" i="1"/>
  <c r="H2699" i="1"/>
  <c r="S2698" i="1"/>
  <c r="Q2698" i="1"/>
  <c r="H2698" i="1"/>
  <c r="S2697" i="1"/>
  <c r="Q2697" i="1"/>
  <c r="H2697" i="1"/>
  <c r="S2696" i="1"/>
  <c r="Q2696" i="1"/>
  <c r="H2696" i="1"/>
  <c r="S2695" i="1"/>
  <c r="Q2695" i="1"/>
  <c r="H2695" i="1"/>
  <c r="S2694" i="1"/>
  <c r="Q2694" i="1"/>
  <c r="H2694" i="1"/>
  <c r="S2693" i="1"/>
  <c r="Q2693" i="1"/>
  <c r="H2693" i="1"/>
  <c r="S2692" i="1"/>
  <c r="Q2692" i="1"/>
  <c r="H2692" i="1"/>
  <c r="S2691" i="1"/>
  <c r="Q2691" i="1"/>
  <c r="H2691" i="1"/>
  <c r="S2690" i="1"/>
  <c r="Q2690" i="1"/>
  <c r="H2690" i="1"/>
  <c r="S2689" i="1"/>
  <c r="Q2689" i="1"/>
  <c r="H2689" i="1"/>
  <c r="S2688" i="1"/>
  <c r="Q2688" i="1"/>
  <c r="H2688" i="1"/>
  <c r="S2687" i="1"/>
  <c r="Q2687" i="1"/>
  <c r="H2687" i="1"/>
  <c r="S2686" i="1"/>
  <c r="Q2686" i="1"/>
  <c r="H2686" i="1"/>
  <c r="S2685" i="1"/>
  <c r="Q2685" i="1"/>
  <c r="H2685" i="1"/>
  <c r="S2684" i="1"/>
  <c r="Q2684" i="1"/>
  <c r="H2684" i="1"/>
  <c r="S2683" i="1"/>
  <c r="Q2683" i="1"/>
  <c r="H2683" i="1"/>
  <c r="S2682" i="1"/>
  <c r="Q2682" i="1"/>
  <c r="H2682" i="1"/>
  <c r="S2681" i="1"/>
  <c r="Q2681" i="1"/>
  <c r="H2681" i="1"/>
  <c r="S2680" i="1"/>
  <c r="Q2680" i="1"/>
  <c r="H2680" i="1"/>
  <c r="S2679" i="1"/>
  <c r="Q2679" i="1"/>
  <c r="H2679" i="1"/>
  <c r="S2678" i="1"/>
  <c r="Q2678" i="1"/>
  <c r="H2678" i="1"/>
  <c r="S2677" i="1"/>
  <c r="Q2677" i="1"/>
  <c r="H2677" i="1"/>
  <c r="S2676" i="1"/>
  <c r="Q2676" i="1"/>
  <c r="H2676" i="1"/>
  <c r="S2675" i="1"/>
  <c r="Q2675" i="1"/>
  <c r="H2675" i="1"/>
  <c r="S2674" i="1"/>
  <c r="Q2674" i="1"/>
  <c r="H2674" i="1"/>
  <c r="S2673" i="1"/>
  <c r="Q2673" i="1"/>
  <c r="H2673" i="1"/>
  <c r="S2672" i="1"/>
  <c r="Q2672" i="1"/>
  <c r="H2672" i="1"/>
  <c r="S2671" i="1"/>
  <c r="Q2671" i="1"/>
  <c r="H2671" i="1"/>
  <c r="S2670" i="1"/>
  <c r="Q2670" i="1"/>
  <c r="H2670" i="1"/>
  <c r="S2669" i="1"/>
  <c r="Q2669" i="1"/>
  <c r="H2669" i="1"/>
  <c r="S2668" i="1"/>
  <c r="Q2668" i="1"/>
  <c r="H2668" i="1"/>
  <c r="S2667" i="1"/>
  <c r="Q2667" i="1"/>
  <c r="H2667" i="1"/>
  <c r="S2666" i="1"/>
  <c r="Q2666" i="1"/>
  <c r="H2666" i="1"/>
  <c r="S2665" i="1"/>
  <c r="Q2665" i="1"/>
  <c r="H2665" i="1"/>
  <c r="S2664" i="1"/>
  <c r="Q2664" i="1"/>
  <c r="H2664" i="1"/>
  <c r="S2663" i="1"/>
  <c r="Q2663" i="1"/>
  <c r="H2663" i="1"/>
  <c r="S2662" i="1"/>
  <c r="Q2662" i="1"/>
  <c r="H2662" i="1"/>
  <c r="S2661" i="1"/>
  <c r="Q2661" i="1"/>
  <c r="H2661" i="1"/>
  <c r="S2660" i="1"/>
  <c r="Q2660" i="1"/>
  <c r="H2660" i="1"/>
  <c r="S2659" i="1"/>
  <c r="Q2659" i="1"/>
  <c r="H2659" i="1"/>
  <c r="S2658" i="1"/>
  <c r="Q2658" i="1"/>
  <c r="H2658" i="1"/>
  <c r="S2657" i="1"/>
  <c r="Q2657" i="1"/>
  <c r="H2657" i="1"/>
  <c r="S2656" i="1"/>
  <c r="Q2656" i="1"/>
  <c r="H2656" i="1"/>
  <c r="S2655" i="1"/>
  <c r="Q2655" i="1"/>
  <c r="H2655" i="1"/>
  <c r="S2654" i="1"/>
  <c r="Q2654" i="1"/>
  <c r="H2654" i="1"/>
  <c r="S2652" i="1"/>
  <c r="Q2652" i="1"/>
  <c r="H2652" i="1"/>
  <c r="S2651" i="1"/>
  <c r="Q2651" i="1"/>
  <c r="H2651" i="1"/>
  <c r="S2650" i="1"/>
  <c r="Q2650" i="1"/>
  <c r="H2650" i="1"/>
  <c r="S2653" i="1"/>
  <c r="Q2653" i="1"/>
  <c r="H2653" i="1"/>
  <c r="S2649" i="1"/>
  <c r="Q2649" i="1"/>
  <c r="H2649" i="1"/>
  <c r="S2648" i="1"/>
  <c r="Q2648" i="1"/>
  <c r="H2648" i="1"/>
  <c r="S2647" i="1"/>
  <c r="Q2647" i="1"/>
  <c r="H2647" i="1"/>
  <c r="O2646" i="1"/>
  <c r="S2646" i="1" s="1"/>
  <c r="H2646" i="1"/>
  <c r="S2645" i="1"/>
  <c r="Q2645" i="1"/>
  <c r="H2645" i="1"/>
  <c r="S2644" i="1"/>
  <c r="Q2644" i="1"/>
  <c r="H2644" i="1"/>
  <c r="S2643" i="1"/>
  <c r="Q2643" i="1"/>
  <c r="H2643" i="1"/>
  <c r="S2642" i="1"/>
  <c r="Q2642" i="1"/>
  <c r="H2642" i="1"/>
  <c r="S2641" i="1"/>
  <c r="Q2641" i="1"/>
  <c r="H2641" i="1"/>
  <c r="S2640" i="1"/>
  <c r="Q2640" i="1"/>
  <c r="H2640" i="1"/>
  <c r="S2639" i="1"/>
  <c r="Q2639" i="1"/>
  <c r="H2639" i="1"/>
  <c r="S2638" i="1"/>
  <c r="Q2638" i="1"/>
  <c r="H2638" i="1"/>
  <c r="S2637" i="1"/>
  <c r="Q2637" i="1"/>
  <c r="H2637" i="1"/>
  <c r="S2636" i="1"/>
  <c r="Q2636" i="1"/>
  <c r="H2636" i="1"/>
  <c r="S2635" i="1"/>
  <c r="Q2635" i="1"/>
  <c r="H2635" i="1"/>
  <c r="S2634" i="1"/>
  <c r="Q2634" i="1"/>
  <c r="H2634" i="1"/>
  <c r="S2633" i="1"/>
  <c r="Q2633" i="1"/>
  <c r="H2633" i="1"/>
  <c r="S2632" i="1"/>
  <c r="Q2632" i="1"/>
  <c r="H2632" i="1"/>
  <c r="S2631" i="1"/>
  <c r="Q2631" i="1"/>
  <c r="H2631" i="1"/>
  <c r="S2630" i="1"/>
  <c r="Q2630" i="1"/>
  <c r="H2630" i="1"/>
  <c r="S2629" i="1"/>
  <c r="Q2629" i="1"/>
  <c r="H2629" i="1"/>
  <c r="S2628" i="1"/>
  <c r="Q2628" i="1"/>
  <c r="H2628" i="1"/>
  <c r="S2627" i="1"/>
  <c r="Q2627" i="1"/>
  <c r="H2627" i="1"/>
  <c r="S2626" i="1"/>
  <c r="Q2626" i="1"/>
  <c r="H2626" i="1"/>
  <c r="S2625" i="1"/>
  <c r="Q2625" i="1"/>
  <c r="H2625" i="1"/>
  <c r="S2624" i="1"/>
  <c r="Q2624" i="1"/>
  <c r="H2624" i="1"/>
  <c r="S2623" i="1"/>
  <c r="Q2623" i="1"/>
  <c r="H2623" i="1"/>
  <c r="S2622" i="1"/>
  <c r="Q2622" i="1"/>
  <c r="H2622" i="1"/>
  <c r="S2621" i="1"/>
  <c r="Q2621" i="1"/>
  <c r="H2621" i="1"/>
  <c r="S2620" i="1"/>
  <c r="Q2620" i="1"/>
  <c r="H2620" i="1"/>
  <c r="S2619" i="1"/>
  <c r="Q2619" i="1"/>
  <c r="H2619" i="1"/>
  <c r="S2618" i="1"/>
  <c r="Q2618" i="1"/>
  <c r="H2618" i="1"/>
  <c r="S2617" i="1"/>
  <c r="Q2617" i="1"/>
  <c r="H2617" i="1"/>
  <c r="S2616" i="1"/>
  <c r="Q2616" i="1"/>
  <c r="H2616" i="1"/>
  <c r="S2615" i="1"/>
  <c r="Q2615" i="1"/>
  <c r="H2615" i="1"/>
  <c r="S2614" i="1"/>
  <c r="Q2614" i="1"/>
  <c r="H2614" i="1"/>
  <c r="S2613" i="1"/>
  <c r="Q2613" i="1"/>
  <c r="H2613" i="1"/>
  <c r="S2612" i="1"/>
  <c r="Q2612" i="1"/>
  <c r="H2612" i="1"/>
  <c r="S2611" i="1"/>
  <c r="Q2611" i="1"/>
  <c r="H2611" i="1"/>
  <c r="S2610" i="1"/>
  <c r="Q2610" i="1"/>
  <c r="H2610" i="1"/>
  <c r="S2609" i="1"/>
  <c r="Q2609" i="1"/>
  <c r="H2609" i="1"/>
  <c r="S2608" i="1"/>
  <c r="Q2608" i="1"/>
  <c r="H2608" i="1"/>
  <c r="S2607" i="1"/>
  <c r="Q2607" i="1"/>
  <c r="H2607" i="1"/>
  <c r="S2606" i="1"/>
  <c r="Q2606" i="1"/>
  <c r="H2606" i="1"/>
  <c r="S2605" i="1"/>
  <c r="Q2605" i="1"/>
  <c r="H2605" i="1"/>
  <c r="S2604" i="1"/>
  <c r="Q2604" i="1"/>
  <c r="H2604" i="1"/>
  <c r="S2603" i="1"/>
  <c r="Q2603" i="1"/>
  <c r="H2603" i="1"/>
  <c r="S2602" i="1"/>
  <c r="Q2602" i="1"/>
  <c r="H2602" i="1"/>
  <c r="S2601" i="1"/>
  <c r="Q2601" i="1"/>
  <c r="H2601" i="1"/>
  <c r="S2600" i="1"/>
  <c r="Q2600" i="1"/>
  <c r="H2600" i="1"/>
  <c r="S2599" i="1"/>
  <c r="Q2599" i="1"/>
  <c r="H2599" i="1"/>
  <c r="S2598" i="1"/>
  <c r="Q2598" i="1"/>
  <c r="H2598" i="1"/>
  <c r="S2597" i="1"/>
  <c r="Q2597" i="1"/>
  <c r="H2597" i="1"/>
  <c r="S2596" i="1"/>
  <c r="Q2596" i="1"/>
  <c r="H2596" i="1"/>
  <c r="S2595" i="1"/>
  <c r="Q2595" i="1"/>
  <c r="H2595" i="1"/>
  <c r="S2594" i="1"/>
  <c r="Q2594" i="1"/>
  <c r="H2594" i="1"/>
  <c r="S2592" i="1"/>
  <c r="Q2592" i="1"/>
  <c r="H2592" i="1"/>
  <c r="S2591" i="1"/>
  <c r="Q2591" i="1"/>
  <c r="H2591" i="1"/>
  <c r="S2590" i="1"/>
  <c r="Q2590" i="1"/>
  <c r="H2590" i="1"/>
  <c r="S2589" i="1"/>
  <c r="Q2589" i="1"/>
  <c r="H2589" i="1"/>
  <c r="S2588" i="1"/>
  <c r="Q2588" i="1"/>
  <c r="H2588" i="1"/>
  <c r="S2587" i="1"/>
  <c r="Q2587" i="1"/>
  <c r="H2587" i="1"/>
  <c r="S2586" i="1"/>
  <c r="Q2586" i="1"/>
  <c r="H2586" i="1"/>
  <c r="S2585" i="1"/>
  <c r="Q2585" i="1"/>
  <c r="H2585" i="1"/>
  <c r="S2584" i="1"/>
  <c r="Q2584" i="1"/>
  <c r="H2584" i="1"/>
  <c r="S2583" i="1"/>
  <c r="Q2583" i="1"/>
  <c r="H2583" i="1"/>
  <c r="S2582" i="1"/>
  <c r="Q2582" i="1"/>
  <c r="H2582" i="1"/>
  <c r="S2581" i="1"/>
  <c r="Q2581" i="1"/>
  <c r="H2581" i="1"/>
  <c r="S2580" i="1"/>
  <c r="Q2580" i="1"/>
  <c r="H2580" i="1"/>
  <c r="S2579" i="1"/>
  <c r="Q2579" i="1"/>
  <c r="H2579" i="1"/>
  <c r="S2578" i="1"/>
  <c r="Q2578" i="1"/>
  <c r="H2578" i="1"/>
  <c r="S2577" i="1"/>
  <c r="Q2577" i="1"/>
  <c r="H2577" i="1"/>
  <c r="S2576" i="1"/>
  <c r="Q2576" i="1"/>
  <c r="H2576" i="1"/>
  <c r="S2575" i="1"/>
  <c r="Q2575" i="1"/>
  <c r="H2575" i="1"/>
  <c r="S2574" i="1"/>
  <c r="Q2574" i="1"/>
  <c r="H2574" i="1"/>
  <c r="S2573" i="1"/>
  <c r="Q2573" i="1"/>
  <c r="H2573" i="1"/>
  <c r="S2572" i="1"/>
  <c r="Q2572" i="1"/>
  <c r="H2572" i="1"/>
  <c r="S2571" i="1"/>
  <c r="Q2571" i="1"/>
  <c r="H2571" i="1"/>
  <c r="S2570" i="1"/>
  <c r="Q2570" i="1"/>
  <c r="H2570" i="1"/>
  <c r="S2569" i="1"/>
  <c r="Q2569" i="1"/>
  <c r="H2569" i="1"/>
  <c r="S2568" i="1"/>
  <c r="Q2568" i="1"/>
  <c r="H2568" i="1"/>
  <c r="S2567" i="1"/>
  <c r="Q2567" i="1"/>
  <c r="H2567" i="1"/>
  <c r="S2566" i="1"/>
  <c r="Q2566" i="1"/>
  <c r="H2566" i="1"/>
  <c r="S2565" i="1"/>
  <c r="Q2565" i="1"/>
  <c r="H2565" i="1"/>
  <c r="S2564" i="1"/>
  <c r="Q2564" i="1"/>
  <c r="H2564" i="1"/>
  <c r="S2563" i="1"/>
  <c r="Q2563" i="1"/>
  <c r="H2563" i="1"/>
  <c r="S2562" i="1"/>
  <c r="Q2562" i="1"/>
  <c r="H2562" i="1"/>
  <c r="S2561" i="1"/>
  <c r="Q2561" i="1"/>
  <c r="H2561" i="1"/>
  <c r="S2560" i="1"/>
  <c r="Q2560" i="1"/>
  <c r="H2560" i="1"/>
  <c r="S2559" i="1"/>
  <c r="Q2559" i="1"/>
  <c r="H2559" i="1"/>
  <c r="S2558" i="1"/>
  <c r="Q2558" i="1"/>
  <c r="H2558" i="1"/>
  <c r="S2557" i="1"/>
  <c r="Q2557" i="1"/>
  <c r="H2557" i="1"/>
  <c r="S2556" i="1"/>
  <c r="Q2556" i="1"/>
  <c r="H2556" i="1"/>
  <c r="S2555" i="1"/>
  <c r="Q2555" i="1"/>
  <c r="H2555" i="1"/>
  <c r="S2554" i="1"/>
  <c r="Q2554" i="1"/>
  <c r="H2554" i="1"/>
  <c r="S2553" i="1"/>
  <c r="Q2553" i="1"/>
  <c r="H2553" i="1"/>
  <c r="S2552" i="1"/>
  <c r="Q2552" i="1"/>
  <c r="H2552" i="1"/>
  <c r="S2551" i="1"/>
  <c r="Q2551" i="1"/>
  <c r="H2551" i="1"/>
  <c r="S2550" i="1"/>
  <c r="Q2550" i="1"/>
  <c r="H2550" i="1"/>
  <c r="S2549" i="1"/>
  <c r="Q2549" i="1"/>
  <c r="H2549" i="1"/>
  <c r="S2548" i="1"/>
  <c r="Q2548" i="1"/>
  <c r="H2548" i="1"/>
  <c r="S2547" i="1"/>
  <c r="Q2547" i="1"/>
  <c r="H2547" i="1"/>
  <c r="S2546" i="1"/>
  <c r="Q2546" i="1"/>
  <c r="H2546" i="1"/>
  <c r="S2545" i="1"/>
  <c r="Q2545" i="1"/>
  <c r="H2545" i="1"/>
  <c r="S2544" i="1"/>
  <c r="Q2544" i="1"/>
  <c r="H2544" i="1"/>
  <c r="S2543" i="1"/>
  <c r="Q2543" i="1"/>
  <c r="H2543" i="1"/>
  <c r="S2542" i="1"/>
  <c r="Q2542" i="1"/>
  <c r="H2542" i="1"/>
  <c r="S2541" i="1"/>
  <c r="Q2541" i="1"/>
  <c r="H2541" i="1"/>
  <c r="S2540" i="1"/>
  <c r="Q2540" i="1"/>
  <c r="H2540" i="1"/>
  <c r="S2539" i="1"/>
  <c r="Q2539" i="1"/>
  <c r="H2539" i="1"/>
  <c r="S2538" i="1"/>
  <c r="Q2538" i="1"/>
  <c r="H2538" i="1"/>
  <c r="S2537" i="1"/>
  <c r="Q2537" i="1"/>
  <c r="H2537" i="1"/>
  <c r="S2536" i="1"/>
  <c r="Q2536" i="1"/>
  <c r="H2536" i="1"/>
  <c r="S2535" i="1"/>
  <c r="Q2535" i="1"/>
  <c r="H2535" i="1"/>
  <c r="S2534" i="1"/>
  <c r="Q2534" i="1"/>
  <c r="H2534" i="1"/>
  <c r="S2533" i="1"/>
  <c r="Q2533" i="1"/>
  <c r="H2533" i="1"/>
  <c r="S2532" i="1"/>
  <c r="Q2532" i="1"/>
  <c r="H2532" i="1"/>
  <c r="S2531" i="1"/>
  <c r="Q2531" i="1"/>
  <c r="H2531" i="1"/>
  <c r="S2530" i="1"/>
  <c r="Q2530" i="1"/>
  <c r="H2530" i="1"/>
  <c r="S2529" i="1"/>
  <c r="Q2529" i="1"/>
  <c r="H2529" i="1"/>
  <c r="S2528" i="1"/>
  <c r="Q2528" i="1"/>
  <c r="H2528" i="1"/>
  <c r="S2527" i="1"/>
  <c r="Q2527" i="1"/>
  <c r="H2527" i="1"/>
  <c r="S2526" i="1"/>
  <c r="Q2526" i="1"/>
  <c r="H2526" i="1"/>
  <c r="S2525" i="1"/>
  <c r="Q2525" i="1"/>
  <c r="H2525" i="1"/>
  <c r="S2524" i="1"/>
  <c r="Q2524" i="1"/>
  <c r="H2524" i="1"/>
  <c r="S2523" i="1"/>
  <c r="Q2523" i="1"/>
  <c r="H2523" i="1"/>
  <c r="S2522" i="1"/>
  <c r="Q2522" i="1"/>
  <c r="H2522" i="1"/>
  <c r="S2521" i="1"/>
  <c r="Q2521" i="1"/>
  <c r="H2521" i="1"/>
  <c r="S2520" i="1"/>
  <c r="Q2520" i="1"/>
  <c r="H2520" i="1"/>
  <c r="S2519" i="1"/>
  <c r="Q2519" i="1"/>
  <c r="H2519" i="1"/>
  <c r="S2518" i="1"/>
  <c r="Q2518" i="1"/>
  <c r="H2518" i="1"/>
  <c r="S2517" i="1"/>
  <c r="Q2517" i="1"/>
  <c r="H2517" i="1"/>
  <c r="S2516" i="1"/>
  <c r="Q2516" i="1"/>
  <c r="H2516" i="1"/>
  <c r="S2515" i="1"/>
  <c r="Q2515" i="1"/>
  <c r="H2515" i="1"/>
  <c r="S2514" i="1"/>
  <c r="Q2514" i="1"/>
  <c r="H2514" i="1"/>
  <c r="S2513" i="1"/>
  <c r="Q2513" i="1"/>
  <c r="H2513" i="1"/>
  <c r="S2512" i="1"/>
  <c r="Q2512" i="1"/>
  <c r="H2512" i="1"/>
  <c r="S2511" i="1"/>
  <c r="Q2511" i="1"/>
  <c r="H2511" i="1"/>
  <c r="S2510" i="1"/>
  <c r="Q2510" i="1"/>
  <c r="H2510" i="1"/>
  <c r="S2509" i="1"/>
  <c r="Q2509" i="1"/>
  <c r="H2509" i="1"/>
  <c r="S2508" i="1"/>
  <c r="Q2508" i="1"/>
  <c r="H2508" i="1"/>
  <c r="S2507" i="1"/>
  <c r="Q2507" i="1"/>
  <c r="H2507" i="1"/>
  <c r="S2506" i="1"/>
  <c r="Q2506" i="1"/>
  <c r="H2506" i="1"/>
  <c r="S2505" i="1"/>
  <c r="Q2505" i="1"/>
  <c r="H2505" i="1"/>
  <c r="S2504" i="1"/>
  <c r="Q2504" i="1"/>
  <c r="H2504" i="1"/>
  <c r="S2503" i="1"/>
  <c r="Q2503" i="1"/>
  <c r="H2503" i="1"/>
  <c r="S2502" i="1"/>
  <c r="Q2502" i="1"/>
  <c r="H2502" i="1"/>
  <c r="S2501" i="1"/>
  <c r="Q2501" i="1"/>
  <c r="H2501" i="1"/>
  <c r="S2500" i="1"/>
  <c r="Q2500" i="1"/>
  <c r="H2500" i="1"/>
  <c r="S2499" i="1"/>
  <c r="Q2499" i="1"/>
  <c r="H2499" i="1"/>
  <c r="S2498" i="1"/>
  <c r="Q2498" i="1"/>
  <c r="H2498" i="1"/>
  <c r="S2497" i="1"/>
  <c r="Q2497" i="1"/>
  <c r="H2497" i="1"/>
  <c r="S2496" i="1"/>
  <c r="Q2496" i="1"/>
  <c r="H2496" i="1"/>
  <c r="S2495" i="1"/>
  <c r="Q2495" i="1"/>
  <c r="H2495" i="1"/>
  <c r="S2494" i="1"/>
  <c r="Q2494" i="1"/>
  <c r="H2494" i="1"/>
  <c r="S2493" i="1"/>
  <c r="Q2493" i="1"/>
  <c r="H2493" i="1"/>
  <c r="S2492" i="1"/>
  <c r="Q2492" i="1"/>
  <c r="H2492" i="1"/>
  <c r="S2491" i="1"/>
  <c r="Q2491" i="1"/>
  <c r="H2491" i="1"/>
  <c r="S2490" i="1"/>
  <c r="Q2490" i="1"/>
  <c r="H2490" i="1"/>
  <c r="S2489" i="1"/>
  <c r="Q2489" i="1"/>
  <c r="H2489" i="1"/>
  <c r="S2488" i="1"/>
  <c r="Q2488" i="1"/>
  <c r="H2488" i="1"/>
  <c r="S2487" i="1"/>
  <c r="Q2487" i="1"/>
  <c r="H2487" i="1"/>
  <c r="S2486" i="1"/>
  <c r="Q2486" i="1"/>
  <c r="H2486" i="1"/>
  <c r="S2485" i="1"/>
  <c r="Q2485" i="1"/>
  <c r="H2485" i="1"/>
  <c r="S2484" i="1"/>
  <c r="Q2484" i="1"/>
  <c r="H2484" i="1"/>
  <c r="S2483" i="1"/>
  <c r="Q2483" i="1"/>
  <c r="H2483" i="1"/>
  <c r="S2482" i="1"/>
  <c r="Q2482" i="1"/>
  <c r="H2482" i="1"/>
  <c r="S2481" i="1"/>
  <c r="Q2481" i="1"/>
  <c r="H2481" i="1"/>
  <c r="S2480" i="1"/>
  <c r="Q2480" i="1"/>
  <c r="H2480" i="1"/>
  <c r="S2479" i="1"/>
  <c r="Q2479" i="1"/>
  <c r="H2479" i="1"/>
  <c r="S2478" i="1"/>
  <c r="Q2478" i="1"/>
  <c r="H2478" i="1"/>
  <c r="S2477" i="1"/>
  <c r="Q2477" i="1"/>
  <c r="H2477" i="1"/>
  <c r="S2476" i="1"/>
  <c r="Q2476" i="1"/>
  <c r="H2476" i="1"/>
  <c r="S2475" i="1"/>
  <c r="Q2475" i="1"/>
  <c r="H2475" i="1"/>
  <c r="S2474" i="1"/>
  <c r="Q2474" i="1"/>
  <c r="H2474" i="1"/>
  <c r="S2473" i="1"/>
  <c r="Q2473" i="1"/>
  <c r="H2473" i="1"/>
  <c r="S2472" i="1"/>
  <c r="Q2472" i="1"/>
  <c r="H2472" i="1"/>
  <c r="S2471" i="1"/>
  <c r="Q2471" i="1"/>
  <c r="H2471" i="1"/>
  <c r="S2470" i="1"/>
  <c r="Q2470" i="1"/>
  <c r="H2470" i="1"/>
  <c r="S2469" i="1"/>
  <c r="Q2469" i="1"/>
  <c r="H2469" i="1"/>
  <c r="S2468" i="1"/>
  <c r="Q2468" i="1"/>
  <c r="H2468" i="1"/>
  <c r="S2467" i="1"/>
  <c r="Q2467" i="1"/>
  <c r="H2467" i="1"/>
  <c r="S2466" i="1"/>
  <c r="Q2466" i="1"/>
  <c r="H2466" i="1"/>
  <c r="S2465" i="1"/>
  <c r="Q2465" i="1"/>
  <c r="H2465" i="1"/>
  <c r="S2464" i="1"/>
  <c r="Q2464" i="1"/>
  <c r="H2464" i="1"/>
  <c r="S2463" i="1"/>
  <c r="Q2463" i="1"/>
  <c r="H2463" i="1"/>
  <c r="S2462" i="1"/>
  <c r="Q2462" i="1"/>
  <c r="H2462" i="1"/>
  <c r="S2461" i="1"/>
  <c r="Q2461" i="1"/>
  <c r="H2461" i="1"/>
  <c r="S2460" i="1"/>
  <c r="Q2460" i="1"/>
  <c r="H2460" i="1"/>
  <c r="S2459" i="1"/>
  <c r="Q2459" i="1"/>
  <c r="H2459" i="1"/>
  <c r="S2458" i="1"/>
  <c r="Q2458" i="1"/>
  <c r="H2458" i="1"/>
  <c r="S2457" i="1"/>
  <c r="Q2457" i="1"/>
  <c r="H2457" i="1"/>
  <c r="S2456" i="1"/>
  <c r="Q2456" i="1"/>
  <c r="H2456" i="1"/>
  <c r="S2455" i="1"/>
  <c r="Q2455" i="1"/>
  <c r="H2455" i="1"/>
  <c r="S2454" i="1"/>
  <c r="Q2454" i="1"/>
  <c r="H2454" i="1"/>
  <c r="S2453" i="1"/>
  <c r="Q2453" i="1"/>
  <c r="H2453" i="1"/>
  <c r="S2452" i="1"/>
  <c r="Q2452" i="1"/>
  <c r="H2452" i="1"/>
  <c r="S2451" i="1"/>
  <c r="Q2451" i="1"/>
  <c r="H2451" i="1"/>
  <c r="S2450" i="1"/>
  <c r="Q2450" i="1"/>
  <c r="H2450" i="1"/>
  <c r="S2449" i="1"/>
  <c r="Q2449" i="1"/>
  <c r="H2449" i="1"/>
  <c r="S2448" i="1"/>
  <c r="Q2448" i="1"/>
  <c r="H2448" i="1"/>
  <c r="S2447" i="1"/>
  <c r="Q2447" i="1"/>
  <c r="H2447" i="1"/>
  <c r="S2446" i="1"/>
  <c r="Q2446" i="1"/>
  <c r="H2446" i="1"/>
  <c r="S2445" i="1"/>
  <c r="Q2445" i="1"/>
  <c r="H2445" i="1"/>
  <c r="S2444" i="1"/>
  <c r="Q2444" i="1"/>
  <c r="H2444" i="1"/>
  <c r="S2443" i="1"/>
  <c r="Q2443" i="1"/>
  <c r="H2443" i="1"/>
  <c r="S2442" i="1"/>
  <c r="Q2442" i="1"/>
  <c r="H2442" i="1"/>
  <c r="S2441" i="1"/>
  <c r="Q2441" i="1"/>
  <c r="H2441" i="1"/>
  <c r="S2440" i="1"/>
  <c r="Q2440" i="1"/>
  <c r="H2440" i="1"/>
  <c r="S2439" i="1"/>
  <c r="Q2439" i="1"/>
  <c r="H2439" i="1"/>
  <c r="S2438" i="1"/>
  <c r="Q2438" i="1"/>
  <c r="H2438" i="1"/>
  <c r="S2437" i="1"/>
  <c r="Q2437" i="1"/>
  <c r="H2437" i="1"/>
  <c r="S2436" i="1"/>
  <c r="Q2436" i="1"/>
  <c r="H2436" i="1"/>
  <c r="S2435" i="1"/>
  <c r="Q2435" i="1"/>
  <c r="H2435" i="1"/>
  <c r="S2434" i="1"/>
  <c r="Q2434" i="1"/>
  <c r="H2434" i="1"/>
  <c r="S2433" i="1"/>
  <c r="Q2433" i="1"/>
  <c r="H2433" i="1"/>
  <c r="S2432" i="1"/>
  <c r="Q2432" i="1"/>
  <c r="H2432" i="1"/>
  <c r="S2431" i="1"/>
  <c r="Q2431" i="1"/>
  <c r="H2431" i="1"/>
  <c r="S2430" i="1"/>
  <c r="Q2430" i="1"/>
  <c r="H2430" i="1"/>
  <c r="S2429" i="1"/>
  <c r="Q2429" i="1"/>
  <c r="H2429" i="1"/>
  <c r="S2428" i="1"/>
  <c r="Q2428" i="1"/>
  <c r="H2428" i="1"/>
  <c r="S2427" i="1"/>
  <c r="Q2427" i="1"/>
  <c r="H2427" i="1"/>
  <c r="S2426" i="1"/>
  <c r="Q2426" i="1"/>
  <c r="H2426" i="1"/>
  <c r="S2425" i="1"/>
  <c r="Q2425" i="1"/>
  <c r="H2425" i="1"/>
  <c r="S2424" i="1"/>
  <c r="Q2424" i="1"/>
  <c r="H2424" i="1"/>
  <c r="S2423" i="1"/>
  <c r="Q2423" i="1"/>
  <c r="H2423" i="1"/>
  <c r="S2422" i="1"/>
  <c r="Q2422" i="1"/>
  <c r="H2422" i="1"/>
  <c r="S2421" i="1"/>
  <c r="Q2421" i="1"/>
  <c r="H2421" i="1"/>
  <c r="S2420" i="1"/>
  <c r="Q2420" i="1"/>
  <c r="H2420" i="1"/>
  <c r="S2419" i="1"/>
  <c r="Q2419" i="1"/>
  <c r="H2419" i="1"/>
  <c r="S2418" i="1"/>
  <c r="Q2418" i="1"/>
  <c r="H2418" i="1"/>
  <c r="S2417" i="1"/>
  <c r="Q2417" i="1"/>
  <c r="H2417" i="1"/>
  <c r="S2416" i="1"/>
  <c r="Q2416" i="1"/>
  <c r="H2416" i="1"/>
  <c r="S2415" i="1"/>
  <c r="Q2415" i="1"/>
  <c r="H2415" i="1"/>
  <c r="S2414" i="1"/>
  <c r="Q2414" i="1"/>
  <c r="H2414" i="1"/>
  <c r="S2413" i="1"/>
  <c r="Q2413" i="1"/>
  <c r="H2413" i="1"/>
  <c r="S2412" i="1"/>
  <c r="Q2412" i="1"/>
  <c r="H2412" i="1"/>
  <c r="S2411" i="1"/>
  <c r="Q2411" i="1"/>
  <c r="H2411" i="1"/>
  <c r="S2410" i="1"/>
  <c r="Q2410" i="1"/>
  <c r="H2410" i="1"/>
  <c r="S2409" i="1"/>
  <c r="Q2409" i="1"/>
  <c r="H2409" i="1"/>
  <c r="S2408" i="1"/>
  <c r="Q2408" i="1"/>
  <c r="H2408" i="1"/>
  <c r="S2407" i="1"/>
  <c r="Q2407" i="1"/>
  <c r="H2407" i="1"/>
  <c r="S2406" i="1"/>
  <c r="Q2406" i="1"/>
  <c r="H2406" i="1"/>
  <c r="S2405" i="1"/>
  <c r="Q2405" i="1"/>
  <c r="H2405" i="1"/>
  <c r="S2404" i="1"/>
  <c r="Q2404" i="1"/>
  <c r="H2404" i="1"/>
  <c r="S2403" i="1"/>
  <c r="Q2403" i="1"/>
  <c r="H2403" i="1"/>
  <c r="S2402" i="1"/>
  <c r="Q2402" i="1"/>
  <c r="H2402" i="1"/>
  <c r="S2401" i="1"/>
  <c r="Q2401" i="1"/>
  <c r="H2401" i="1"/>
  <c r="S2400" i="1"/>
  <c r="Q2400" i="1"/>
  <c r="H2400" i="1"/>
  <c r="S2399" i="1"/>
  <c r="Q2399" i="1"/>
  <c r="H2399" i="1"/>
  <c r="S2398" i="1"/>
  <c r="Q2398" i="1"/>
  <c r="H2398" i="1"/>
  <c r="S2397" i="1"/>
  <c r="Q2397" i="1"/>
  <c r="H2397" i="1"/>
  <c r="S2396" i="1"/>
  <c r="Q2396" i="1"/>
  <c r="H2396" i="1"/>
  <c r="S2395" i="1"/>
  <c r="Q2395" i="1"/>
  <c r="H2395" i="1"/>
  <c r="S2394" i="1"/>
  <c r="Q2394" i="1"/>
  <c r="H2394" i="1"/>
  <c r="S2393" i="1"/>
  <c r="Q2393" i="1"/>
  <c r="H2393" i="1"/>
  <c r="S2392" i="1"/>
  <c r="Q2392" i="1"/>
  <c r="H2392" i="1"/>
  <c r="S2391" i="1"/>
  <c r="Q2391" i="1"/>
  <c r="H2391" i="1"/>
  <c r="S2390" i="1"/>
  <c r="Q2390" i="1"/>
  <c r="H2390" i="1"/>
  <c r="S2389" i="1"/>
  <c r="Q2389" i="1"/>
  <c r="H2389" i="1"/>
  <c r="S2388" i="1"/>
  <c r="Q2388" i="1"/>
  <c r="H2388" i="1"/>
  <c r="S2387" i="1"/>
  <c r="Q2387" i="1"/>
  <c r="H2387" i="1"/>
  <c r="S2386" i="1"/>
  <c r="Q2386" i="1"/>
  <c r="H2386" i="1"/>
  <c r="S2385" i="1"/>
  <c r="Q2385" i="1"/>
  <c r="H2385" i="1"/>
  <c r="S2384" i="1"/>
  <c r="Q2384" i="1"/>
  <c r="H2384" i="1"/>
  <c r="S2383" i="1"/>
  <c r="Q2383" i="1"/>
  <c r="H2383" i="1"/>
  <c r="S2382" i="1"/>
  <c r="Q2382" i="1"/>
  <c r="H2382" i="1"/>
  <c r="S2381" i="1"/>
  <c r="Q2381" i="1"/>
  <c r="H2381" i="1"/>
  <c r="S2380" i="1"/>
  <c r="Q2380" i="1"/>
  <c r="H2380" i="1"/>
  <c r="S2379" i="1"/>
  <c r="Q2379" i="1"/>
  <c r="H2379" i="1"/>
  <c r="S2378" i="1"/>
  <c r="Q2378" i="1"/>
  <c r="H2378" i="1"/>
  <c r="S2377" i="1"/>
  <c r="Q2377" i="1"/>
  <c r="H2377" i="1"/>
  <c r="S2376" i="1"/>
  <c r="Q2376" i="1"/>
  <c r="H2376" i="1"/>
  <c r="S2375" i="1"/>
  <c r="Q2375" i="1"/>
  <c r="H2375" i="1"/>
  <c r="S2374" i="1"/>
  <c r="Q2374" i="1"/>
  <c r="H2374" i="1"/>
  <c r="S2373" i="1"/>
  <c r="Q2373" i="1"/>
  <c r="H2373" i="1"/>
  <c r="S2372" i="1"/>
  <c r="Q2372" i="1"/>
  <c r="H2372" i="1"/>
  <c r="O2371" i="1"/>
  <c r="S2371" i="1" s="1"/>
  <c r="H2371" i="1"/>
  <c r="S2370" i="1"/>
  <c r="Q2370" i="1"/>
  <c r="H2370" i="1"/>
  <c r="S2369" i="1"/>
  <c r="Q2369" i="1"/>
  <c r="H2369" i="1"/>
  <c r="S2368" i="1"/>
  <c r="Q2368" i="1"/>
  <c r="H2368" i="1"/>
  <c r="S2367" i="1"/>
  <c r="Q2367" i="1"/>
  <c r="H2367" i="1"/>
  <c r="S2366" i="1"/>
  <c r="Q2366" i="1"/>
  <c r="H2366" i="1"/>
  <c r="S2365" i="1"/>
  <c r="Q2365" i="1"/>
  <c r="H2365" i="1"/>
  <c r="S2364" i="1"/>
  <c r="Q2364" i="1"/>
  <c r="H2364" i="1"/>
  <c r="S2363" i="1"/>
  <c r="Q2363" i="1"/>
  <c r="H2363" i="1"/>
  <c r="S2362" i="1"/>
  <c r="Q2362" i="1"/>
  <c r="H2362" i="1"/>
  <c r="S2361" i="1"/>
  <c r="Q2361" i="1"/>
  <c r="H2361" i="1"/>
  <c r="S2360" i="1"/>
  <c r="Q2360" i="1"/>
  <c r="H2360" i="1"/>
  <c r="S2359" i="1"/>
  <c r="Q2359" i="1"/>
  <c r="H2359" i="1"/>
  <c r="S2358" i="1"/>
  <c r="Q2358" i="1"/>
  <c r="H2358" i="1"/>
  <c r="S2357" i="1"/>
  <c r="Q2357" i="1"/>
  <c r="H2357" i="1"/>
  <c r="S2356" i="1"/>
  <c r="Q2356" i="1"/>
  <c r="H2356" i="1"/>
  <c r="S2355" i="1"/>
  <c r="Q2355" i="1"/>
  <c r="H2355" i="1"/>
  <c r="S2354" i="1"/>
  <c r="Q2354" i="1"/>
  <c r="H2354" i="1"/>
  <c r="S2353" i="1"/>
  <c r="Q2353" i="1"/>
  <c r="H2353" i="1"/>
  <c r="S2352" i="1"/>
  <c r="Q2352" i="1"/>
  <c r="H2352" i="1"/>
  <c r="S2351" i="1"/>
  <c r="Q2351" i="1"/>
  <c r="H2351" i="1"/>
  <c r="S2350" i="1"/>
  <c r="Q2350" i="1"/>
  <c r="H2350" i="1"/>
  <c r="S2349" i="1"/>
  <c r="Q2349" i="1"/>
  <c r="H2349" i="1"/>
  <c r="S2348" i="1"/>
  <c r="Q2348" i="1"/>
  <c r="H2348" i="1"/>
  <c r="S2347" i="1"/>
  <c r="Q2347" i="1"/>
  <c r="H2347" i="1"/>
  <c r="S2346" i="1"/>
  <c r="Q2346" i="1"/>
  <c r="H2346" i="1"/>
  <c r="S2345" i="1"/>
  <c r="Q2345" i="1"/>
  <c r="H2345" i="1"/>
  <c r="S2344" i="1"/>
  <c r="Q2344" i="1"/>
  <c r="H2344" i="1"/>
  <c r="S2343" i="1"/>
  <c r="Q2343" i="1"/>
  <c r="H2343" i="1"/>
  <c r="S2342" i="1"/>
  <c r="Q2342" i="1"/>
  <c r="H2342" i="1"/>
  <c r="S2341" i="1"/>
  <c r="Q2341" i="1"/>
  <c r="H2341" i="1"/>
  <c r="S2340" i="1"/>
  <c r="Q2340" i="1"/>
  <c r="H2340" i="1"/>
  <c r="S2339" i="1"/>
  <c r="Q2339" i="1"/>
  <c r="H2339" i="1"/>
  <c r="S2338" i="1"/>
  <c r="Q2338" i="1"/>
  <c r="H2338" i="1"/>
  <c r="S2337" i="1"/>
  <c r="Q2337" i="1"/>
  <c r="H2337" i="1"/>
  <c r="S2335" i="1"/>
  <c r="Q2335" i="1"/>
  <c r="H2335" i="1"/>
  <c r="S2336" i="1"/>
  <c r="Q2336" i="1"/>
  <c r="H2336" i="1"/>
  <c r="S2334" i="1"/>
  <c r="Q2334" i="1"/>
  <c r="H2334" i="1"/>
  <c r="S2333" i="1"/>
  <c r="Q2333" i="1"/>
  <c r="H2333" i="1"/>
  <c r="S2332" i="1"/>
  <c r="Q2332" i="1"/>
  <c r="H2332" i="1"/>
  <c r="S2331" i="1"/>
  <c r="Q2331" i="1"/>
  <c r="H2331" i="1"/>
  <c r="S2330" i="1"/>
  <c r="Q2330" i="1"/>
  <c r="H2330" i="1"/>
  <c r="S2329" i="1"/>
  <c r="Q2329" i="1"/>
  <c r="H2329" i="1"/>
  <c r="S2328" i="1"/>
  <c r="Q2328" i="1"/>
  <c r="H2328" i="1"/>
  <c r="S2327" i="1"/>
  <c r="Q2327" i="1"/>
  <c r="H2327" i="1"/>
  <c r="S2326" i="1"/>
  <c r="Q2326" i="1"/>
  <c r="H2326" i="1"/>
  <c r="S2325" i="1"/>
  <c r="Q2325" i="1"/>
  <c r="H2325" i="1"/>
  <c r="S2324" i="1"/>
  <c r="Q2324" i="1"/>
  <c r="H2324" i="1"/>
  <c r="S2323" i="1"/>
  <c r="Q2323" i="1"/>
  <c r="H2323" i="1"/>
  <c r="S2322" i="1"/>
  <c r="Q2322" i="1"/>
  <c r="H2322" i="1"/>
  <c r="S2321" i="1"/>
  <c r="Q2321" i="1"/>
  <c r="H2321" i="1"/>
  <c r="S2320" i="1"/>
  <c r="Q2320" i="1"/>
  <c r="H2320" i="1"/>
  <c r="S2319" i="1"/>
  <c r="Q2319" i="1"/>
  <c r="H2319" i="1"/>
  <c r="S2318" i="1"/>
  <c r="Q2318" i="1"/>
  <c r="H2318" i="1"/>
  <c r="S2317" i="1"/>
  <c r="Q2317" i="1"/>
  <c r="H2317" i="1"/>
  <c r="S2316" i="1"/>
  <c r="Q2316" i="1"/>
  <c r="H2316" i="1"/>
  <c r="S2315" i="1"/>
  <c r="Q2315" i="1"/>
  <c r="H2315" i="1"/>
  <c r="S2314" i="1"/>
  <c r="Q2314" i="1"/>
  <c r="H2314" i="1"/>
  <c r="S2313" i="1"/>
  <c r="Q2313" i="1"/>
  <c r="H2313" i="1"/>
  <c r="S2312" i="1"/>
  <c r="Q2312" i="1"/>
  <c r="H2312" i="1"/>
  <c r="S2311" i="1"/>
  <c r="Q2311" i="1"/>
  <c r="H2311" i="1"/>
  <c r="S2310" i="1"/>
  <c r="Q2310" i="1"/>
  <c r="H2310" i="1"/>
  <c r="S2309" i="1"/>
  <c r="Q2309" i="1"/>
  <c r="H2309" i="1"/>
  <c r="S2308" i="1"/>
  <c r="Q2308" i="1"/>
  <c r="H2308" i="1"/>
  <c r="S2307" i="1"/>
  <c r="Q2307" i="1"/>
  <c r="H2307" i="1"/>
  <c r="S2306" i="1"/>
  <c r="Q2306" i="1"/>
  <c r="H2306" i="1"/>
  <c r="S2305" i="1"/>
  <c r="Q2305" i="1"/>
  <c r="H2305" i="1"/>
  <c r="S2304" i="1"/>
  <c r="Q2304" i="1"/>
  <c r="H2304" i="1"/>
  <c r="S2303" i="1"/>
  <c r="Q2303" i="1"/>
  <c r="H2303" i="1"/>
  <c r="S2302" i="1"/>
  <c r="Q2302" i="1"/>
  <c r="H2302" i="1"/>
  <c r="S2301" i="1"/>
  <c r="Q2301" i="1"/>
  <c r="H2301" i="1"/>
  <c r="S2300" i="1"/>
  <c r="Q2300" i="1"/>
  <c r="H2300" i="1"/>
  <c r="S2299" i="1"/>
  <c r="Q2299" i="1"/>
  <c r="H2299" i="1"/>
  <c r="S2298" i="1"/>
  <c r="Q2298" i="1"/>
  <c r="H2298" i="1"/>
  <c r="S2297" i="1"/>
  <c r="Q2297" i="1"/>
  <c r="H2297" i="1"/>
  <c r="S2296" i="1"/>
  <c r="Q2296" i="1"/>
  <c r="H2296" i="1"/>
  <c r="S2295" i="1"/>
  <c r="Q2295" i="1"/>
  <c r="H2295" i="1"/>
  <c r="S2294" i="1"/>
  <c r="Q2294" i="1"/>
  <c r="H2294" i="1"/>
  <c r="S2293" i="1"/>
  <c r="Q2293" i="1"/>
  <c r="H2293" i="1"/>
  <c r="S2292" i="1"/>
  <c r="Q2292" i="1"/>
  <c r="H2292" i="1"/>
  <c r="S2291" i="1"/>
  <c r="Q2291" i="1"/>
  <c r="H2291" i="1"/>
  <c r="S2290" i="1"/>
  <c r="Q2290" i="1"/>
  <c r="H2290" i="1"/>
  <c r="S2289" i="1"/>
  <c r="Q2289" i="1"/>
  <c r="H2289" i="1"/>
  <c r="S2288" i="1"/>
  <c r="Q2288" i="1"/>
  <c r="H2288" i="1"/>
  <c r="S2287" i="1"/>
  <c r="Q2287" i="1"/>
  <c r="H2287" i="1"/>
  <c r="S2286" i="1"/>
  <c r="Q2286" i="1"/>
  <c r="H2286" i="1"/>
  <c r="S2285" i="1"/>
  <c r="Q2285" i="1"/>
  <c r="H2285" i="1"/>
  <c r="S2284" i="1"/>
  <c r="Q2284" i="1"/>
  <c r="H2284" i="1"/>
  <c r="S2283" i="1"/>
  <c r="Q2283" i="1"/>
  <c r="H2283" i="1"/>
  <c r="S2282" i="1"/>
  <c r="Q2282" i="1"/>
  <c r="H2282" i="1"/>
  <c r="S2281" i="1"/>
  <c r="Q2281" i="1"/>
  <c r="H2281" i="1"/>
  <c r="S2280" i="1"/>
  <c r="Q2280" i="1"/>
  <c r="H2280" i="1"/>
  <c r="S2279" i="1"/>
  <c r="Q2279" i="1"/>
  <c r="H2279" i="1"/>
  <c r="S2278" i="1"/>
  <c r="Q2278" i="1"/>
  <c r="H2278" i="1"/>
  <c r="S2277" i="1"/>
  <c r="Q2277" i="1"/>
  <c r="H2277" i="1"/>
  <c r="S2276" i="1"/>
  <c r="Q2276" i="1"/>
  <c r="H2276" i="1"/>
  <c r="S2275" i="1"/>
  <c r="Q2275" i="1"/>
  <c r="H2275" i="1"/>
  <c r="S2274" i="1"/>
  <c r="Q2274" i="1"/>
  <c r="H2274" i="1"/>
  <c r="S2273" i="1"/>
  <c r="Q2273" i="1"/>
  <c r="H2273" i="1"/>
  <c r="S2272" i="1"/>
  <c r="Q2272" i="1"/>
  <c r="H2272" i="1"/>
  <c r="S2271" i="1"/>
  <c r="Q2271" i="1"/>
  <c r="H2271" i="1"/>
  <c r="S2270" i="1"/>
  <c r="Q2270" i="1"/>
  <c r="H2270" i="1"/>
  <c r="S2269" i="1"/>
  <c r="Q2269" i="1"/>
  <c r="H2269" i="1"/>
  <c r="S2268" i="1"/>
  <c r="Q2268" i="1"/>
  <c r="H2268" i="1"/>
  <c r="S2267" i="1"/>
  <c r="Q2267" i="1"/>
  <c r="H2267" i="1"/>
  <c r="S2266" i="1"/>
  <c r="Q2266" i="1"/>
  <c r="H2266" i="1"/>
  <c r="S2265" i="1"/>
  <c r="Q2265" i="1"/>
  <c r="H2265" i="1"/>
  <c r="O2264" i="1"/>
  <c r="S2264" i="1" s="1"/>
  <c r="H2264" i="1"/>
  <c r="S2263" i="1"/>
  <c r="Q2263" i="1"/>
  <c r="H2263" i="1"/>
  <c r="S2262" i="1"/>
  <c r="Q2262" i="1"/>
  <c r="H2262" i="1"/>
  <c r="S2261" i="1"/>
  <c r="Q2261" i="1"/>
  <c r="H2261" i="1"/>
  <c r="S2260" i="1"/>
  <c r="Q2260" i="1"/>
  <c r="H2260" i="1"/>
  <c r="S2259" i="1"/>
  <c r="Q2259" i="1"/>
  <c r="H2259" i="1"/>
  <c r="S2258" i="1"/>
  <c r="Q2258" i="1"/>
  <c r="H2258" i="1"/>
  <c r="S2257" i="1"/>
  <c r="Q2257" i="1"/>
  <c r="H2257" i="1"/>
  <c r="S2256" i="1"/>
  <c r="Q2256" i="1"/>
  <c r="H2256" i="1"/>
  <c r="S2255" i="1"/>
  <c r="Q2255" i="1"/>
  <c r="H2255" i="1"/>
  <c r="S2254" i="1"/>
  <c r="Q2254" i="1"/>
  <c r="H2254" i="1"/>
  <c r="S2253" i="1"/>
  <c r="Q2253" i="1"/>
  <c r="H2253" i="1"/>
  <c r="S2252" i="1"/>
  <c r="Q2252" i="1"/>
  <c r="H2252" i="1"/>
  <c r="S2251" i="1"/>
  <c r="Q2251" i="1"/>
  <c r="H2251" i="1"/>
  <c r="S2250" i="1"/>
  <c r="Q2250" i="1"/>
  <c r="H2250" i="1"/>
  <c r="S2249" i="1"/>
  <c r="Q2249" i="1"/>
  <c r="H2249" i="1"/>
  <c r="S2248" i="1"/>
  <c r="Q2248" i="1"/>
  <c r="H2248" i="1"/>
  <c r="S2247" i="1"/>
  <c r="Q2247" i="1"/>
  <c r="H2247" i="1"/>
  <c r="S2246" i="1"/>
  <c r="Q2246" i="1"/>
  <c r="H2246" i="1"/>
  <c r="S2245" i="1"/>
  <c r="Q2245" i="1"/>
  <c r="H2245" i="1"/>
  <c r="S2244" i="1"/>
  <c r="Q2244" i="1"/>
  <c r="H2244" i="1"/>
  <c r="S2243" i="1"/>
  <c r="Q2243" i="1"/>
  <c r="H2243" i="1"/>
  <c r="S2242" i="1"/>
  <c r="Q2242" i="1"/>
  <c r="H2242" i="1"/>
  <c r="S2241" i="1"/>
  <c r="Q2241" i="1"/>
  <c r="H2241" i="1"/>
  <c r="S2240" i="1"/>
  <c r="Q2240" i="1"/>
  <c r="H2240" i="1"/>
  <c r="S2239" i="1"/>
  <c r="Q2239" i="1"/>
  <c r="H2239" i="1"/>
  <c r="S2235" i="1"/>
  <c r="Q2235" i="1"/>
  <c r="H2235" i="1"/>
  <c r="S2238" i="1"/>
  <c r="Q2238" i="1"/>
  <c r="H2238" i="1"/>
  <c r="S2237" i="1"/>
  <c r="Q2237" i="1"/>
  <c r="H2237" i="1"/>
  <c r="S2236" i="1"/>
  <c r="Q2236" i="1"/>
  <c r="H2236" i="1"/>
  <c r="S2234" i="1"/>
  <c r="Q2234" i="1"/>
  <c r="H2234" i="1"/>
  <c r="S2233" i="1"/>
  <c r="Q2233" i="1"/>
  <c r="H2233" i="1"/>
  <c r="S2232" i="1"/>
  <c r="Q2232" i="1"/>
  <c r="H2232" i="1"/>
  <c r="S2231" i="1"/>
  <c r="Q2231" i="1"/>
  <c r="H2231" i="1"/>
  <c r="S2230" i="1"/>
  <c r="Q2230" i="1"/>
  <c r="H2230" i="1"/>
  <c r="S2229" i="1"/>
  <c r="Q2229" i="1"/>
  <c r="H2229" i="1"/>
  <c r="S2228" i="1"/>
  <c r="Q2228" i="1"/>
  <c r="H2228" i="1"/>
  <c r="S2227" i="1"/>
  <c r="Q2227" i="1"/>
  <c r="H2227" i="1"/>
  <c r="S2226" i="1"/>
  <c r="Q2226" i="1"/>
  <c r="H2226" i="1"/>
  <c r="S2225" i="1"/>
  <c r="Q2225" i="1"/>
  <c r="H2225" i="1"/>
  <c r="S2224" i="1"/>
  <c r="Q2224" i="1"/>
  <c r="H2224" i="1"/>
  <c r="S2223" i="1"/>
  <c r="Q2223" i="1"/>
  <c r="H2223" i="1"/>
  <c r="S2222" i="1"/>
  <c r="Q2222" i="1"/>
  <c r="H2222" i="1"/>
  <c r="S2221" i="1"/>
  <c r="Q2221" i="1"/>
  <c r="H2221" i="1"/>
  <c r="S2220" i="1"/>
  <c r="Q2220" i="1"/>
  <c r="H2220" i="1"/>
  <c r="S2219" i="1"/>
  <c r="Q2219" i="1"/>
  <c r="H2219" i="1"/>
  <c r="S2218" i="1"/>
  <c r="Q2218" i="1"/>
  <c r="H2218" i="1"/>
  <c r="S2217" i="1"/>
  <c r="Q2217" i="1"/>
  <c r="H2217" i="1"/>
  <c r="S2216" i="1"/>
  <c r="Q2216" i="1"/>
  <c r="H2216" i="1"/>
  <c r="S2215" i="1"/>
  <c r="Q2215" i="1"/>
  <c r="H2215" i="1"/>
  <c r="S2214" i="1"/>
  <c r="Q2214" i="1"/>
  <c r="H2214" i="1"/>
  <c r="S2213" i="1"/>
  <c r="Q2213" i="1"/>
  <c r="H2213" i="1"/>
  <c r="S2212" i="1"/>
  <c r="Q2212" i="1"/>
  <c r="H2212" i="1"/>
  <c r="S2211" i="1"/>
  <c r="Q2211" i="1"/>
  <c r="H2211" i="1"/>
  <c r="S2210" i="1"/>
  <c r="Q2210" i="1"/>
  <c r="H2210" i="1"/>
  <c r="S2209" i="1"/>
  <c r="Q2209" i="1"/>
  <c r="H2209" i="1"/>
  <c r="S2207" i="1"/>
  <c r="Q2207" i="1"/>
  <c r="H2207" i="1"/>
  <c r="S2206" i="1"/>
  <c r="Q2206" i="1"/>
  <c r="H2206" i="1"/>
  <c r="S2205" i="1"/>
  <c r="Q2205" i="1"/>
  <c r="H2205" i="1"/>
  <c r="S2204" i="1"/>
  <c r="Q2204" i="1"/>
  <c r="H2204" i="1"/>
  <c r="S2203" i="1"/>
  <c r="Q2203" i="1"/>
  <c r="H2203" i="1"/>
  <c r="S2202" i="1"/>
  <c r="Q2202" i="1"/>
  <c r="H2202" i="1"/>
  <c r="S2201" i="1"/>
  <c r="Q2201" i="1"/>
  <c r="H2201" i="1"/>
  <c r="S2200" i="1"/>
  <c r="Q2200" i="1"/>
  <c r="H2200" i="1"/>
  <c r="S2199" i="1"/>
  <c r="Q2199" i="1"/>
  <c r="H2199" i="1"/>
  <c r="S2198" i="1"/>
  <c r="Q2198" i="1"/>
  <c r="H2198" i="1"/>
  <c r="S2197" i="1"/>
  <c r="Q2197" i="1"/>
  <c r="H2197" i="1"/>
  <c r="S2196" i="1"/>
  <c r="Q2196" i="1"/>
  <c r="H2196" i="1"/>
  <c r="S2195" i="1"/>
  <c r="Q2195" i="1"/>
  <c r="H2195" i="1"/>
  <c r="S2194" i="1"/>
  <c r="Q2194" i="1"/>
  <c r="H2194" i="1"/>
  <c r="S2193" i="1"/>
  <c r="Q2193" i="1"/>
  <c r="H2193" i="1"/>
  <c r="S2192" i="1"/>
  <c r="Q2192" i="1"/>
  <c r="H2192" i="1"/>
  <c r="S2191" i="1"/>
  <c r="Q2191" i="1"/>
  <c r="H2191" i="1"/>
  <c r="S2190" i="1"/>
  <c r="Q2190" i="1"/>
  <c r="H2190" i="1"/>
  <c r="S2189" i="1"/>
  <c r="Q2189" i="1"/>
  <c r="H2189" i="1"/>
  <c r="S2188" i="1"/>
  <c r="Q2188" i="1"/>
  <c r="H2188" i="1"/>
  <c r="S2187" i="1"/>
  <c r="Q2187" i="1"/>
  <c r="H2187" i="1"/>
  <c r="S2186" i="1"/>
  <c r="Q2186" i="1"/>
  <c r="H2186" i="1"/>
  <c r="S2185" i="1"/>
  <c r="Q2185" i="1"/>
  <c r="H2185" i="1"/>
  <c r="S2184" i="1"/>
  <c r="Q2184" i="1"/>
  <c r="H2184" i="1"/>
  <c r="S2183" i="1"/>
  <c r="Q2183" i="1"/>
  <c r="H2183" i="1"/>
  <c r="S2182" i="1"/>
  <c r="Q2182" i="1"/>
  <c r="H2182" i="1"/>
  <c r="S2181" i="1"/>
  <c r="Q2181" i="1"/>
  <c r="H2181" i="1"/>
  <c r="S2180" i="1"/>
  <c r="Q2180" i="1"/>
  <c r="H2180" i="1"/>
  <c r="S2179" i="1"/>
  <c r="Q2179" i="1"/>
  <c r="H2179" i="1"/>
  <c r="S2178" i="1"/>
  <c r="Q2178" i="1"/>
  <c r="H2178" i="1"/>
  <c r="S2177" i="1"/>
  <c r="Q2177" i="1"/>
  <c r="H2177" i="1"/>
  <c r="S2176" i="1"/>
  <c r="Q2176" i="1"/>
  <c r="H2176" i="1"/>
  <c r="S2175" i="1"/>
  <c r="Q2175" i="1"/>
  <c r="H2175" i="1"/>
  <c r="S2174" i="1"/>
  <c r="Q2174" i="1"/>
  <c r="H2174" i="1"/>
  <c r="S2173" i="1"/>
  <c r="Q2173" i="1"/>
  <c r="H2173" i="1"/>
  <c r="S2172" i="1"/>
  <c r="Q2172" i="1"/>
  <c r="H2172" i="1"/>
  <c r="S2171" i="1"/>
  <c r="Q2171" i="1"/>
  <c r="H2171" i="1"/>
  <c r="S2170" i="1"/>
  <c r="Q2170" i="1"/>
  <c r="H2170" i="1"/>
  <c r="S2169" i="1"/>
  <c r="Q2169" i="1"/>
  <c r="H2169" i="1"/>
  <c r="S2168" i="1"/>
  <c r="Q2168" i="1"/>
  <c r="H2168" i="1"/>
  <c r="S2167" i="1"/>
  <c r="Q2167" i="1"/>
  <c r="H2167" i="1"/>
  <c r="S2166" i="1"/>
  <c r="Q2166" i="1"/>
  <c r="H2166" i="1"/>
  <c r="S2165" i="1"/>
  <c r="Q2165" i="1"/>
  <c r="H2165" i="1"/>
  <c r="S2164" i="1"/>
  <c r="Q2164" i="1"/>
  <c r="H2164" i="1"/>
  <c r="S2163" i="1"/>
  <c r="Q2163" i="1"/>
  <c r="H2163" i="1"/>
  <c r="S2162" i="1"/>
  <c r="Q2162" i="1"/>
  <c r="H2162" i="1"/>
  <c r="S2161" i="1"/>
  <c r="Q2161" i="1"/>
  <c r="H2161" i="1"/>
  <c r="S2160" i="1"/>
  <c r="Q2160" i="1"/>
  <c r="H2160" i="1"/>
  <c r="S2159" i="1"/>
  <c r="Q2159" i="1"/>
  <c r="H2159" i="1"/>
  <c r="S2158" i="1"/>
  <c r="Q2158" i="1"/>
  <c r="H2158" i="1"/>
  <c r="S2157" i="1"/>
  <c r="Q2157" i="1"/>
  <c r="H2157" i="1"/>
  <c r="S2156" i="1"/>
  <c r="Q2156" i="1"/>
  <c r="H2156" i="1"/>
  <c r="S2155" i="1"/>
  <c r="Q2155" i="1"/>
  <c r="H2155" i="1"/>
  <c r="S2154" i="1"/>
  <c r="Q2154" i="1"/>
  <c r="H2154" i="1"/>
  <c r="S2153" i="1"/>
  <c r="Q2153" i="1"/>
  <c r="H2153" i="1"/>
  <c r="S2152" i="1"/>
  <c r="Q2152" i="1"/>
  <c r="H2152" i="1"/>
  <c r="S2151" i="1"/>
  <c r="Q2151" i="1"/>
  <c r="H2151" i="1"/>
  <c r="S2150" i="1"/>
  <c r="Q2150" i="1"/>
  <c r="H2150" i="1"/>
  <c r="S2149" i="1"/>
  <c r="Q2149" i="1"/>
  <c r="H2149" i="1"/>
  <c r="S2148" i="1"/>
  <c r="Q2148" i="1"/>
  <c r="H2148" i="1"/>
  <c r="S2147" i="1"/>
  <c r="Q2147" i="1"/>
  <c r="H2147" i="1"/>
  <c r="S2146" i="1"/>
  <c r="Q2146" i="1"/>
  <c r="H2146" i="1"/>
  <c r="S2145" i="1"/>
  <c r="Q2145" i="1"/>
  <c r="H2145" i="1"/>
  <c r="S2144" i="1"/>
  <c r="Q2144" i="1"/>
  <c r="H2144" i="1"/>
  <c r="S2143" i="1"/>
  <c r="Q2143" i="1"/>
  <c r="H2143" i="1"/>
  <c r="S2142" i="1"/>
  <c r="Q2142" i="1"/>
  <c r="H2142" i="1"/>
  <c r="S2141" i="1"/>
  <c r="Q2141" i="1"/>
  <c r="H2141" i="1"/>
  <c r="S2140" i="1"/>
  <c r="Q2140" i="1"/>
  <c r="H2140" i="1"/>
  <c r="S2139" i="1"/>
  <c r="Q2139" i="1"/>
  <c r="H2139" i="1"/>
  <c r="S2138" i="1"/>
  <c r="Q2138" i="1"/>
  <c r="H2138" i="1"/>
  <c r="S2137" i="1"/>
  <c r="Q2137" i="1"/>
  <c r="H2137" i="1"/>
  <c r="S2136" i="1"/>
  <c r="Q2136" i="1"/>
  <c r="H2136" i="1"/>
  <c r="S2135" i="1"/>
  <c r="Q2135" i="1"/>
  <c r="H2135" i="1"/>
  <c r="S2134" i="1"/>
  <c r="Q2134" i="1"/>
  <c r="H2134" i="1"/>
  <c r="S2133" i="1"/>
  <c r="Q2133" i="1"/>
  <c r="H2133" i="1"/>
  <c r="S2132" i="1"/>
  <c r="Q2132" i="1"/>
  <c r="H2132" i="1"/>
  <c r="S2131" i="1"/>
  <c r="Q2131" i="1"/>
  <c r="H2131" i="1"/>
  <c r="S2130" i="1"/>
  <c r="Q2130" i="1"/>
  <c r="H2130" i="1"/>
  <c r="S2129" i="1"/>
  <c r="Q2129" i="1"/>
  <c r="H2129" i="1"/>
  <c r="S2128" i="1"/>
  <c r="Q2128" i="1"/>
  <c r="H2128" i="1"/>
  <c r="S2127" i="1"/>
  <c r="Q2127" i="1"/>
  <c r="H2127" i="1"/>
  <c r="S2126" i="1"/>
  <c r="Q2126" i="1"/>
  <c r="H2126" i="1"/>
  <c r="S2125" i="1"/>
  <c r="Q2125" i="1"/>
  <c r="H2125" i="1"/>
  <c r="S2124" i="1"/>
  <c r="Q2124" i="1"/>
  <c r="H2124" i="1"/>
  <c r="S2123" i="1"/>
  <c r="Q2123" i="1"/>
  <c r="H2123" i="1"/>
  <c r="S2122" i="1"/>
  <c r="Q2122" i="1"/>
  <c r="H2122" i="1"/>
  <c r="S2121" i="1"/>
  <c r="Q2121" i="1"/>
  <c r="H2121" i="1"/>
  <c r="S2120" i="1"/>
  <c r="Q2120" i="1"/>
  <c r="H2120" i="1"/>
  <c r="S2119" i="1"/>
  <c r="Q2119" i="1"/>
  <c r="H2119" i="1"/>
  <c r="S2118" i="1"/>
  <c r="Q2118" i="1"/>
  <c r="H2118" i="1"/>
  <c r="S2117" i="1"/>
  <c r="Q2117" i="1"/>
  <c r="H2117" i="1"/>
  <c r="S2116" i="1"/>
  <c r="Q2116" i="1"/>
  <c r="H2116" i="1"/>
  <c r="S2115" i="1"/>
  <c r="Q2115" i="1"/>
  <c r="H2115" i="1"/>
  <c r="S2114" i="1"/>
  <c r="Q2114" i="1"/>
  <c r="H2114" i="1"/>
  <c r="S2113" i="1"/>
  <c r="Q2113" i="1"/>
  <c r="H2113" i="1"/>
  <c r="S2112" i="1"/>
  <c r="Q2112" i="1"/>
  <c r="H2112" i="1"/>
  <c r="S2111" i="1"/>
  <c r="Q2111" i="1"/>
  <c r="H2111" i="1"/>
  <c r="S2110" i="1"/>
  <c r="Q2110" i="1"/>
  <c r="H2110" i="1"/>
  <c r="S2109" i="1"/>
  <c r="Q2109" i="1"/>
  <c r="H2109" i="1"/>
  <c r="S2108" i="1"/>
  <c r="Q2108" i="1"/>
  <c r="H2108" i="1"/>
  <c r="S2107" i="1"/>
  <c r="Q2107" i="1"/>
  <c r="H2107" i="1"/>
  <c r="S2106" i="1"/>
  <c r="Q2106" i="1"/>
  <c r="H2106" i="1"/>
  <c r="S2105" i="1"/>
  <c r="Q2105" i="1"/>
  <c r="H2105" i="1"/>
  <c r="S2104" i="1"/>
  <c r="Q2104" i="1"/>
  <c r="H2104" i="1"/>
  <c r="S2103" i="1"/>
  <c r="Q2103" i="1"/>
  <c r="H2103" i="1"/>
  <c r="S2102" i="1"/>
  <c r="Q2102" i="1"/>
  <c r="H2102" i="1"/>
  <c r="S2101" i="1"/>
  <c r="Q2101" i="1"/>
  <c r="H2101" i="1"/>
  <c r="S2100" i="1"/>
  <c r="Q2100" i="1"/>
  <c r="H2100" i="1"/>
  <c r="S2099" i="1"/>
  <c r="Q2099" i="1"/>
  <c r="H2099" i="1"/>
  <c r="S2098" i="1"/>
  <c r="Q2098" i="1"/>
  <c r="H2098" i="1"/>
  <c r="S2097" i="1"/>
  <c r="Q2097" i="1"/>
  <c r="H2097" i="1"/>
  <c r="S2096" i="1"/>
  <c r="Q2096" i="1"/>
  <c r="H2096" i="1"/>
  <c r="S2095" i="1"/>
  <c r="Q2095" i="1"/>
  <c r="H2095" i="1"/>
  <c r="S2094" i="1"/>
  <c r="Q2094" i="1"/>
  <c r="H2094" i="1"/>
  <c r="S2093" i="1"/>
  <c r="Q2093" i="1"/>
  <c r="H2093" i="1"/>
  <c r="S2092" i="1"/>
  <c r="Q2092" i="1"/>
  <c r="H2092" i="1"/>
  <c r="S2091" i="1"/>
  <c r="Q2091" i="1"/>
  <c r="H2091" i="1"/>
  <c r="S2090" i="1"/>
  <c r="Q2090" i="1"/>
  <c r="H2090" i="1"/>
  <c r="S2089" i="1"/>
  <c r="Q2089" i="1"/>
  <c r="H2089" i="1"/>
  <c r="S2088" i="1"/>
  <c r="Q2088" i="1"/>
  <c r="H2088" i="1"/>
  <c r="S2087" i="1"/>
  <c r="Q2087" i="1"/>
  <c r="H2087" i="1"/>
  <c r="S2086" i="1"/>
  <c r="Q2086" i="1"/>
  <c r="H2086" i="1"/>
  <c r="S2085" i="1"/>
  <c r="Q2085" i="1"/>
  <c r="H2085" i="1"/>
  <c r="S2084" i="1"/>
  <c r="Q2084" i="1"/>
  <c r="H2084" i="1"/>
  <c r="S2083" i="1"/>
  <c r="Q2083" i="1"/>
  <c r="H2083" i="1"/>
  <c r="S2082" i="1"/>
  <c r="Q2082" i="1"/>
  <c r="H2082" i="1"/>
  <c r="S2081" i="1"/>
  <c r="Q2081" i="1"/>
  <c r="H2081" i="1"/>
  <c r="S2080" i="1"/>
  <c r="Q2080" i="1"/>
  <c r="H2080" i="1"/>
  <c r="S2079" i="1"/>
  <c r="Q2079" i="1"/>
  <c r="H2079" i="1"/>
  <c r="S2078" i="1"/>
  <c r="Q2078" i="1"/>
  <c r="H2078" i="1"/>
  <c r="S2077" i="1"/>
  <c r="Q2077" i="1"/>
  <c r="H2077" i="1"/>
  <c r="S2076" i="1"/>
  <c r="Q2076" i="1"/>
  <c r="H2076" i="1"/>
  <c r="S2075" i="1"/>
  <c r="Q2075" i="1"/>
  <c r="H2075" i="1"/>
  <c r="S2074" i="1"/>
  <c r="Q2074" i="1"/>
  <c r="H2074" i="1"/>
  <c r="S2073" i="1"/>
  <c r="Q2073" i="1"/>
  <c r="H2073" i="1"/>
  <c r="S2072" i="1"/>
  <c r="Q2072" i="1"/>
  <c r="H2072" i="1"/>
  <c r="S2071" i="1"/>
  <c r="Q2071" i="1"/>
  <c r="H2071" i="1"/>
  <c r="S2070" i="1"/>
  <c r="Q2070" i="1"/>
  <c r="H2070" i="1"/>
  <c r="S2069" i="1"/>
  <c r="Q2069" i="1"/>
  <c r="H2069" i="1"/>
  <c r="S2068" i="1"/>
  <c r="Q2068" i="1"/>
  <c r="H2068" i="1"/>
  <c r="S2067" i="1"/>
  <c r="Q2067" i="1"/>
  <c r="H2067" i="1"/>
  <c r="S2066" i="1"/>
  <c r="Q2066" i="1"/>
  <c r="H2066" i="1"/>
  <c r="S2065" i="1"/>
  <c r="Q2065" i="1"/>
  <c r="H2065" i="1"/>
  <c r="S2064" i="1"/>
  <c r="Q2064" i="1"/>
  <c r="H2064" i="1"/>
  <c r="S2063" i="1"/>
  <c r="Q2063" i="1"/>
  <c r="H2063" i="1"/>
  <c r="S2062" i="1"/>
  <c r="Q2062" i="1"/>
  <c r="H2062" i="1"/>
  <c r="S2061" i="1"/>
  <c r="Q2061" i="1"/>
  <c r="H2061" i="1"/>
  <c r="S2060" i="1"/>
  <c r="Q2060" i="1"/>
  <c r="H2060" i="1"/>
  <c r="S2059" i="1"/>
  <c r="Q2059" i="1"/>
  <c r="H2059" i="1"/>
  <c r="S2058" i="1"/>
  <c r="Q2058" i="1"/>
  <c r="H2058" i="1"/>
  <c r="S2057" i="1"/>
  <c r="Q2057" i="1"/>
  <c r="H2057" i="1"/>
  <c r="S2056" i="1"/>
  <c r="Q2056" i="1"/>
  <c r="H2056" i="1"/>
  <c r="S2055" i="1"/>
  <c r="Q2055" i="1"/>
  <c r="H2055" i="1"/>
  <c r="S2054" i="1"/>
  <c r="Q2054" i="1"/>
  <c r="H2054" i="1"/>
  <c r="S2053" i="1"/>
  <c r="Q2053" i="1"/>
  <c r="H2053" i="1"/>
  <c r="S2052" i="1"/>
  <c r="Q2052" i="1"/>
  <c r="H2052" i="1"/>
  <c r="S2051" i="1"/>
  <c r="Q2051" i="1"/>
  <c r="H2051" i="1"/>
  <c r="S2050" i="1"/>
  <c r="Q2050" i="1"/>
  <c r="H2050" i="1"/>
  <c r="S2049" i="1"/>
  <c r="Q2049" i="1"/>
  <c r="H2049" i="1"/>
  <c r="S2048" i="1"/>
  <c r="Q2048" i="1"/>
  <c r="H2048" i="1"/>
  <c r="S2047" i="1"/>
  <c r="Q2047" i="1"/>
  <c r="H2047" i="1"/>
  <c r="S2046" i="1"/>
  <c r="Q2046" i="1"/>
  <c r="H2046" i="1"/>
  <c r="S2045" i="1"/>
  <c r="Q2045" i="1"/>
  <c r="H2045" i="1"/>
  <c r="S2044" i="1"/>
  <c r="Q2044" i="1"/>
  <c r="H2044" i="1"/>
  <c r="S2043" i="1"/>
  <c r="Q2043" i="1"/>
  <c r="H2043" i="1"/>
  <c r="S2042" i="1"/>
  <c r="Q2042" i="1"/>
  <c r="H2042" i="1"/>
  <c r="S2041" i="1"/>
  <c r="Q2041" i="1"/>
  <c r="H2041" i="1"/>
  <c r="S2040" i="1"/>
  <c r="Q2040" i="1"/>
  <c r="H2040" i="1"/>
  <c r="S2039" i="1"/>
  <c r="Q2039" i="1"/>
  <c r="H2039" i="1"/>
  <c r="S2038" i="1"/>
  <c r="Q2038" i="1"/>
  <c r="H2038" i="1"/>
  <c r="S2037" i="1"/>
  <c r="Q2037" i="1"/>
  <c r="H2037" i="1"/>
  <c r="S2036" i="1"/>
  <c r="Q2036" i="1"/>
  <c r="H2036" i="1"/>
  <c r="S2035" i="1"/>
  <c r="Q2035" i="1"/>
  <c r="H2035" i="1"/>
  <c r="S2034" i="1"/>
  <c r="Q2034" i="1"/>
  <c r="H2034" i="1"/>
  <c r="S2033" i="1"/>
  <c r="Q2033" i="1"/>
  <c r="H2033" i="1"/>
  <c r="S2032" i="1"/>
  <c r="Q2032" i="1"/>
  <c r="H2032" i="1"/>
  <c r="S2031" i="1"/>
  <c r="Q2031" i="1"/>
  <c r="H2031" i="1"/>
  <c r="S2030" i="1"/>
  <c r="Q2030" i="1"/>
  <c r="H2030" i="1"/>
  <c r="S2029" i="1"/>
  <c r="Q2029" i="1"/>
  <c r="H2029" i="1"/>
  <c r="S2028" i="1"/>
  <c r="Q2028" i="1"/>
  <c r="H2028" i="1"/>
  <c r="S2027" i="1"/>
  <c r="Q2027" i="1"/>
  <c r="H2027" i="1"/>
  <c r="S2026" i="1"/>
  <c r="Q2026" i="1"/>
  <c r="H2026" i="1"/>
  <c r="S2025" i="1"/>
  <c r="Q2025" i="1"/>
  <c r="H2025" i="1"/>
  <c r="S2024" i="1"/>
  <c r="Q2024" i="1"/>
  <c r="H2024" i="1"/>
  <c r="S2023" i="1"/>
  <c r="Q2023" i="1"/>
  <c r="H2023" i="1"/>
  <c r="S2022" i="1"/>
  <c r="Q2022" i="1"/>
  <c r="H2022" i="1"/>
  <c r="S2021" i="1"/>
  <c r="Q2021" i="1"/>
  <c r="H2021" i="1"/>
  <c r="S2020" i="1"/>
  <c r="Q2020" i="1"/>
  <c r="H2020" i="1"/>
  <c r="S2019" i="1"/>
  <c r="Q2019" i="1"/>
  <c r="H2019" i="1"/>
  <c r="S2018" i="1"/>
  <c r="Q2018" i="1"/>
  <c r="H2018" i="1"/>
  <c r="S2017" i="1"/>
  <c r="Q2017" i="1"/>
  <c r="H2017" i="1"/>
  <c r="S2016" i="1"/>
  <c r="Q2016" i="1"/>
  <c r="H2016" i="1"/>
  <c r="S2015" i="1"/>
  <c r="Q2015" i="1"/>
  <c r="H2015" i="1"/>
  <c r="S2014" i="1"/>
  <c r="Q2014" i="1"/>
  <c r="H2014" i="1"/>
  <c r="S2013" i="1"/>
  <c r="Q2013" i="1"/>
  <c r="H2013" i="1"/>
  <c r="S2012" i="1"/>
  <c r="Q2012" i="1"/>
  <c r="H2012" i="1"/>
  <c r="S2011" i="1"/>
  <c r="Q2011" i="1"/>
  <c r="H2011" i="1"/>
  <c r="S2010" i="1"/>
  <c r="Q2010" i="1"/>
  <c r="H2010" i="1"/>
  <c r="S2009" i="1"/>
  <c r="Q2009" i="1"/>
  <c r="H2009" i="1"/>
  <c r="S2008" i="1"/>
  <c r="Q2008" i="1"/>
  <c r="H2008" i="1"/>
  <c r="S2007" i="1"/>
  <c r="Q2007" i="1"/>
  <c r="H2007" i="1"/>
  <c r="S2006" i="1"/>
  <c r="Q2006" i="1"/>
  <c r="H2006" i="1"/>
  <c r="S2005" i="1"/>
  <c r="Q2005" i="1"/>
  <c r="H2005" i="1"/>
  <c r="S2004" i="1"/>
  <c r="Q2004" i="1"/>
  <c r="H2004" i="1"/>
  <c r="S2003" i="1"/>
  <c r="Q2003" i="1"/>
  <c r="H2003" i="1"/>
  <c r="S2002" i="1"/>
  <c r="Q2002" i="1"/>
  <c r="H2002" i="1"/>
  <c r="S2001" i="1"/>
  <c r="Q2001" i="1"/>
  <c r="H2001" i="1"/>
  <c r="S2000" i="1"/>
  <c r="Q2000" i="1"/>
  <c r="H2000" i="1"/>
  <c r="S1999" i="1"/>
  <c r="Q1999" i="1"/>
  <c r="H1999" i="1"/>
  <c r="S1998" i="1"/>
  <c r="Q1998" i="1"/>
  <c r="H1998" i="1"/>
  <c r="S1997" i="1"/>
  <c r="Q1997" i="1"/>
  <c r="H1997" i="1"/>
  <c r="S1996" i="1"/>
  <c r="Q1996" i="1"/>
  <c r="H1996" i="1"/>
  <c r="S1995" i="1"/>
  <c r="Q1995" i="1"/>
  <c r="H1995" i="1"/>
  <c r="S1994" i="1"/>
  <c r="Q1994" i="1"/>
  <c r="H1994" i="1"/>
  <c r="S1993" i="1"/>
  <c r="Q1993" i="1"/>
  <c r="H1993" i="1"/>
  <c r="S1992" i="1"/>
  <c r="Q1992" i="1"/>
  <c r="H1992" i="1"/>
  <c r="S1991" i="1"/>
  <c r="Q1991" i="1"/>
  <c r="H1991" i="1"/>
  <c r="S1990" i="1"/>
  <c r="Q1990" i="1"/>
  <c r="H1990" i="1"/>
  <c r="S1989" i="1"/>
  <c r="Q1989" i="1"/>
  <c r="H1989" i="1"/>
  <c r="S1988" i="1"/>
  <c r="Q1988" i="1"/>
  <c r="H1988" i="1"/>
  <c r="S1987" i="1"/>
  <c r="Q1987" i="1"/>
  <c r="H1987" i="1"/>
  <c r="S1986" i="1"/>
  <c r="Q1986" i="1"/>
  <c r="H1986" i="1"/>
  <c r="S1985" i="1"/>
  <c r="Q1985" i="1"/>
  <c r="H1985" i="1"/>
  <c r="S1984" i="1"/>
  <c r="Q1984" i="1"/>
  <c r="H1984" i="1"/>
  <c r="S1983" i="1"/>
  <c r="Q1983" i="1"/>
  <c r="H1983" i="1"/>
  <c r="S1982" i="1"/>
  <c r="Q1982" i="1"/>
  <c r="H1982" i="1"/>
  <c r="S1981" i="1"/>
  <c r="Q1981" i="1"/>
  <c r="H1981" i="1"/>
  <c r="S1980" i="1"/>
  <c r="Q1980" i="1"/>
  <c r="H1980" i="1"/>
  <c r="S1979" i="1"/>
  <c r="Q1979" i="1"/>
  <c r="H1979" i="1"/>
  <c r="S1978" i="1"/>
  <c r="Q1978" i="1"/>
  <c r="H1978" i="1"/>
  <c r="S1977" i="1"/>
  <c r="Q1977" i="1"/>
  <c r="H1977" i="1"/>
  <c r="S1976" i="1"/>
  <c r="Q1976" i="1"/>
  <c r="H1976" i="1"/>
  <c r="S1975" i="1"/>
  <c r="Q1975" i="1"/>
  <c r="H1975" i="1"/>
  <c r="S1974" i="1"/>
  <c r="Q1974" i="1"/>
  <c r="H1974" i="1"/>
  <c r="S1973" i="1"/>
  <c r="Q1973" i="1"/>
  <c r="H1973" i="1"/>
  <c r="S1972" i="1"/>
  <c r="Q1972" i="1"/>
  <c r="H1972" i="1"/>
  <c r="S1971" i="1"/>
  <c r="Q1971" i="1"/>
  <c r="H1971" i="1"/>
  <c r="S1970" i="1"/>
  <c r="Q1970" i="1"/>
  <c r="H1970" i="1"/>
  <c r="S1969" i="1"/>
  <c r="Q1969" i="1"/>
  <c r="H1969" i="1"/>
  <c r="S1968" i="1"/>
  <c r="Q1968" i="1"/>
  <c r="H1968" i="1"/>
  <c r="S1967" i="1"/>
  <c r="Q1967" i="1"/>
  <c r="H1967" i="1"/>
  <c r="S1966" i="1"/>
  <c r="Q1966" i="1"/>
  <c r="H1966" i="1"/>
  <c r="S1965" i="1"/>
  <c r="Q1965" i="1"/>
  <c r="H1965" i="1"/>
  <c r="S1964" i="1"/>
  <c r="Q1964" i="1"/>
  <c r="H1964" i="1"/>
  <c r="S1963" i="1"/>
  <c r="Q1963" i="1"/>
  <c r="H1963" i="1"/>
  <c r="S1962" i="1"/>
  <c r="Q1962" i="1"/>
  <c r="H1962" i="1"/>
  <c r="S1961" i="1"/>
  <c r="Q1961" i="1"/>
  <c r="H1961" i="1"/>
  <c r="S1960" i="1"/>
  <c r="Q1960" i="1"/>
  <c r="H1960" i="1"/>
  <c r="S1959" i="1"/>
  <c r="Q1959" i="1"/>
  <c r="H1959" i="1"/>
  <c r="S1958" i="1"/>
  <c r="Q1958" i="1"/>
  <c r="H1958" i="1"/>
  <c r="S1957" i="1"/>
  <c r="Q1957" i="1"/>
  <c r="H1957" i="1"/>
  <c r="S1956" i="1"/>
  <c r="Q1956" i="1"/>
  <c r="H1956" i="1"/>
  <c r="S1955" i="1"/>
  <c r="Q1955" i="1"/>
  <c r="H1955" i="1"/>
  <c r="S1954" i="1"/>
  <c r="Q1954" i="1"/>
  <c r="H1954" i="1"/>
  <c r="S1953" i="1"/>
  <c r="Q1953" i="1"/>
  <c r="H1953" i="1"/>
  <c r="S1952" i="1"/>
  <c r="Q1952" i="1"/>
  <c r="H1952" i="1"/>
  <c r="S1951" i="1"/>
  <c r="Q1951" i="1"/>
  <c r="H1951" i="1"/>
  <c r="S1950" i="1"/>
  <c r="Q1950" i="1"/>
  <c r="H1950" i="1"/>
  <c r="S1949" i="1"/>
  <c r="Q1949" i="1"/>
  <c r="H1949" i="1"/>
  <c r="S1948" i="1"/>
  <c r="Q1948" i="1"/>
  <c r="H1948" i="1"/>
  <c r="S1947" i="1"/>
  <c r="Q1947" i="1"/>
  <c r="H1947" i="1"/>
  <c r="S1946" i="1"/>
  <c r="Q1946" i="1"/>
  <c r="H1946" i="1"/>
  <c r="S1945" i="1"/>
  <c r="Q1945" i="1"/>
  <c r="H1945" i="1"/>
  <c r="S1944" i="1"/>
  <c r="Q1944" i="1"/>
  <c r="H1944" i="1"/>
  <c r="S1943" i="1"/>
  <c r="Q1943" i="1"/>
  <c r="H1943" i="1"/>
  <c r="S1942" i="1"/>
  <c r="Q1942" i="1"/>
  <c r="H1942" i="1"/>
  <c r="S1941" i="1"/>
  <c r="Q1941" i="1"/>
  <c r="H1941" i="1"/>
  <c r="S1940" i="1"/>
  <c r="Q1940" i="1"/>
  <c r="H1940" i="1"/>
  <c r="S1939" i="1"/>
  <c r="Q1939" i="1"/>
  <c r="H1939" i="1"/>
  <c r="S1938" i="1"/>
  <c r="Q1938" i="1"/>
  <c r="H1938" i="1"/>
  <c r="S1937" i="1"/>
  <c r="Q1937" i="1"/>
  <c r="H1937" i="1"/>
  <c r="S1936" i="1"/>
  <c r="Q1936" i="1"/>
  <c r="H1936" i="1"/>
  <c r="S1935" i="1"/>
  <c r="Q1935" i="1"/>
  <c r="H1935" i="1"/>
  <c r="S1934" i="1"/>
  <c r="Q1934" i="1"/>
  <c r="H1934" i="1"/>
  <c r="S1933" i="1"/>
  <c r="Q1933" i="1"/>
  <c r="H1933" i="1"/>
  <c r="S1932" i="1"/>
  <c r="Q1932" i="1"/>
  <c r="H1932" i="1"/>
  <c r="S1931" i="1"/>
  <c r="Q1931" i="1"/>
  <c r="H1931" i="1"/>
  <c r="S1930" i="1"/>
  <c r="Q1930" i="1"/>
  <c r="H1930" i="1"/>
  <c r="S1929" i="1"/>
  <c r="Q1929" i="1"/>
  <c r="H1929" i="1"/>
  <c r="S1928" i="1"/>
  <c r="Q1928" i="1"/>
  <c r="H1928" i="1"/>
  <c r="S1927" i="1"/>
  <c r="Q1927" i="1"/>
  <c r="H1927" i="1"/>
  <c r="S1926" i="1"/>
  <c r="Q1926" i="1"/>
  <c r="H1926" i="1"/>
  <c r="S1925" i="1"/>
  <c r="Q1925" i="1"/>
  <c r="H1925" i="1"/>
  <c r="S1924" i="1"/>
  <c r="Q1924" i="1"/>
  <c r="H1924" i="1"/>
  <c r="S1923" i="1"/>
  <c r="Q1923" i="1"/>
  <c r="H1923" i="1"/>
  <c r="S1922" i="1"/>
  <c r="Q1922" i="1"/>
  <c r="H1922" i="1"/>
  <c r="S1921" i="1"/>
  <c r="Q1921" i="1"/>
  <c r="H1921" i="1"/>
  <c r="S1920" i="1"/>
  <c r="Q1920" i="1"/>
  <c r="H1920" i="1"/>
  <c r="S1919" i="1"/>
  <c r="Q1919" i="1"/>
  <c r="H1919" i="1"/>
  <c r="S1918" i="1"/>
  <c r="Q1918" i="1"/>
  <c r="H1918" i="1"/>
  <c r="S1917" i="1"/>
  <c r="Q1917" i="1"/>
  <c r="H1917" i="1"/>
  <c r="S1916" i="1"/>
  <c r="Q1916" i="1"/>
  <c r="H1916" i="1"/>
  <c r="S1915" i="1"/>
  <c r="Q1915" i="1"/>
  <c r="H1915" i="1"/>
  <c r="S1914" i="1"/>
  <c r="Q1914" i="1"/>
  <c r="H1914" i="1"/>
  <c r="S1913" i="1"/>
  <c r="Q1913" i="1"/>
  <c r="H1913" i="1"/>
  <c r="S1912" i="1"/>
  <c r="Q1912" i="1"/>
  <c r="H1912" i="1"/>
  <c r="S1911" i="1"/>
  <c r="Q1911" i="1"/>
  <c r="H1911" i="1"/>
  <c r="S1910" i="1"/>
  <c r="Q1910" i="1"/>
  <c r="H1910" i="1"/>
  <c r="S1909" i="1"/>
  <c r="Q1909" i="1"/>
  <c r="H1909" i="1"/>
  <c r="S1908" i="1"/>
  <c r="Q1908" i="1"/>
  <c r="H1908" i="1"/>
  <c r="S1907" i="1"/>
  <c r="Q1907" i="1"/>
  <c r="H1907" i="1"/>
  <c r="S1906" i="1"/>
  <c r="Q1906" i="1"/>
  <c r="H1906" i="1"/>
  <c r="S1905" i="1"/>
  <c r="Q1905" i="1"/>
  <c r="H1905" i="1"/>
  <c r="S1904" i="1"/>
  <c r="Q1904" i="1"/>
  <c r="H1904" i="1"/>
  <c r="S1903" i="1"/>
  <c r="Q1903" i="1"/>
  <c r="H1903" i="1"/>
  <c r="S1902" i="1"/>
  <c r="Q1902" i="1"/>
  <c r="H1902" i="1"/>
  <c r="S1901" i="1"/>
  <c r="Q1901" i="1"/>
  <c r="H1901" i="1"/>
  <c r="S1900" i="1"/>
  <c r="Q1900" i="1"/>
  <c r="H1900" i="1"/>
  <c r="S1899" i="1"/>
  <c r="Q1899" i="1"/>
  <c r="H1899" i="1"/>
  <c r="S1898" i="1"/>
  <c r="Q1898" i="1"/>
  <c r="H1898" i="1"/>
  <c r="S1897" i="1"/>
  <c r="Q1897" i="1"/>
  <c r="H1897" i="1"/>
  <c r="S1896" i="1"/>
  <c r="Q1896" i="1"/>
  <c r="H1896" i="1"/>
  <c r="S1895" i="1"/>
  <c r="Q1895" i="1"/>
  <c r="H1895" i="1"/>
  <c r="S1894" i="1"/>
  <c r="Q1894" i="1"/>
  <c r="H1894" i="1"/>
  <c r="S1893" i="1"/>
  <c r="Q1893" i="1"/>
  <c r="H1893" i="1"/>
  <c r="S1892" i="1"/>
  <c r="Q1892" i="1"/>
  <c r="H1892" i="1"/>
  <c r="S1891" i="1"/>
  <c r="Q1891" i="1"/>
  <c r="H1891" i="1"/>
  <c r="S1890" i="1"/>
  <c r="Q1890" i="1"/>
  <c r="H1890" i="1"/>
  <c r="S1889" i="1"/>
  <c r="Q1889" i="1"/>
  <c r="H1889" i="1"/>
  <c r="S1888" i="1"/>
  <c r="Q1888" i="1"/>
  <c r="H1888" i="1"/>
  <c r="S1887" i="1"/>
  <c r="Q1887" i="1"/>
  <c r="H1887" i="1"/>
  <c r="S1886" i="1"/>
  <c r="Q1886" i="1"/>
  <c r="H1886" i="1"/>
  <c r="S1885" i="1"/>
  <c r="Q1885" i="1"/>
  <c r="H1885" i="1"/>
  <c r="S1884" i="1"/>
  <c r="Q1884" i="1"/>
  <c r="H1884" i="1"/>
  <c r="S1883" i="1"/>
  <c r="Q1883" i="1"/>
  <c r="H1883" i="1"/>
  <c r="S1882" i="1"/>
  <c r="Q1882" i="1"/>
  <c r="H1882" i="1"/>
  <c r="S1881" i="1"/>
  <c r="Q1881" i="1"/>
  <c r="H1881" i="1"/>
  <c r="S1880" i="1"/>
  <c r="Q1880" i="1"/>
  <c r="H1880" i="1"/>
  <c r="S1879" i="1"/>
  <c r="Q1879" i="1"/>
  <c r="H1879" i="1"/>
  <c r="S1878" i="1"/>
  <c r="Q1878" i="1"/>
  <c r="H1878" i="1"/>
  <c r="S1877" i="1"/>
  <c r="Q1877" i="1"/>
  <c r="H1877" i="1"/>
  <c r="S1876" i="1"/>
  <c r="Q1876" i="1"/>
  <c r="H1876" i="1"/>
  <c r="S1875" i="1"/>
  <c r="Q1875" i="1"/>
  <c r="H1875" i="1"/>
  <c r="S1874" i="1"/>
  <c r="Q1874" i="1"/>
  <c r="H1874" i="1"/>
  <c r="S1873" i="1"/>
  <c r="Q1873" i="1"/>
  <c r="H1873" i="1"/>
  <c r="S1872" i="1"/>
  <c r="Q1872" i="1"/>
  <c r="H1872" i="1"/>
  <c r="S1871" i="1"/>
  <c r="Q1871" i="1"/>
  <c r="H1871" i="1"/>
  <c r="S1870" i="1"/>
  <c r="Q1870" i="1"/>
  <c r="H1870" i="1"/>
  <c r="S1869" i="1"/>
  <c r="Q1869" i="1"/>
  <c r="H1869" i="1"/>
  <c r="S1868" i="1"/>
  <c r="Q1868" i="1"/>
  <c r="H1868" i="1"/>
  <c r="S1867" i="1"/>
  <c r="Q1867" i="1"/>
  <c r="H1867" i="1"/>
  <c r="S1866" i="1"/>
  <c r="Q1866" i="1"/>
  <c r="H1866" i="1"/>
  <c r="S1865" i="1"/>
  <c r="Q1865" i="1"/>
  <c r="H1865" i="1"/>
  <c r="S1864" i="1"/>
  <c r="Q1864" i="1"/>
  <c r="H1864" i="1"/>
  <c r="S1863" i="1"/>
  <c r="Q1863" i="1"/>
  <c r="H1863" i="1"/>
  <c r="S1862" i="1"/>
  <c r="Q1862" i="1"/>
  <c r="H1862" i="1"/>
  <c r="S1861" i="1"/>
  <c r="Q1861" i="1"/>
  <c r="H1861" i="1"/>
  <c r="S1860" i="1"/>
  <c r="Q1860" i="1"/>
  <c r="H1860" i="1"/>
  <c r="S1859" i="1"/>
  <c r="Q1859" i="1"/>
  <c r="H1859" i="1"/>
  <c r="S1858" i="1"/>
  <c r="Q1858" i="1"/>
  <c r="H1858" i="1"/>
  <c r="S1857" i="1"/>
  <c r="Q1857" i="1"/>
  <c r="H1857" i="1"/>
  <c r="S1856" i="1"/>
  <c r="Q1856" i="1"/>
  <c r="H1856" i="1"/>
  <c r="S1855" i="1"/>
  <c r="Q1855" i="1"/>
  <c r="H1855" i="1"/>
  <c r="S1854" i="1"/>
  <c r="Q1854" i="1"/>
  <c r="H1854" i="1"/>
  <c r="S1853" i="1"/>
  <c r="Q1853" i="1"/>
  <c r="H1853" i="1"/>
  <c r="S1852" i="1"/>
  <c r="Q1852" i="1"/>
  <c r="H1852" i="1"/>
  <c r="S1851" i="1"/>
  <c r="Q1851" i="1"/>
  <c r="H1851" i="1"/>
  <c r="S1850" i="1"/>
  <c r="Q1850" i="1"/>
  <c r="H1850" i="1"/>
  <c r="S1849" i="1"/>
  <c r="Q1849" i="1"/>
  <c r="H1849" i="1"/>
  <c r="S1848" i="1"/>
  <c r="Q1848" i="1"/>
  <c r="H1848" i="1"/>
  <c r="S1847" i="1"/>
  <c r="Q1847" i="1"/>
  <c r="H1847" i="1"/>
  <c r="S1846" i="1"/>
  <c r="Q1846" i="1"/>
  <c r="H1846" i="1"/>
  <c r="S1845" i="1"/>
  <c r="Q1845" i="1"/>
  <c r="H1845" i="1"/>
  <c r="S1844" i="1"/>
  <c r="Q1844" i="1"/>
  <c r="H1844" i="1"/>
  <c r="S1843" i="1"/>
  <c r="Q1843" i="1"/>
  <c r="H1843" i="1"/>
  <c r="S1842" i="1"/>
  <c r="Q1842" i="1"/>
  <c r="H1842" i="1"/>
  <c r="S1841" i="1"/>
  <c r="Q1841" i="1"/>
  <c r="H1841" i="1"/>
  <c r="S1840" i="1"/>
  <c r="Q1840" i="1"/>
  <c r="H1840" i="1"/>
  <c r="S1839" i="1"/>
  <c r="Q1839" i="1"/>
  <c r="H1839" i="1"/>
  <c r="S1838" i="1"/>
  <c r="Q1838" i="1"/>
  <c r="H1838" i="1"/>
  <c r="S1837" i="1"/>
  <c r="Q1837" i="1"/>
  <c r="H1837" i="1"/>
  <c r="S1836" i="1"/>
  <c r="Q1836" i="1"/>
  <c r="H1836" i="1"/>
  <c r="S1835" i="1"/>
  <c r="Q1835" i="1"/>
  <c r="H1835" i="1"/>
  <c r="S1834" i="1"/>
  <c r="Q1834" i="1"/>
  <c r="H1834" i="1"/>
  <c r="S1833" i="1"/>
  <c r="Q1833" i="1"/>
  <c r="H1833" i="1"/>
  <c r="S1832" i="1"/>
  <c r="Q1832" i="1"/>
  <c r="H1832" i="1"/>
  <c r="S1831" i="1"/>
  <c r="Q1831" i="1"/>
  <c r="H1831" i="1"/>
  <c r="S1830" i="1"/>
  <c r="Q1830" i="1"/>
  <c r="H1830" i="1"/>
  <c r="S1829" i="1"/>
  <c r="Q1829" i="1"/>
  <c r="H1829" i="1"/>
  <c r="S1828" i="1"/>
  <c r="Q1828" i="1"/>
  <c r="H1828" i="1"/>
  <c r="S1827" i="1"/>
  <c r="Q1827" i="1"/>
  <c r="H1827" i="1"/>
  <c r="S1826" i="1"/>
  <c r="Q1826" i="1"/>
  <c r="H1826" i="1"/>
  <c r="S1825" i="1"/>
  <c r="Q1825" i="1"/>
  <c r="H1825" i="1"/>
  <c r="S1824" i="1"/>
  <c r="Q1824" i="1"/>
  <c r="H1824" i="1"/>
  <c r="S1823" i="1"/>
  <c r="Q1823" i="1"/>
  <c r="H1823" i="1"/>
  <c r="S1822" i="1"/>
  <c r="Q1822" i="1"/>
  <c r="H1822" i="1"/>
  <c r="S1821" i="1"/>
  <c r="Q1821" i="1"/>
  <c r="H1821" i="1"/>
  <c r="S1820" i="1"/>
  <c r="Q1820" i="1"/>
  <c r="H1820" i="1"/>
  <c r="S1819" i="1"/>
  <c r="Q1819" i="1"/>
  <c r="H1819" i="1"/>
  <c r="S1818" i="1"/>
  <c r="Q1818" i="1"/>
  <c r="H1818" i="1"/>
  <c r="S1817" i="1"/>
  <c r="Q1817" i="1"/>
  <c r="H1817" i="1"/>
  <c r="S1816" i="1"/>
  <c r="Q1816" i="1"/>
  <c r="H1816" i="1"/>
  <c r="S1815" i="1"/>
  <c r="Q1815" i="1"/>
  <c r="H1815" i="1"/>
  <c r="S1814" i="1"/>
  <c r="Q1814" i="1"/>
  <c r="H1814" i="1"/>
  <c r="S1813" i="1"/>
  <c r="Q1813" i="1"/>
  <c r="H1813" i="1"/>
  <c r="S1812" i="1"/>
  <c r="Q1812" i="1"/>
  <c r="H1812" i="1"/>
  <c r="S1811" i="1"/>
  <c r="Q1811" i="1"/>
  <c r="H1811" i="1"/>
  <c r="S1810" i="1"/>
  <c r="Q1810" i="1"/>
  <c r="H1810" i="1"/>
  <c r="S1809" i="1"/>
  <c r="Q1809" i="1"/>
  <c r="H1809" i="1"/>
  <c r="S1808" i="1"/>
  <c r="Q1808" i="1"/>
  <c r="H1808" i="1"/>
  <c r="S1807" i="1"/>
  <c r="Q1807" i="1"/>
  <c r="H1807" i="1"/>
  <c r="S1806" i="1"/>
  <c r="Q1806" i="1"/>
  <c r="H1806" i="1"/>
  <c r="S1805" i="1"/>
  <c r="Q1805" i="1"/>
  <c r="H1805" i="1"/>
  <c r="S1804" i="1"/>
  <c r="Q1804" i="1"/>
  <c r="H1804" i="1"/>
  <c r="S1803" i="1"/>
  <c r="Q1803" i="1"/>
  <c r="H1803" i="1"/>
  <c r="S1802" i="1"/>
  <c r="Q1802" i="1"/>
  <c r="H1802" i="1"/>
  <c r="S1801" i="1"/>
  <c r="Q1801" i="1"/>
  <c r="H1801" i="1"/>
  <c r="S1800" i="1"/>
  <c r="Q1800" i="1"/>
  <c r="H1800" i="1"/>
  <c r="S1799" i="1"/>
  <c r="Q1799" i="1"/>
  <c r="H1799" i="1"/>
  <c r="S1798" i="1"/>
  <c r="Q1798" i="1"/>
  <c r="H1798" i="1"/>
  <c r="S1797" i="1"/>
  <c r="Q1797" i="1"/>
  <c r="H1797" i="1"/>
  <c r="S1796" i="1"/>
  <c r="Q1796" i="1"/>
  <c r="H1796" i="1"/>
  <c r="S1795" i="1"/>
  <c r="Q1795" i="1"/>
  <c r="H1795" i="1"/>
  <c r="S1794" i="1"/>
  <c r="Q1794" i="1"/>
  <c r="H1794" i="1"/>
  <c r="S1793" i="1"/>
  <c r="Q1793" i="1"/>
  <c r="H1793" i="1"/>
  <c r="S1792" i="1"/>
  <c r="Q1792" i="1"/>
  <c r="H1792" i="1"/>
  <c r="S1791" i="1"/>
  <c r="Q1791" i="1"/>
  <c r="H1791" i="1"/>
  <c r="S1790" i="1"/>
  <c r="Q1790" i="1"/>
  <c r="H1790" i="1"/>
  <c r="S1789" i="1"/>
  <c r="Q1789" i="1"/>
  <c r="H1789" i="1"/>
  <c r="S1788" i="1"/>
  <c r="Q1788" i="1"/>
  <c r="H1788" i="1"/>
  <c r="S1787" i="1"/>
  <c r="Q1787" i="1"/>
  <c r="H1787" i="1"/>
  <c r="S1786" i="1"/>
  <c r="Q1786" i="1"/>
  <c r="H1786" i="1"/>
  <c r="S1785" i="1"/>
  <c r="Q1785" i="1"/>
  <c r="H1785" i="1"/>
  <c r="S1784" i="1"/>
  <c r="Q1784" i="1"/>
  <c r="H1784" i="1"/>
  <c r="S1783" i="1"/>
  <c r="Q1783" i="1"/>
  <c r="H1783" i="1"/>
  <c r="S1782" i="1"/>
  <c r="Q1782" i="1"/>
  <c r="H1782" i="1"/>
  <c r="S1781" i="1"/>
  <c r="Q1781" i="1"/>
  <c r="H1781" i="1"/>
  <c r="S1780" i="1"/>
  <c r="Q1780" i="1"/>
  <c r="H1780" i="1"/>
  <c r="S1779" i="1"/>
  <c r="Q1779" i="1"/>
  <c r="H1779" i="1"/>
  <c r="S1778" i="1"/>
  <c r="Q1778" i="1"/>
  <c r="H1778" i="1"/>
  <c r="S1777" i="1"/>
  <c r="Q1777" i="1"/>
  <c r="H1777" i="1"/>
  <c r="S1776" i="1"/>
  <c r="Q1776" i="1"/>
  <c r="H1776" i="1"/>
  <c r="S1775" i="1"/>
  <c r="Q1775" i="1"/>
  <c r="H1775" i="1"/>
  <c r="S1774" i="1"/>
  <c r="Q1774" i="1"/>
  <c r="H1774" i="1"/>
  <c r="S1773" i="1"/>
  <c r="Q1773" i="1"/>
  <c r="H1773" i="1"/>
  <c r="S1772" i="1"/>
  <c r="Q1772" i="1"/>
  <c r="H1772" i="1"/>
  <c r="S1771" i="1"/>
  <c r="Q1771" i="1"/>
  <c r="H1771" i="1"/>
  <c r="S1770" i="1"/>
  <c r="Q1770" i="1"/>
  <c r="H1770" i="1"/>
  <c r="S1769" i="1"/>
  <c r="Q1769" i="1"/>
  <c r="H1769" i="1"/>
  <c r="S1768" i="1"/>
  <c r="Q1768" i="1"/>
  <c r="H1768" i="1"/>
  <c r="S1767" i="1"/>
  <c r="Q1767" i="1"/>
  <c r="H1767" i="1"/>
  <c r="S1766" i="1"/>
  <c r="Q1766" i="1"/>
  <c r="H1766" i="1"/>
  <c r="S1765" i="1"/>
  <c r="Q1765" i="1"/>
  <c r="H1765" i="1"/>
  <c r="S1764" i="1"/>
  <c r="Q1764" i="1"/>
  <c r="H1764" i="1"/>
  <c r="S1763" i="1"/>
  <c r="Q1763" i="1"/>
  <c r="H1763" i="1"/>
  <c r="S1762" i="1"/>
  <c r="Q1762" i="1"/>
  <c r="H1762" i="1"/>
  <c r="S1761" i="1"/>
  <c r="Q1761" i="1"/>
  <c r="H1761" i="1"/>
  <c r="S1760" i="1"/>
  <c r="Q1760" i="1"/>
  <c r="H1760" i="1"/>
  <c r="S1759" i="1"/>
  <c r="Q1759" i="1"/>
  <c r="H1759" i="1"/>
  <c r="S1758" i="1"/>
  <c r="Q1758" i="1"/>
  <c r="H1758" i="1"/>
  <c r="O1757" i="1"/>
  <c r="S1757" i="1" s="1"/>
  <c r="H1757" i="1"/>
  <c r="S1756" i="1"/>
  <c r="Q1756" i="1"/>
  <c r="H1756" i="1"/>
  <c r="S1755" i="1"/>
  <c r="Q1755" i="1"/>
  <c r="H1755" i="1"/>
  <c r="S1754" i="1"/>
  <c r="Q1754" i="1"/>
  <c r="H1754" i="1"/>
  <c r="S1753" i="1"/>
  <c r="Q1753" i="1"/>
  <c r="H1753" i="1"/>
  <c r="S1752" i="1"/>
  <c r="Q1752" i="1"/>
  <c r="H1752" i="1"/>
  <c r="S1751" i="1"/>
  <c r="Q1751" i="1"/>
  <c r="H1751" i="1"/>
  <c r="S1750" i="1"/>
  <c r="Q1750" i="1"/>
  <c r="H1750" i="1"/>
  <c r="O1749" i="1"/>
  <c r="S1749" i="1" s="1"/>
  <c r="H1749" i="1"/>
  <c r="S1748" i="1"/>
  <c r="Q1748" i="1"/>
  <c r="H1748" i="1"/>
  <c r="S1747" i="1"/>
  <c r="Q1747" i="1"/>
  <c r="H1747" i="1"/>
  <c r="S1746" i="1"/>
  <c r="Q1746" i="1"/>
  <c r="H1746" i="1"/>
  <c r="S1745" i="1"/>
  <c r="Q1745" i="1"/>
  <c r="H1745" i="1"/>
  <c r="S1744" i="1"/>
  <c r="Q1744" i="1"/>
  <c r="H1744" i="1"/>
  <c r="S1743" i="1"/>
  <c r="Q1743" i="1"/>
  <c r="H1743" i="1"/>
  <c r="S1742" i="1"/>
  <c r="Q1742" i="1"/>
  <c r="H1742" i="1"/>
  <c r="S1741" i="1"/>
  <c r="Q1741" i="1"/>
  <c r="H1741" i="1"/>
  <c r="S1740" i="1"/>
  <c r="Q1740" i="1"/>
  <c r="H1740" i="1"/>
  <c r="S1739" i="1"/>
  <c r="Q1739" i="1"/>
  <c r="H1739" i="1"/>
  <c r="S1738" i="1"/>
  <c r="Q1738" i="1"/>
  <c r="H1738" i="1"/>
  <c r="S1737" i="1"/>
  <c r="Q1737" i="1"/>
  <c r="H1737" i="1"/>
  <c r="S1736" i="1"/>
  <c r="Q1736" i="1"/>
  <c r="H1736" i="1"/>
  <c r="S1735" i="1"/>
  <c r="Q1735" i="1"/>
  <c r="H1735" i="1"/>
  <c r="S1734" i="1"/>
  <c r="Q1734" i="1"/>
  <c r="H1734" i="1"/>
  <c r="S1733" i="1"/>
  <c r="Q1733" i="1"/>
  <c r="H1733" i="1"/>
  <c r="S1732" i="1"/>
  <c r="Q1732" i="1"/>
  <c r="H1732" i="1"/>
  <c r="S1731" i="1"/>
  <c r="Q1731" i="1"/>
  <c r="H1731" i="1"/>
  <c r="S1730" i="1"/>
  <c r="Q1730" i="1"/>
  <c r="H1730" i="1"/>
  <c r="S1729" i="1"/>
  <c r="Q1729" i="1"/>
  <c r="H1729" i="1"/>
  <c r="S1728" i="1"/>
  <c r="Q1728" i="1"/>
  <c r="H1728" i="1"/>
  <c r="S1727" i="1"/>
  <c r="Q1727" i="1"/>
  <c r="H1727" i="1"/>
  <c r="S1726" i="1"/>
  <c r="Q1726" i="1"/>
  <c r="H1726" i="1"/>
  <c r="S1725" i="1"/>
  <c r="Q1725" i="1"/>
  <c r="H1725" i="1"/>
  <c r="S1724" i="1"/>
  <c r="Q1724" i="1"/>
  <c r="H1724" i="1"/>
  <c r="S1723" i="1"/>
  <c r="Q1723" i="1"/>
  <c r="H1723" i="1"/>
  <c r="S1722" i="1"/>
  <c r="Q1722" i="1"/>
  <c r="H1722" i="1"/>
  <c r="S1721" i="1"/>
  <c r="Q1721" i="1"/>
  <c r="H1721" i="1"/>
  <c r="S1720" i="1"/>
  <c r="Q1720" i="1"/>
  <c r="H1720" i="1"/>
  <c r="S1719" i="1"/>
  <c r="Q1719" i="1"/>
  <c r="H1719" i="1"/>
  <c r="S1718" i="1"/>
  <c r="Q1718" i="1"/>
  <c r="H1718" i="1"/>
  <c r="S1717" i="1"/>
  <c r="Q1717" i="1"/>
  <c r="H1717" i="1"/>
  <c r="S1716" i="1"/>
  <c r="Q1716" i="1"/>
  <c r="H1716" i="1"/>
  <c r="S1715" i="1"/>
  <c r="Q1715" i="1"/>
  <c r="H1715" i="1"/>
  <c r="S1714" i="1"/>
  <c r="Q1714" i="1"/>
  <c r="H1714" i="1"/>
  <c r="S1713" i="1"/>
  <c r="Q1713" i="1"/>
  <c r="H1713" i="1"/>
  <c r="S1712" i="1"/>
  <c r="Q1712" i="1"/>
  <c r="H1712" i="1"/>
  <c r="S1711" i="1"/>
  <c r="Q1711" i="1"/>
  <c r="H1711" i="1"/>
  <c r="S1710" i="1"/>
  <c r="Q1710" i="1"/>
  <c r="H1710" i="1"/>
  <c r="S1709" i="1"/>
  <c r="Q1709" i="1"/>
  <c r="H1709" i="1"/>
  <c r="S1708" i="1"/>
  <c r="Q1708" i="1"/>
  <c r="H1708" i="1"/>
  <c r="S1707" i="1"/>
  <c r="Q1707" i="1"/>
  <c r="H1707" i="1"/>
  <c r="S1706" i="1"/>
  <c r="Q1706" i="1"/>
  <c r="H1706" i="1"/>
  <c r="S1705" i="1"/>
  <c r="Q1705" i="1"/>
  <c r="H1705" i="1"/>
  <c r="S1704" i="1"/>
  <c r="Q1704" i="1"/>
  <c r="H1704" i="1"/>
  <c r="S1703" i="1"/>
  <c r="Q1703" i="1"/>
  <c r="H1703" i="1"/>
  <c r="S1702" i="1"/>
  <c r="Q1702" i="1"/>
  <c r="H1702" i="1"/>
  <c r="S1701" i="1"/>
  <c r="Q1701" i="1"/>
  <c r="H1701" i="1"/>
  <c r="S1700" i="1"/>
  <c r="Q1700" i="1"/>
  <c r="H1700" i="1"/>
  <c r="S1699" i="1"/>
  <c r="Q1699" i="1"/>
  <c r="H1699" i="1"/>
  <c r="S1698" i="1"/>
  <c r="Q1698" i="1"/>
  <c r="H1698" i="1"/>
  <c r="S1697" i="1"/>
  <c r="Q1697" i="1"/>
  <c r="H1697" i="1"/>
  <c r="S1696" i="1"/>
  <c r="Q1696" i="1"/>
  <c r="H1696" i="1"/>
  <c r="S1695" i="1"/>
  <c r="Q1695" i="1"/>
  <c r="H1695" i="1"/>
  <c r="S1694" i="1"/>
  <c r="Q1694" i="1"/>
  <c r="H1694" i="1"/>
  <c r="S1693" i="1"/>
  <c r="Q1693" i="1"/>
  <c r="H1693" i="1"/>
  <c r="S1692" i="1"/>
  <c r="Q1692" i="1"/>
  <c r="H1692" i="1"/>
  <c r="S1691" i="1"/>
  <c r="Q1691" i="1"/>
  <c r="H1691" i="1"/>
  <c r="S1690" i="1"/>
  <c r="Q1690" i="1"/>
  <c r="H1690" i="1"/>
  <c r="S1689" i="1"/>
  <c r="Q1689" i="1"/>
  <c r="H1689" i="1"/>
  <c r="S1688" i="1"/>
  <c r="Q1688" i="1"/>
  <c r="H1688" i="1"/>
  <c r="S1687" i="1"/>
  <c r="Q1687" i="1"/>
  <c r="H1687" i="1"/>
  <c r="S1686" i="1"/>
  <c r="Q1686" i="1"/>
  <c r="H1686" i="1"/>
  <c r="S1685" i="1"/>
  <c r="Q1685" i="1"/>
  <c r="H1685" i="1"/>
  <c r="S1684" i="1"/>
  <c r="Q1684" i="1"/>
  <c r="H1684" i="1"/>
  <c r="S1683" i="1"/>
  <c r="Q1683" i="1"/>
  <c r="H1683" i="1"/>
  <c r="S1682" i="1"/>
  <c r="Q1682" i="1"/>
  <c r="H1682" i="1"/>
  <c r="S1681" i="1"/>
  <c r="Q1681" i="1"/>
  <c r="H1681" i="1"/>
  <c r="S1680" i="1"/>
  <c r="Q1680" i="1"/>
  <c r="H1680" i="1"/>
  <c r="S1679" i="1"/>
  <c r="Q1679" i="1"/>
  <c r="H1679" i="1"/>
  <c r="S1678" i="1"/>
  <c r="Q1678" i="1"/>
  <c r="H1678" i="1"/>
  <c r="S1677" i="1"/>
  <c r="Q1677" i="1"/>
  <c r="H1677" i="1"/>
  <c r="S1676" i="1"/>
  <c r="Q1676" i="1"/>
  <c r="H1676" i="1"/>
  <c r="S1675" i="1"/>
  <c r="Q1675" i="1"/>
  <c r="H1675" i="1"/>
  <c r="S1674" i="1"/>
  <c r="Q1674" i="1"/>
  <c r="H1674" i="1"/>
  <c r="S1673" i="1"/>
  <c r="Q1673" i="1"/>
  <c r="H1673" i="1"/>
  <c r="S1672" i="1"/>
  <c r="Q1672" i="1"/>
  <c r="H1672" i="1"/>
  <c r="S1671" i="1"/>
  <c r="Q1671" i="1"/>
  <c r="H1671" i="1"/>
  <c r="S1670" i="1"/>
  <c r="Q1670" i="1"/>
  <c r="H1670" i="1"/>
  <c r="S1669" i="1"/>
  <c r="Q1669" i="1"/>
  <c r="H1669" i="1"/>
  <c r="S1668" i="1"/>
  <c r="Q1668" i="1"/>
  <c r="H1668" i="1"/>
  <c r="S1667" i="1"/>
  <c r="Q1667" i="1"/>
  <c r="H1667" i="1"/>
  <c r="S1666" i="1"/>
  <c r="Q1666" i="1"/>
  <c r="H1666" i="1"/>
  <c r="S1665" i="1"/>
  <c r="Q1665" i="1"/>
  <c r="H1665" i="1"/>
  <c r="S1664" i="1"/>
  <c r="Q1664" i="1"/>
  <c r="H1664" i="1"/>
  <c r="S1663" i="1"/>
  <c r="Q1663" i="1"/>
  <c r="H1663" i="1"/>
  <c r="S1662" i="1"/>
  <c r="Q1662" i="1"/>
  <c r="H1662" i="1"/>
  <c r="S1661" i="1"/>
  <c r="Q1661" i="1"/>
  <c r="H1661" i="1"/>
  <c r="S1660" i="1"/>
  <c r="Q1660" i="1"/>
  <c r="H1660" i="1"/>
  <c r="S1659" i="1"/>
  <c r="Q1659" i="1"/>
  <c r="H1659" i="1"/>
  <c r="S1658" i="1"/>
  <c r="Q1658" i="1"/>
  <c r="H1658" i="1"/>
  <c r="S1657" i="1"/>
  <c r="Q1657" i="1"/>
  <c r="H1657" i="1"/>
  <c r="S1656" i="1"/>
  <c r="Q1656" i="1"/>
  <c r="H1656" i="1"/>
  <c r="S1655" i="1"/>
  <c r="Q1655" i="1"/>
  <c r="H1655" i="1"/>
  <c r="S1654" i="1"/>
  <c r="Q1654" i="1"/>
  <c r="H1654" i="1"/>
  <c r="S1653" i="1"/>
  <c r="Q1653" i="1"/>
  <c r="H1653" i="1"/>
  <c r="S1652" i="1"/>
  <c r="Q1652" i="1"/>
  <c r="H1652" i="1"/>
  <c r="S1651" i="1"/>
  <c r="Q1651" i="1"/>
  <c r="H1651" i="1"/>
  <c r="S1650" i="1"/>
  <c r="Q1650" i="1"/>
  <c r="H1650" i="1"/>
  <c r="S1649" i="1"/>
  <c r="Q1649" i="1"/>
  <c r="H1649" i="1"/>
  <c r="S1648" i="1"/>
  <c r="Q1648" i="1"/>
  <c r="H1648" i="1"/>
  <c r="S1647" i="1"/>
  <c r="Q1647" i="1"/>
  <c r="H1647" i="1"/>
  <c r="S1646" i="1"/>
  <c r="Q1646" i="1"/>
  <c r="H1646" i="1"/>
  <c r="S1645" i="1"/>
  <c r="Q1645" i="1"/>
  <c r="H1645" i="1"/>
  <c r="S1644" i="1"/>
  <c r="Q1644" i="1"/>
  <c r="H1644" i="1"/>
  <c r="S1643" i="1"/>
  <c r="Q1643" i="1"/>
  <c r="H1643" i="1"/>
  <c r="S1642" i="1"/>
  <c r="Q1642" i="1"/>
  <c r="H1642" i="1"/>
  <c r="S1641" i="1"/>
  <c r="Q1641" i="1"/>
  <c r="H1641" i="1"/>
  <c r="S1640" i="1"/>
  <c r="Q1640" i="1"/>
  <c r="H1640" i="1"/>
  <c r="S1639" i="1"/>
  <c r="Q1639" i="1"/>
  <c r="H1639" i="1"/>
  <c r="S1638" i="1"/>
  <c r="Q1638" i="1"/>
  <c r="H1638" i="1"/>
  <c r="S1636" i="1"/>
  <c r="Q1636" i="1"/>
  <c r="H1636" i="1"/>
  <c r="S1635" i="1"/>
  <c r="Q1635" i="1"/>
  <c r="H1635" i="1"/>
  <c r="S1634" i="1"/>
  <c r="Q1634" i="1"/>
  <c r="H1634" i="1"/>
  <c r="S1633" i="1"/>
  <c r="Q1633" i="1"/>
  <c r="H1633" i="1"/>
  <c r="S1632" i="1"/>
  <c r="Q1632" i="1"/>
  <c r="H1632" i="1"/>
  <c r="S1637" i="1"/>
  <c r="Q1637" i="1"/>
  <c r="H1637" i="1"/>
  <c r="S1631" i="1"/>
  <c r="Q1631" i="1"/>
  <c r="H1631" i="1"/>
  <c r="S1630" i="1"/>
  <c r="Q1630" i="1"/>
  <c r="H1630" i="1"/>
  <c r="S1629" i="1"/>
  <c r="Q1629" i="1"/>
  <c r="H1629" i="1"/>
  <c r="S1628" i="1"/>
  <c r="Q1628" i="1"/>
  <c r="H1628" i="1"/>
  <c r="S1627" i="1"/>
  <c r="Q1627" i="1"/>
  <c r="H1627" i="1"/>
  <c r="S1626" i="1"/>
  <c r="Q1626" i="1"/>
  <c r="H1626" i="1"/>
  <c r="S1625" i="1"/>
  <c r="Q1625" i="1"/>
  <c r="H1625" i="1"/>
  <c r="S1624" i="1"/>
  <c r="Q1624" i="1"/>
  <c r="H1624" i="1"/>
  <c r="S1623" i="1"/>
  <c r="Q1623" i="1"/>
  <c r="H1623" i="1"/>
  <c r="S1622" i="1"/>
  <c r="Q1622" i="1"/>
  <c r="H1622" i="1"/>
  <c r="S1621" i="1"/>
  <c r="Q1621" i="1"/>
  <c r="H1621" i="1"/>
  <c r="S1620" i="1"/>
  <c r="Q1620" i="1"/>
  <c r="H1620" i="1"/>
  <c r="S1619" i="1"/>
  <c r="Q1619" i="1"/>
  <c r="H1619" i="1"/>
  <c r="S1618" i="1"/>
  <c r="Q1618" i="1"/>
  <c r="H1618" i="1"/>
  <c r="S1617" i="1"/>
  <c r="Q1617" i="1"/>
  <c r="H1617" i="1"/>
  <c r="S1616" i="1"/>
  <c r="Q1616" i="1"/>
  <c r="H1616" i="1"/>
  <c r="S1615" i="1"/>
  <c r="Q1615" i="1"/>
  <c r="H1615" i="1"/>
  <c r="S1614" i="1"/>
  <c r="Q1614" i="1"/>
  <c r="H1614" i="1"/>
  <c r="S1613" i="1"/>
  <c r="Q1613" i="1"/>
  <c r="H1613" i="1"/>
  <c r="S1612" i="1"/>
  <c r="Q1612" i="1"/>
  <c r="H1612" i="1"/>
  <c r="S1611" i="1"/>
  <c r="Q1611" i="1"/>
  <c r="H1611" i="1"/>
  <c r="S1610" i="1"/>
  <c r="Q1610" i="1"/>
  <c r="H1610" i="1"/>
  <c r="S1609" i="1"/>
  <c r="Q1609" i="1"/>
  <c r="H1609" i="1"/>
  <c r="S1608" i="1"/>
  <c r="Q1608" i="1"/>
  <c r="H1608" i="1"/>
  <c r="S1607" i="1"/>
  <c r="Q1607" i="1"/>
  <c r="H1607" i="1"/>
  <c r="S1606" i="1"/>
  <c r="Q1606" i="1"/>
  <c r="H1606" i="1"/>
  <c r="S1605" i="1"/>
  <c r="Q1605" i="1"/>
  <c r="H1605" i="1"/>
  <c r="S1604" i="1"/>
  <c r="Q1604" i="1"/>
  <c r="H1604" i="1"/>
  <c r="O1603" i="1"/>
  <c r="S1603" i="1" s="1"/>
  <c r="H1603" i="1"/>
  <c r="S1602" i="1"/>
  <c r="Q1602" i="1"/>
  <c r="H1602" i="1"/>
  <c r="S1601" i="1"/>
  <c r="Q1601" i="1"/>
  <c r="H1601" i="1"/>
  <c r="S1600" i="1"/>
  <c r="Q1600" i="1"/>
  <c r="H1600" i="1"/>
  <c r="S1599" i="1"/>
  <c r="Q1599" i="1"/>
  <c r="H1599" i="1"/>
  <c r="S1598" i="1"/>
  <c r="Q1598" i="1"/>
  <c r="H1598" i="1"/>
  <c r="S1597" i="1"/>
  <c r="Q1597" i="1"/>
  <c r="H1597" i="1"/>
  <c r="S1596" i="1"/>
  <c r="Q1596" i="1"/>
  <c r="H1596" i="1"/>
  <c r="S1595" i="1"/>
  <c r="Q1595" i="1"/>
  <c r="H1595" i="1"/>
  <c r="S1594" i="1"/>
  <c r="Q1594" i="1"/>
  <c r="H1594" i="1"/>
  <c r="S1593" i="1"/>
  <c r="Q1593" i="1"/>
  <c r="H1593" i="1"/>
  <c r="S1592" i="1"/>
  <c r="Q1592" i="1"/>
  <c r="H1592" i="1"/>
  <c r="S1591" i="1"/>
  <c r="Q1591" i="1"/>
  <c r="H1591" i="1"/>
  <c r="S1590" i="1"/>
  <c r="Q1590" i="1"/>
  <c r="H1590" i="1"/>
  <c r="S1589" i="1"/>
  <c r="Q1589" i="1"/>
  <c r="H1589" i="1"/>
  <c r="S1588" i="1"/>
  <c r="Q1588" i="1"/>
  <c r="H1588" i="1"/>
  <c r="S1587" i="1"/>
  <c r="Q1587" i="1"/>
  <c r="H1587" i="1"/>
  <c r="S1586" i="1"/>
  <c r="Q1586" i="1"/>
  <c r="H1586" i="1"/>
  <c r="S1585" i="1"/>
  <c r="Q1585" i="1"/>
  <c r="H1585" i="1"/>
  <c r="S1584" i="1"/>
  <c r="Q1584" i="1"/>
  <c r="H1584" i="1"/>
  <c r="S1583" i="1"/>
  <c r="Q1583" i="1"/>
  <c r="H1583" i="1"/>
  <c r="S1582" i="1"/>
  <c r="Q1582" i="1"/>
  <c r="H1582" i="1"/>
  <c r="S1581" i="1"/>
  <c r="Q1581" i="1"/>
  <c r="H1581" i="1"/>
  <c r="S1580" i="1"/>
  <c r="Q1580" i="1"/>
  <c r="H1580" i="1"/>
  <c r="S1579" i="1"/>
  <c r="Q1579" i="1"/>
  <c r="H1579" i="1"/>
  <c r="S1578" i="1"/>
  <c r="Q1578" i="1"/>
  <c r="H1578" i="1"/>
  <c r="S1577" i="1"/>
  <c r="Q1577" i="1"/>
  <c r="H1577" i="1"/>
  <c r="S1576" i="1"/>
  <c r="Q1576" i="1"/>
  <c r="H1576" i="1"/>
  <c r="S1575" i="1"/>
  <c r="Q1575" i="1"/>
  <c r="H1575" i="1"/>
  <c r="S1574" i="1"/>
  <c r="Q1574" i="1"/>
  <c r="H1574" i="1"/>
  <c r="S1573" i="1"/>
  <c r="Q1573" i="1"/>
  <c r="H1573" i="1"/>
  <c r="S1572" i="1"/>
  <c r="Q1572" i="1"/>
  <c r="H1572" i="1"/>
  <c r="S1571" i="1"/>
  <c r="Q1571" i="1"/>
  <c r="H1571" i="1"/>
  <c r="S1570" i="1"/>
  <c r="Q1570" i="1"/>
  <c r="H1570" i="1"/>
  <c r="S1569" i="1"/>
  <c r="Q1569" i="1"/>
  <c r="H1569" i="1"/>
  <c r="S1568" i="1"/>
  <c r="Q1568" i="1"/>
  <c r="H1568" i="1"/>
  <c r="S1567" i="1"/>
  <c r="Q1567" i="1"/>
  <c r="H1567" i="1"/>
  <c r="S1566" i="1"/>
  <c r="Q1566" i="1"/>
  <c r="H1566" i="1"/>
  <c r="S1565" i="1"/>
  <c r="Q1565" i="1"/>
  <c r="H1565" i="1"/>
  <c r="S1564" i="1"/>
  <c r="Q1564" i="1"/>
  <c r="H1564" i="1"/>
  <c r="S1563" i="1"/>
  <c r="Q1563" i="1"/>
  <c r="H1563" i="1"/>
  <c r="S1562" i="1"/>
  <c r="Q1562" i="1"/>
  <c r="H1562" i="1"/>
  <c r="S1561" i="1"/>
  <c r="Q1561" i="1"/>
  <c r="H1561" i="1"/>
  <c r="S1560" i="1"/>
  <c r="Q1560" i="1"/>
  <c r="H1560" i="1"/>
  <c r="S1559" i="1"/>
  <c r="Q1559" i="1"/>
  <c r="H1559" i="1"/>
  <c r="S1558" i="1"/>
  <c r="Q1558" i="1"/>
  <c r="H1558" i="1"/>
  <c r="S1557" i="1"/>
  <c r="Q1557" i="1"/>
  <c r="H1557" i="1"/>
  <c r="S1556" i="1"/>
  <c r="Q1556" i="1"/>
  <c r="H1556" i="1"/>
  <c r="S1555" i="1"/>
  <c r="Q1555" i="1"/>
  <c r="H1555" i="1"/>
  <c r="S1554" i="1"/>
  <c r="Q1554" i="1"/>
  <c r="H1554" i="1"/>
  <c r="S1553" i="1"/>
  <c r="Q1553" i="1"/>
  <c r="H1553" i="1"/>
  <c r="S1552" i="1"/>
  <c r="Q1552" i="1"/>
  <c r="H1552" i="1"/>
  <c r="S1551" i="1"/>
  <c r="Q1551" i="1"/>
  <c r="H1551" i="1"/>
  <c r="S1550" i="1"/>
  <c r="Q1550" i="1"/>
  <c r="H1550" i="1"/>
  <c r="S1549" i="1"/>
  <c r="Q1549" i="1"/>
  <c r="H1549" i="1"/>
  <c r="S1548" i="1"/>
  <c r="Q1548" i="1"/>
  <c r="H1548" i="1"/>
  <c r="S1547" i="1"/>
  <c r="Q1547" i="1"/>
  <c r="H1547" i="1"/>
  <c r="S1546" i="1"/>
  <c r="Q1546" i="1"/>
  <c r="H1546" i="1"/>
  <c r="S1545" i="1"/>
  <c r="Q1545" i="1"/>
  <c r="H1545" i="1"/>
  <c r="S1544" i="1"/>
  <c r="Q1544" i="1"/>
  <c r="H1544" i="1"/>
  <c r="S1543" i="1"/>
  <c r="Q1543" i="1"/>
  <c r="H1543" i="1"/>
  <c r="S1542" i="1"/>
  <c r="Q1542" i="1"/>
  <c r="H1542" i="1"/>
  <c r="S1541" i="1"/>
  <c r="Q1541" i="1"/>
  <c r="H1541" i="1"/>
  <c r="S1540" i="1"/>
  <c r="Q1540" i="1"/>
  <c r="H1540" i="1"/>
  <c r="S1539" i="1"/>
  <c r="Q1539" i="1"/>
  <c r="H1539" i="1"/>
  <c r="S1538" i="1"/>
  <c r="Q1538" i="1"/>
  <c r="H1538" i="1"/>
  <c r="S1537" i="1"/>
  <c r="Q1537" i="1"/>
  <c r="H1537" i="1"/>
  <c r="S1536" i="1"/>
  <c r="Q1536" i="1"/>
  <c r="H1536" i="1"/>
  <c r="S1535" i="1"/>
  <c r="Q1535" i="1"/>
  <c r="H1535" i="1"/>
  <c r="S1534" i="1"/>
  <c r="Q1534" i="1"/>
  <c r="H1534" i="1"/>
  <c r="S1533" i="1"/>
  <c r="Q1533" i="1"/>
  <c r="H1533" i="1"/>
  <c r="S1532" i="1"/>
  <c r="Q1532" i="1"/>
  <c r="H1532" i="1"/>
  <c r="S1531" i="1"/>
  <c r="Q1531" i="1"/>
  <c r="H1531" i="1"/>
  <c r="S1530" i="1"/>
  <c r="Q1530" i="1"/>
  <c r="H1530" i="1"/>
  <c r="S1529" i="1"/>
  <c r="Q1529" i="1"/>
  <c r="H1529" i="1"/>
  <c r="S1528" i="1"/>
  <c r="Q1528" i="1"/>
  <c r="H1528" i="1"/>
  <c r="S1527" i="1"/>
  <c r="Q1527" i="1"/>
  <c r="H1527" i="1"/>
  <c r="S1526" i="1"/>
  <c r="Q1526" i="1"/>
  <c r="H1526" i="1"/>
  <c r="S1525" i="1"/>
  <c r="Q1525" i="1"/>
  <c r="H1525" i="1"/>
  <c r="S1524" i="1"/>
  <c r="Q1524" i="1"/>
  <c r="H1524" i="1"/>
  <c r="S1523" i="1"/>
  <c r="Q1523" i="1"/>
  <c r="H1523" i="1"/>
  <c r="S1522" i="1"/>
  <c r="Q1522" i="1"/>
  <c r="H1522" i="1"/>
  <c r="S1521" i="1"/>
  <c r="Q1521" i="1"/>
  <c r="H1521" i="1"/>
  <c r="S1520" i="1"/>
  <c r="Q1520" i="1"/>
  <c r="H1520" i="1"/>
  <c r="S1519" i="1"/>
  <c r="Q1519" i="1"/>
  <c r="H1519" i="1"/>
  <c r="S1518" i="1"/>
  <c r="Q1518" i="1"/>
  <c r="H1518" i="1"/>
  <c r="S1517" i="1"/>
  <c r="Q1517" i="1"/>
  <c r="H1517" i="1"/>
  <c r="S1516" i="1"/>
  <c r="Q1516" i="1"/>
  <c r="H1516" i="1"/>
  <c r="S1515" i="1"/>
  <c r="Q1515" i="1"/>
  <c r="H1515" i="1"/>
  <c r="S1514" i="1"/>
  <c r="Q1514" i="1"/>
  <c r="H1514" i="1"/>
  <c r="S1513" i="1"/>
  <c r="Q1513" i="1"/>
  <c r="H1513" i="1"/>
  <c r="S1512" i="1"/>
  <c r="Q1512" i="1"/>
  <c r="H1512" i="1"/>
  <c r="S1511" i="1"/>
  <c r="Q1511" i="1"/>
  <c r="H1511" i="1"/>
  <c r="S1510" i="1"/>
  <c r="Q1510" i="1"/>
  <c r="H1510" i="1"/>
  <c r="S1509" i="1"/>
  <c r="Q1509" i="1"/>
  <c r="H1509" i="1"/>
  <c r="S1508" i="1"/>
  <c r="Q1508" i="1"/>
  <c r="H1508" i="1"/>
  <c r="S1507" i="1"/>
  <c r="Q1507" i="1"/>
  <c r="H1507" i="1"/>
  <c r="S1506" i="1"/>
  <c r="Q1506" i="1"/>
  <c r="H1506" i="1"/>
  <c r="S1505" i="1"/>
  <c r="Q1505" i="1"/>
  <c r="H1505" i="1"/>
  <c r="S1504" i="1"/>
  <c r="Q1504" i="1"/>
  <c r="H1504" i="1"/>
  <c r="S1503" i="1"/>
  <c r="Q1503" i="1"/>
  <c r="H1503" i="1"/>
  <c r="S1502" i="1"/>
  <c r="Q1502" i="1"/>
  <c r="H1502" i="1"/>
  <c r="S1501" i="1"/>
  <c r="Q1501" i="1"/>
  <c r="H1501" i="1"/>
  <c r="S1500" i="1"/>
  <c r="Q1500" i="1"/>
  <c r="H1500" i="1"/>
  <c r="S1499" i="1"/>
  <c r="Q1499" i="1"/>
  <c r="H1499" i="1"/>
  <c r="S1498" i="1"/>
  <c r="Q1498" i="1"/>
  <c r="H1498" i="1"/>
  <c r="S1497" i="1"/>
  <c r="Q1497" i="1"/>
  <c r="H1497" i="1"/>
  <c r="S1496" i="1"/>
  <c r="Q1496" i="1"/>
  <c r="H1496" i="1"/>
  <c r="S1495" i="1"/>
  <c r="Q1495" i="1"/>
  <c r="H1495" i="1"/>
  <c r="S1494" i="1"/>
  <c r="Q1494" i="1"/>
  <c r="H1494" i="1"/>
  <c r="S1493" i="1"/>
  <c r="Q1493" i="1"/>
  <c r="H1493" i="1"/>
  <c r="S1492" i="1"/>
  <c r="Q1492" i="1"/>
  <c r="H1492" i="1"/>
  <c r="S1491" i="1"/>
  <c r="Q1491" i="1"/>
  <c r="H1491" i="1"/>
  <c r="S1490" i="1"/>
  <c r="Q1490" i="1"/>
  <c r="H1490" i="1"/>
  <c r="S1489" i="1"/>
  <c r="Q1489" i="1"/>
  <c r="H1489" i="1"/>
  <c r="S1488" i="1"/>
  <c r="Q1488" i="1"/>
  <c r="H1488" i="1"/>
  <c r="S1487" i="1"/>
  <c r="Q1487" i="1"/>
  <c r="H1487" i="1"/>
  <c r="S1486" i="1"/>
  <c r="Q1486" i="1"/>
  <c r="H1486" i="1"/>
  <c r="S1485" i="1"/>
  <c r="Q1485" i="1"/>
  <c r="H1485" i="1"/>
  <c r="S1484" i="1"/>
  <c r="Q1484" i="1"/>
  <c r="H1484" i="1"/>
  <c r="S1483" i="1"/>
  <c r="Q1483" i="1"/>
  <c r="H1483" i="1"/>
  <c r="S1482" i="1"/>
  <c r="Q1482" i="1"/>
  <c r="H1482" i="1"/>
  <c r="S1481" i="1"/>
  <c r="Q1481" i="1"/>
  <c r="H1481" i="1"/>
  <c r="S1480" i="1"/>
  <c r="Q1480" i="1"/>
  <c r="H1480" i="1"/>
  <c r="S1479" i="1"/>
  <c r="Q1479" i="1"/>
  <c r="H1479" i="1"/>
  <c r="S1478" i="1"/>
  <c r="Q1478" i="1"/>
  <c r="H1478" i="1"/>
  <c r="S1477" i="1"/>
  <c r="Q1477" i="1"/>
  <c r="H1477" i="1"/>
  <c r="S1476" i="1"/>
  <c r="Q1476" i="1"/>
  <c r="H1476" i="1"/>
  <c r="S1475" i="1"/>
  <c r="Q1475" i="1"/>
  <c r="H1475" i="1"/>
  <c r="S1474" i="1"/>
  <c r="Q1474" i="1"/>
  <c r="H1474" i="1"/>
  <c r="S1473" i="1"/>
  <c r="Q1473" i="1"/>
  <c r="H1473" i="1"/>
  <c r="S1472" i="1"/>
  <c r="Q1472" i="1"/>
  <c r="H1472" i="1"/>
  <c r="S1471" i="1"/>
  <c r="Q1471" i="1"/>
  <c r="H1471" i="1"/>
  <c r="S1470" i="1"/>
  <c r="Q1470" i="1"/>
  <c r="H1470" i="1"/>
  <c r="S1469" i="1"/>
  <c r="Q1469" i="1"/>
  <c r="H1469" i="1"/>
  <c r="S1468" i="1"/>
  <c r="Q1468" i="1"/>
  <c r="H1468" i="1"/>
  <c r="S1467" i="1"/>
  <c r="Q1467" i="1"/>
  <c r="H1467" i="1"/>
  <c r="S1466" i="1"/>
  <c r="Q1466" i="1"/>
  <c r="H1466" i="1"/>
  <c r="S1465" i="1"/>
  <c r="Q1465" i="1"/>
  <c r="H1465" i="1"/>
  <c r="S1464" i="1"/>
  <c r="Q1464" i="1"/>
  <c r="H1464" i="1"/>
  <c r="S1463" i="1"/>
  <c r="Q1463" i="1"/>
  <c r="H1463" i="1"/>
  <c r="S1462" i="1"/>
  <c r="Q1462" i="1"/>
  <c r="H1462" i="1"/>
  <c r="S1461" i="1"/>
  <c r="Q1461" i="1"/>
  <c r="H1461" i="1"/>
  <c r="S1460" i="1"/>
  <c r="Q1460" i="1"/>
  <c r="H1460" i="1"/>
  <c r="S1459" i="1"/>
  <c r="Q1459" i="1"/>
  <c r="H1459" i="1"/>
  <c r="S1458" i="1"/>
  <c r="Q1458" i="1"/>
  <c r="H1458" i="1"/>
  <c r="S1457" i="1"/>
  <c r="Q1457" i="1"/>
  <c r="H1457" i="1"/>
  <c r="S1456" i="1"/>
  <c r="Q1456" i="1"/>
  <c r="H1456" i="1"/>
  <c r="S1455" i="1"/>
  <c r="Q1455" i="1"/>
  <c r="H1455" i="1"/>
  <c r="S1454" i="1"/>
  <c r="Q1454" i="1"/>
  <c r="H1454" i="1"/>
  <c r="S1453" i="1"/>
  <c r="Q1453" i="1"/>
  <c r="H1453" i="1"/>
  <c r="S1452" i="1"/>
  <c r="Q1452" i="1"/>
  <c r="H1452" i="1"/>
  <c r="S1451" i="1"/>
  <c r="Q1451" i="1"/>
  <c r="H1451" i="1"/>
  <c r="S1450" i="1"/>
  <c r="Q1450" i="1"/>
  <c r="H1450" i="1"/>
  <c r="S1449" i="1"/>
  <c r="Q1449" i="1"/>
  <c r="H1449" i="1"/>
  <c r="S1448" i="1"/>
  <c r="Q1448" i="1"/>
  <c r="H1448" i="1"/>
  <c r="S1447" i="1"/>
  <c r="Q1447" i="1"/>
  <c r="H1447" i="1"/>
  <c r="S1446" i="1"/>
  <c r="Q1446" i="1"/>
  <c r="H1446" i="1"/>
  <c r="S1445" i="1"/>
  <c r="Q1445" i="1"/>
  <c r="H1445" i="1"/>
  <c r="S1444" i="1"/>
  <c r="Q1444" i="1"/>
  <c r="H1444" i="1"/>
  <c r="S1443" i="1"/>
  <c r="Q1443" i="1"/>
  <c r="H1443" i="1"/>
  <c r="S1442" i="1"/>
  <c r="Q1442" i="1"/>
  <c r="H1442" i="1"/>
  <c r="S1441" i="1"/>
  <c r="Q1441" i="1"/>
  <c r="H1441" i="1"/>
  <c r="S1440" i="1"/>
  <c r="Q1440" i="1"/>
  <c r="H1440" i="1"/>
  <c r="S1439" i="1"/>
  <c r="Q1439" i="1"/>
  <c r="H1439" i="1"/>
  <c r="S1438" i="1"/>
  <c r="Q1438" i="1"/>
  <c r="H1438" i="1"/>
  <c r="S1437" i="1"/>
  <c r="Q1437" i="1"/>
  <c r="H1437" i="1"/>
  <c r="S1436" i="1"/>
  <c r="Q1436" i="1"/>
  <c r="H1436" i="1"/>
  <c r="S1435" i="1"/>
  <c r="Q1435" i="1"/>
  <c r="H1435" i="1"/>
  <c r="S1434" i="1"/>
  <c r="Q1434" i="1"/>
  <c r="H1434" i="1"/>
  <c r="S1433" i="1"/>
  <c r="Q1433" i="1"/>
  <c r="H1433" i="1"/>
  <c r="S1432" i="1"/>
  <c r="Q1432" i="1"/>
  <c r="H1432" i="1"/>
  <c r="S1431" i="1"/>
  <c r="Q1431" i="1"/>
  <c r="H1431" i="1"/>
  <c r="S1430" i="1"/>
  <c r="Q1430" i="1"/>
  <c r="H1430" i="1"/>
  <c r="S1429" i="1"/>
  <c r="Q1429" i="1"/>
  <c r="H1429" i="1"/>
  <c r="S1428" i="1"/>
  <c r="Q1428" i="1"/>
  <c r="H1428" i="1"/>
  <c r="S1427" i="1"/>
  <c r="Q1427" i="1"/>
  <c r="H1427" i="1"/>
  <c r="S1426" i="1"/>
  <c r="Q1426" i="1"/>
  <c r="H1426" i="1"/>
  <c r="S1425" i="1"/>
  <c r="Q1425" i="1"/>
  <c r="H1425" i="1"/>
  <c r="S1424" i="1"/>
  <c r="Q1424" i="1"/>
  <c r="H1424" i="1"/>
  <c r="S1423" i="1"/>
  <c r="Q1423" i="1"/>
  <c r="H1423" i="1"/>
  <c r="S1422" i="1"/>
  <c r="Q1422" i="1"/>
  <c r="H1422" i="1"/>
  <c r="S1421" i="1"/>
  <c r="Q1421" i="1"/>
  <c r="H1421" i="1"/>
  <c r="S1420" i="1"/>
  <c r="Q1420" i="1"/>
  <c r="H1420" i="1"/>
  <c r="S1419" i="1"/>
  <c r="Q1419" i="1"/>
  <c r="H1419" i="1"/>
  <c r="S1418" i="1"/>
  <c r="Q1418" i="1"/>
  <c r="H1418" i="1"/>
  <c r="S1417" i="1"/>
  <c r="Q1417" i="1"/>
  <c r="H1417" i="1"/>
  <c r="S1416" i="1"/>
  <c r="Q1416" i="1"/>
  <c r="H1416" i="1"/>
  <c r="S1415" i="1"/>
  <c r="Q1415" i="1"/>
  <c r="H1415" i="1"/>
  <c r="S1414" i="1"/>
  <c r="Q1414" i="1"/>
  <c r="H1414" i="1"/>
  <c r="S1413" i="1"/>
  <c r="Q1413" i="1"/>
  <c r="H1413" i="1"/>
  <c r="S1412" i="1"/>
  <c r="Q1412" i="1"/>
  <c r="H1412" i="1"/>
  <c r="S1411" i="1"/>
  <c r="Q1411" i="1"/>
  <c r="H1411" i="1"/>
  <c r="S1410" i="1"/>
  <c r="Q1410" i="1"/>
  <c r="H1410" i="1"/>
  <c r="S1409" i="1"/>
  <c r="Q1409" i="1"/>
  <c r="H1409" i="1"/>
  <c r="S1408" i="1"/>
  <c r="Q1408" i="1"/>
  <c r="H1408" i="1"/>
  <c r="S1407" i="1"/>
  <c r="Q1407" i="1"/>
  <c r="H1407" i="1"/>
  <c r="S1406" i="1"/>
  <c r="Q1406" i="1"/>
  <c r="H1406" i="1"/>
  <c r="S1405" i="1"/>
  <c r="Q1405" i="1"/>
  <c r="H1405" i="1"/>
  <c r="S1404" i="1"/>
  <c r="Q1404" i="1"/>
  <c r="H1404" i="1"/>
  <c r="S1403" i="1"/>
  <c r="Q1403" i="1"/>
  <c r="H1403" i="1"/>
  <c r="S1402" i="1"/>
  <c r="Q1402" i="1"/>
  <c r="H1402" i="1"/>
  <c r="S1401" i="1"/>
  <c r="Q1401" i="1"/>
  <c r="H1401" i="1"/>
  <c r="S1400" i="1"/>
  <c r="Q1400" i="1"/>
  <c r="H1400" i="1"/>
  <c r="S1399" i="1"/>
  <c r="Q1399" i="1"/>
  <c r="H1399" i="1"/>
  <c r="S1398" i="1"/>
  <c r="Q1398" i="1"/>
  <c r="H1398" i="1"/>
  <c r="S1397" i="1"/>
  <c r="Q1397" i="1"/>
  <c r="H1397" i="1"/>
  <c r="S1396" i="1"/>
  <c r="Q1396" i="1"/>
  <c r="H1396" i="1"/>
  <c r="S1395" i="1"/>
  <c r="Q1395" i="1"/>
  <c r="H1395" i="1"/>
  <c r="S1394" i="1"/>
  <c r="Q1394" i="1"/>
  <c r="H1394" i="1"/>
  <c r="S1393" i="1"/>
  <c r="Q1393" i="1"/>
  <c r="H1393" i="1"/>
  <c r="S1392" i="1"/>
  <c r="Q1392" i="1"/>
  <c r="H1392" i="1"/>
  <c r="S1391" i="1"/>
  <c r="Q1391" i="1"/>
  <c r="H1391" i="1"/>
  <c r="S1390" i="1"/>
  <c r="Q1390" i="1"/>
  <c r="H1390" i="1"/>
  <c r="S1389" i="1"/>
  <c r="Q1389" i="1"/>
  <c r="H1389" i="1"/>
  <c r="S1388" i="1"/>
  <c r="Q1388" i="1"/>
  <c r="H1388" i="1"/>
  <c r="S1387" i="1"/>
  <c r="Q1387" i="1"/>
  <c r="H1387" i="1"/>
  <c r="S1386" i="1"/>
  <c r="Q1386" i="1"/>
  <c r="H1386" i="1"/>
  <c r="S1385" i="1"/>
  <c r="Q1385" i="1"/>
  <c r="H1385" i="1"/>
  <c r="S1384" i="1"/>
  <c r="Q1384" i="1"/>
  <c r="H1384" i="1"/>
  <c r="S1383" i="1"/>
  <c r="Q1383" i="1"/>
  <c r="H1383" i="1"/>
  <c r="S1382" i="1"/>
  <c r="Q1382" i="1"/>
  <c r="H1382" i="1"/>
  <c r="S1381" i="1"/>
  <c r="Q1381" i="1"/>
  <c r="H1381" i="1"/>
  <c r="S1380" i="1"/>
  <c r="Q1380" i="1"/>
  <c r="H1380" i="1"/>
  <c r="S1379" i="1"/>
  <c r="Q1379" i="1"/>
  <c r="H1379" i="1"/>
  <c r="S1378" i="1"/>
  <c r="Q1378" i="1"/>
  <c r="H1378" i="1"/>
  <c r="S1377" i="1"/>
  <c r="Q1377" i="1"/>
  <c r="H1377" i="1"/>
  <c r="S1376" i="1"/>
  <c r="Q1376" i="1"/>
  <c r="H1376" i="1"/>
  <c r="S1375" i="1"/>
  <c r="Q1375" i="1"/>
  <c r="H1375" i="1"/>
  <c r="S1374" i="1"/>
  <c r="Q1374" i="1"/>
  <c r="H1374" i="1"/>
  <c r="S1373" i="1"/>
  <c r="Q1373" i="1"/>
  <c r="H1373" i="1"/>
  <c r="S1372" i="1"/>
  <c r="Q1372" i="1"/>
  <c r="H1372" i="1"/>
  <c r="S1371" i="1"/>
  <c r="Q1371" i="1"/>
  <c r="H1371" i="1"/>
  <c r="S1370" i="1"/>
  <c r="Q1370" i="1"/>
  <c r="H1370" i="1"/>
  <c r="S1369" i="1"/>
  <c r="Q1369" i="1"/>
  <c r="H1369" i="1"/>
  <c r="S1368" i="1"/>
  <c r="Q1368" i="1"/>
  <c r="H1368" i="1"/>
  <c r="S1367" i="1"/>
  <c r="Q1367" i="1"/>
  <c r="H1367" i="1"/>
  <c r="S1366" i="1"/>
  <c r="Q1366" i="1"/>
  <c r="H1366" i="1"/>
  <c r="S1365" i="1"/>
  <c r="Q1365" i="1"/>
  <c r="H1365" i="1"/>
  <c r="S1364" i="1"/>
  <c r="Q1364" i="1"/>
  <c r="H1364" i="1"/>
  <c r="S1363" i="1"/>
  <c r="Q1363" i="1"/>
  <c r="H1363" i="1"/>
  <c r="S1362" i="1"/>
  <c r="Q1362" i="1"/>
  <c r="H1362" i="1"/>
  <c r="S1361" i="1"/>
  <c r="Q1361" i="1"/>
  <c r="H1361" i="1"/>
  <c r="S1360" i="1"/>
  <c r="Q1360" i="1"/>
  <c r="H1360" i="1"/>
  <c r="S1359" i="1"/>
  <c r="Q1359" i="1"/>
  <c r="H1359" i="1"/>
  <c r="S1358" i="1"/>
  <c r="Q1358" i="1"/>
  <c r="H1358" i="1"/>
  <c r="S1357" i="1"/>
  <c r="Q1357" i="1"/>
  <c r="H1357" i="1"/>
  <c r="S1356" i="1"/>
  <c r="Q1356" i="1"/>
  <c r="H1356" i="1"/>
  <c r="S1355" i="1"/>
  <c r="Q1355" i="1"/>
  <c r="H1355" i="1"/>
  <c r="S1354" i="1"/>
  <c r="Q1354" i="1"/>
  <c r="H1354" i="1"/>
  <c r="S1353" i="1"/>
  <c r="Q1353" i="1"/>
  <c r="H1353" i="1"/>
  <c r="S1352" i="1"/>
  <c r="Q1352" i="1"/>
  <c r="H1352" i="1"/>
  <c r="S1351" i="1"/>
  <c r="Q1351" i="1"/>
  <c r="H1351" i="1"/>
  <c r="S1350" i="1"/>
  <c r="Q1350" i="1"/>
  <c r="H1350" i="1"/>
  <c r="S1349" i="1"/>
  <c r="Q1349" i="1"/>
  <c r="H1349" i="1"/>
  <c r="S1348" i="1"/>
  <c r="Q1348" i="1"/>
  <c r="H1348" i="1"/>
  <c r="S1347" i="1"/>
  <c r="Q1347" i="1"/>
  <c r="H1347" i="1"/>
  <c r="S1346" i="1"/>
  <c r="Q1346" i="1"/>
  <c r="H1346" i="1"/>
  <c r="S1345" i="1"/>
  <c r="Q1345" i="1"/>
  <c r="H1345" i="1"/>
  <c r="S1344" i="1"/>
  <c r="Q1344" i="1"/>
  <c r="H1344" i="1"/>
  <c r="S1343" i="1"/>
  <c r="Q1343" i="1"/>
  <c r="H1343" i="1"/>
  <c r="S1342" i="1"/>
  <c r="Q1342" i="1"/>
  <c r="H1342" i="1"/>
  <c r="S1341" i="1"/>
  <c r="Q1341" i="1"/>
  <c r="H1341" i="1"/>
  <c r="S1340" i="1"/>
  <c r="Q1340" i="1"/>
  <c r="H1340" i="1"/>
  <c r="S1339" i="1"/>
  <c r="Q1339" i="1"/>
  <c r="H1339" i="1"/>
  <c r="S1338" i="1"/>
  <c r="Q1338" i="1"/>
  <c r="H1338" i="1"/>
  <c r="S1337" i="1"/>
  <c r="Q1337" i="1"/>
  <c r="H1337" i="1"/>
  <c r="S1336" i="1"/>
  <c r="Q1336" i="1"/>
  <c r="H1336" i="1"/>
  <c r="S1335" i="1"/>
  <c r="Q1335" i="1"/>
  <c r="H1335" i="1"/>
  <c r="S1334" i="1"/>
  <c r="Q1334" i="1"/>
  <c r="H1334" i="1"/>
  <c r="S1333" i="1"/>
  <c r="Q1333" i="1"/>
  <c r="H1333" i="1"/>
  <c r="S1332" i="1"/>
  <c r="Q1332" i="1"/>
  <c r="H1332" i="1"/>
  <c r="S1331" i="1"/>
  <c r="Q1331" i="1"/>
  <c r="H1331" i="1"/>
  <c r="S1330" i="1"/>
  <c r="Q1330" i="1"/>
  <c r="H1330" i="1"/>
  <c r="S1329" i="1"/>
  <c r="Q1329" i="1"/>
  <c r="H1329" i="1"/>
  <c r="S1328" i="1"/>
  <c r="Q1328" i="1"/>
  <c r="H1328" i="1"/>
  <c r="S1327" i="1"/>
  <c r="Q1327" i="1"/>
  <c r="H1327" i="1"/>
  <c r="S1326" i="1"/>
  <c r="Q1326" i="1"/>
  <c r="H1326" i="1"/>
  <c r="S1325" i="1"/>
  <c r="Q1325" i="1"/>
  <c r="H1325" i="1"/>
  <c r="S1324" i="1"/>
  <c r="Q1324" i="1"/>
  <c r="H1324" i="1"/>
  <c r="S1323" i="1"/>
  <c r="Q1323" i="1"/>
  <c r="H1323" i="1"/>
  <c r="S1322" i="1"/>
  <c r="Q1322" i="1"/>
  <c r="H1322" i="1"/>
  <c r="S1321" i="1"/>
  <c r="Q1321" i="1"/>
  <c r="H1321" i="1"/>
  <c r="S1320" i="1"/>
  <c r="Q1320" i="1"/>
  <c r="H1320" i="1"/>
  <c r="S1319" i="1"/>
  <c r="Q1319" i="1"/>
  <c r="H1319" i="1"/>
  <c r="S1318" i="1"/>
  <c r="Q1318" i="1"/>
  <c r="H1318" i="1"/>
  <c r="S1317" i="1"/>
  <c r="Q1317" i="1"/>
  <c r="H1317" i="1"/>
  <c r="S1316" i="1"/>
  <c r="Q1316" i="1"/>
  <c r="H1316" i="1"/>
  <c r="S1315" i="1"/>
  <c r="Q1315" i="1"/>
  <c r="H1315" i="1"/>
  <c r="S1314" i="1"/>
  <c r="Q1314" i="1"/>
  <c r="H1314" i="1"/>
  <c r="S1313" i="1"/>
  <c r="Q1313" i="1"/>
  <c r="H1313" i="1"/>
  <c r="S1312" i="1"/>
  <c r="Q1312" i="1"/>
  <c r="H1312" i="1"/>
  <c r="S1311" i="1"/>
  <c r="Q1311" i="1"/>
  <c r="H1311" i="1"/>
  <c r="S1310" i="1"/>
  <c r="Q1310" i="1"/>
  <c r="H1310" i="1"/>
  <c r="S1309" i="1"/>
  <c r="Q1309" i="1"/>
  <c r="H1309" i="1"/>
  <c r="S1308" i="1"/>
  <c r="Q1308" i="1"/>
  <c r="H1308" i="1"/>
  <c r="S1307" i="1"/>
  <c r="Q1307" i="1"/>
  <c r="H1307" i="1"/>
  <c r="S1306" i="1"/>
  <c r="Q1306" i="1"/>
  <c r="H1306" i="1"/>
  <c r="S1305" i="1"/>
  <c r="Q1305" i="1"/>
  <c r="H1305" i="1"/>
  <c r="S1304" i="1"/>
  <c r="Q1304" i="1"/>
  <c r="H1304" i="1"/>
  <c r="S1303" i="1"/>
  <c r="Q1303" i="1"/>
  <c r="H1303" i="1"/>
  <c r="S1302" i="1"/>
  <c r="Q1302" i="1"/>
  <c r="H1302" i="1"/>
  <c r="S1301" i="1"/>
  <c r="Q1301" i="1"/>
  <c r="H1301" i="1"/>
  <c r="S1300" i="1"/>
  <c r="Q1300" i="1"/>
  <c r="H1300" i="1"/>
  <c r="S1299" i="1"/>
  <c r="Q1299" i="1"/>
  <c r="H1299" i="1"/>
  <c r="S1298" i="1"/>
  <c r="Q1298" i="1"/>
  <c r="H1298" i="1"/>
  <c r="S1297" i="1"/>
  <c r="Q1297" i="1"/>
  <c r="H1297" i="1"/>
  <c r="S1296" i="1"/>
  <c r="Q1296" i="1"/>
  <c r="H1296" i="1"/>
  <c r="S1295" i="1"/>
  <c r="Q1295" i="1"/>
  <c r="H1295" i="1"/>
  <c r="S1294" i="1"/>
  <c r="Q1294" i="1"/>
  <c r="H1294" i="1"/>
  <c r="S1293" i="1"/>
  <c r="Q1293" i="1"/>
  <c r="H1293" i="1"/>
  <c r="S1292" i="1"/>
  <c r="Q1292" i="1"/>
  <c r="H1292" i="1"/>
  <c r="S1291" i="1"/>
  <c r="Q1291" i="1"/>
  <c r="H1291" i="1"/>
  <c r="S1290" i="1"/>
  <c r="Q1290" i="1"/>
  <c r="H1290" i="1"/>
  <c r="S1289" i="1"/>
  <c r="Q1289" i="1"/>
  <c r="H1289" i="1"/>
  <c r="S1288" i="1"/>
  <c r="Q1288" i="1"/>
  <c r="H1288" i="1"/>
  <c r="S1287" i="1"/>
  <c r="Q1287" i="1"/>
  <c r="H1287" i="1"/>
  <c r="S1286" i="1"/>
  <c r="Q1286" i="1"/>
  <c r="H1286" i="1"/>
  <c r="S1285" i="1"/>
  <c r="Q1285" i="1"/>
  <c r="H1285" i="1"/>
  <c r="S1284" i="1"/>
  <c r="Q1284" i="1"/>
  <c r="H1284" i="1"/>
  <c r="S1283" i="1"/>
  <c r="Q1283" i="1"/>
  <c r="H1283" i="1"/>
  <c r="S1282" i="1"/>
  <c r="Q1282" i="1"/>
  <c r="H1282" i="1"/>
  <c r="S1281" i="1"/>
  <c r="Q1281" i="1"/>
  <c r="H1281" i="1"/>
  <c r="S1280" i="1"/>
  <c r="Q1280" i="1"/>
  <c r="H1280" i="1"/>
  <c r="S1279" i="1"/>
  <c r="Q1279" i="1"/>
  <c r="H1279" i="1"/>
  <c r="S1278" i="1"/>
  <c r="Q1278" i="1"/>
  <c r="H1278" i="1"/>
  <c r="S1277" i="1"/>
  <c r="Q1277" i="1"/>
  <c r="H1277" i="1"/>
  <c r="S1276" i="1"/>
  <c r="Q1276" i="1"/>
  <c r="H1276" i="1"/>
  <c r="S1275" i="1"/>
  <c r="Q1275" i="1"/>
  <c r="H1275" i="1"/>
  <c r="S1274" i="1"/>
  <c r="Q1274" i="1"/>
  <c r="H1274" i="1"/>
  <c r="S1273" i="1"/>
  <c r="Q1273" i="1"/>
  <c r="H1273" i="1"/>
  <c r="S1272" i="1"/>
  <c r="Q1272" i="1"/>
  <c r="H1272" i="1"/>
  <c r="S1271" i="1"/>
  <c r="Q1271" i="1"/>
  <c r="H1271" i="1"/>
  <c r="S1270" i="1"/>
  <c r="Q1270" i="1"/>
  <c r="H1270" i="1"/>
  <c r="S1269" i="1"/>
  <c r="Q1269" i="1"/>
  <c r="H1269" i="1"/>
  <c r="S1268" i="1"/>
  <c r="Q1268" i="1"/>
  <c r="H1268" i="1"/>
  <c r="S1267" i="1"/>
  <c r="Q1267" i="1"/>
  <c r="H1267" i="1"/>
  <c r="S1266" i="1"/>
  <c r="Q1266" i="1"/>
  <c r="H1266" i="1"/>
  <c r="S1265" i="1"/>
  <c r="Q1265" i="1"/>
  <c r="H1265" i="1"/>
  <c r="S1264" i="1"/>
  <c r="Q1264" i="1"/>
  <c r="H1264" i="1"/>
  <c r="S1263" i="1"/>
  <c r="Q1263" i="1"/>
  <c r="H1263" i="1"/>
  <c r="S1262" i="1"/>
  <c r="Q1262" i="1"/>
  <c r="H1262" i="1"/>
  <c r="S1261" i="1"/>
  <c r="Q1261" i="1"/>
  <c r="H1261" i="1"/>
  <c r="S1260" i="1"/>
  <c r="Q1260" i="1"/>
  <c r="H1260" i="1"/>
  <c r="S1259" i="1"/>
  <c r="Q1259" i="1"/>
  <c r="H1259" i="1"/>
  <c r="S1258" i="1"/>
  <c r="Q1258" i="1"/>
  <c r="H1258" i="1"/>
  <c r="S1257" i="1"/>
  <c r="Q1257" i="1"/>
  <c r="H1257" i="1"/>
  <c r="S1256" i="1"/>
  <c r="Q1256" i="1"/>
  <c r="H1256" i="1"/>
  <c r="S1255" i="1"/>
  <c r="Q1255" i="1"/>
  <c r="H1255" i="1"/>
  <c r="S1254" i="1"/>
  <c r="Q1254" i="1"/>
  <c r="H1254" i="1"/>
  <c r="S1253" i="1"/>
  <c r="Q1253" i="1"/>
  <c r="H1253" i="1"/>
  <c r="S1252" i="1"/>
  <c r="Q1252" i="1"/>
  <c r="H1252" i="1"/>
  <c r="S1251" i="1"/>
  <c r="Q1251" i="1"/>
  <c r="H1251" i="1"/>
  <c r="S1250" i="1"/>
  <c r="Q1250" i="1"/>
  <c r="H1250" i="1"/>
  <c r="S1249" i="1"/>
  <c r="Q1249" i="1"/>
  <c r="H1249" i="1"/>
  <c r="S1248" i="1"/>
  <c r="Q1248" i="1"/>
  <c r="H1248" i="1"/>
  <c r="S1247" i="1"/>
  <c r="Q1247" i="1"/>
  <c r="H1247" i="1"/>
  <c r="S1246" i="1"/>
  <c r="Q1246" i="1"/>
  <c r="H1246" i="1"/>
  <c r="S1245" i="1"/>
  <c r="Q1245" i="1"/>
  <c r="H1245" i="1"/>
  <c r="S1244" i="1"/>
  <c r="Q1244" i="1"/>
  <c r="H1244" i="1"/>
  <c r="S1243" i="1"/>
  <c r="Q1243" i="1"/>
  <c r="H1243" i="1"/>
  <c r="S1242" i="1"/>
  <c r="Q1242" i="1"/>
  <c r="H1242" i="1"/>
  <c r="S1241" i="1"/>
  <c r="Q1241" i="1"/>
  <c r="H1241" i="1"/>
  <c r="S1240" i="1"/>
  <c r="Q1240" i="1"/>
  <c r="H1240" i="1"/>
  <c r="S1239" i="1"/>
  <c r="Q1239" i="1"/>
  <c r="H1239" i="1"/>
  <c r="S1238" i="1"/>
  <c r="Q1238" i="1"/>
  <c r="H1238" i="1"/>
  <c r="S1237" i="1"/>
  <c r="Q1237" i="1"/>
  <c r="H1237" i="1"/>
  <c r="S1236" i="1"/>
  <c r="Q1236" i="1"/>
  <c r="H1236" i="1"/>
  <c r="S1235" i="1"/>
  <c r="Q1235" i="1"/>
  <c r="H1235" i="1"/>
  <c r="S1234" i="1"/>
  <c r="Q1234" i="1"/>
  <c r="H1234" i="1"/>
  <c r="S1233" i="1"/>
  <c r="Q1233" i="1"/>
  <c r="H1233" i="1"/>
  <c r="S1232" i="1"/>
  <c r="Q1232" i="1"/>
  <c r="H1232" i="1"/>
  <c r="S1231" i="1"/>
  <c r="Q1231" i="1"/>
  <c r="H1231" i="1"/>
  <c r="S1230" i="1"/>
  <c r="Q1230" i="1"/>
  <c r="H1230" i="1"/>
  <c r="S1229" i="1"/>
  <c r="Q1229" i="1"/>
  <c r="H1229" i="1"/>
  <c r="S1228" i="1"/>
  <c r="Q1228" i="1"/>
  <c r="H1228" i="1"/>
  <c r="S1227" i="1"/>
  <c r="Q1227" i="1"/>
  <c r="H1227" i="1"/>
  <c r="S1226" i="1"/>
  <c r="Q1226" i="1"/>
  <c r="H1226" i="1"/>
  <c r="S1225" i="1"/>
  <c r="Q1225" i="1"/>
  <c r="H1225" i="1"/>
  <c r="S1224" i="1"/>
  <c r="Q1224" i="1"/>
  <c r="H1224" i="1"/>
  <c r="S1223" i="1"/>
  <c r="Q1223" i="1"/>
  <c r="H1223" i="1"/>
  <c r="S1222" i="1"/>
  <c r="Q1222" i="1"/>
  <c r="H1222" i="1"/>
  <c r="S1221" i="1"/>
  <c r="Q1221" i="1"/>
  <c r="H1221" i="1"/>
  <c r="S1220" i="1"/>
  <c r="Q1220" i="1"/>
  <c r="H1220" i="1"/>
  <c r="S1219" i="1"/>
  <c r="Q1219" i="1"/>
  <c r="H1219" i="1"/>
  <c r="S1218" i="1"/>
  <c r="Q1218" i="1"/>
  <c r="H1218" i="1"/>
  <c r="S1217" i="1"/>
  <c r="Q1217" i="1"/>
  <c r="H1217" i="1"/>
  <c r="S1216" i="1"/>
  <c r="Q1216" i="1"/>
  <c r="H1216" i="1"/>
  <c r="S1215" i="1"/>
  <c r="Q1215" i="1"/>
  <c r="H1215" i="1"/>
  <c r="S1214" i="1"/>
  <c r="Q1214" i="1"/>
  <c r="H1214" i="1"/>
  <c r="S1213" i="1"/>
  <c r="Q1213" i="1"/>
  <c r="H1213" i="1"/>
  <c r="S1212" i="1"/>
  <c r="Q1212" i="1"/>
  <c r="H1212" i="1"/>
  <c r="S1211" i="1"/>
  <c r="Q1211" i="1"/>
  <c r="H1211" i="1"/>
  <c r="S1210" i="1"/>
  <c r="Q1210" i="1"/>
  <c r="H1210" i="1"/>
  <c r="S1209" i="1"/>
  <c r="Q1209" i="1"/>
  <c r="H1209" i="1"/>
  <c r="S1208" i="1"/>
  <c r="Q1208" i="1"/>
  <c r="H1208" i="1"/>
  <c r="S1207" i="1"/>
  <c r="Q1207" i="1"/>
  <c r="H1207" i="1"/>
  <c r="S1206" i="1"/>
  <c r="Q1206" i="1"/>
  <c r="H1206" i="1"/>
  <c r="S1205" i="1"/>
  <c r="Q1205" i="1"/>
  <c r="H1205" i="1"/>
  <c r="S1204" i="1"/>
  <c r="Q1204" i="1"/>
  <c r="H1204" i="1"/>
  <c r="S1203" i="1"/>
  <c r="Q1203" i="1"/>
  <c r="H1203" i="1"/>
  <c r="S1202" i="1"/>
  <c r="Q1202" i="1"/>
  <c r="H1202" i="1"/>
  <c r="S1201" i="1"/>
  <c r="Q1201" i="1"/>
  <c r="H1201" i="1"/>
  <c r="S1200" i="1"/>
  <c r="Q1200" i="1"/>
  <c r="H1200" i="1"/>
  <c r="S1199" i="1"/>
  <c r="Q1199" i="1"/>
  <c r="H1199" i="1"/>
  <c r="S1198" i="1"/>
  <c r="Q1198" i="1"/>
  <c r="H1198" i="1"/>
  <c r="S1197" i="1"/>
  <c r="Q1197" i="1"/>
  <c r="H1197" i="1"/>
  <c r="S1196" i="1"/>
  <c r="Q1196" i="1"/>
  <c r="H1196" i="1"/>
  <c r="S1195" i="1"/>
  <c r="Q1195" i="1"/>
  <c r="H1195" i="1"/>
  <c r="S1194" i="1"/>
  <c r="Q1194" i="1"/>
  <c r="H1194" i="1"/>
  <c r="S1193" i="1"/>
  <c r="Q1193" i="1"/>
  <c r="H1193" i="1"/>
  <c r="S1192" i="1"/>
  <c r="Q1192" i="1"/>
  <c r="H1192" i="1"/>
  <c r="S1191" i="1"/>
  <c r="Q1191" i="1"/>
  <c r="H1191" i="1"/>
  <c r="S1190" i="1"/>
  <c r="Q1190" i="1"/>
  <c r="H1190" i="1"/>
  <c r="S1189" i="1"/>
  <c r="Q1189" i="1"/>
  <c r="H1189" i="1"/>
  <c r="S1188" i="1"/>
  <c r="Q1188" i="1"/>
  <c r="H1188" i="1"/>
  <c r="S1187" i="1"/>
  <c r="Q1187" i="1"/>
  <c r="H1187" i="1"/>
  <c r="S1186" i="1"/>
  <c r="Q1186" i="1"/>
  <c r="H1186" i="1"/>
  <c r="S1185" i="1"/>
  <c r="Q1185" i="1"/>
  <c r="H1185" i="1"/>
  <c r="S1184" i="1"/>
  <c r="Q1184" i="1"/>
  <c r="H1184" i="1"/>
  <c r="S1183" i="1"/>
  <c r="Q1183" i="1"/>
  <c r="H1183" i="1"/>
  <c r="S1182" i="1"/>
  <c r="Q1182" i="1"/>
  <c r="H1182" i="1"/>
  <c r="S1181" i="1"/>
  <c r="Q1181" i="1"/>
  <c r="H1181" i="1"/>
  <c r="S1180" i="1"/>
  <c r="Q1180" i="1"/>
  <c r="H1180" i="1"/>
  <c r="S1179" i="1"/>
  <c r="Q1179" i="1"/>
  <c r="H1179" i="1"/>
  <c r="S1178" i="1"/>
  <c r="Q1178" i="1"/>
  <c r="H1178" i="1"/>
  <c r="S1177" i="1"/>
  <c r="Q1177" i="1"/>
  <c r="H1177" i="1"/>
  <c r="S1176" i="1"/>
  <c r="Q1176" i="1"/>
  <c r="H1176" i="1"/>
  <c r="S1175" i="1"/>
  <c r="Q1175" i="1"/>
  <c r="H1175" i="1"/>
  <c r="S1174" i="1"/>
  <c r="Q1174" i="1"/>
  <c r="H1174" i="1"/>
  <c r="S1173" i="1"/>
  <c r="Q1173" i="1"/>
  <c r="H1173" i="1"/>
  <c r="S1172" i="1"/>
  <c r="Q1172" i="1"/>
  <c r="H1172" i="1"/>
  <c r="S1171" i="1"/>
  <c r="Q1171" i="1"/>
  <c r="H1171" i="1"/>
  <c r="S1170" i="1"/>
  <c r="Q1170" i="1"/>
  <c r="H1170" i="1"/>
  <c r="S1169" i="1"/>
  <c r="Q1169" i="1"/>
  <c r="H1169" i="1"/>
  <c r="S1168" i="1"/>
  <c r="Q1168" i="1"/>
  <c r="H1168" i="1"/>
  <c r="S1167" i="1"/>
  <c r="Q1167" i="1"/>
  <c r="H1167" i="1"/>
  <c r="S1166" i="1"/>
  <c r="Q1166" i="1"/>
  <c r="H1166" i="1"/>
  <c r="S1165" i="1"/>
  <c r="Q1165" i="1"/>
  <c r="H1165" i="1"/>
  <c r="S1164" i="1"/>
  <c r="Q1164" i="1"/>
  <c r="H1164" i="1"/>
  <c r="S1163" i="1"/>
  <c r="Q1163" i="1"/>
  <c r="H1163" i="1"/>
  <c r="S1162" i="1"/>
  <c r="Q1162" i="1"/>
  <c r="H1162" i="1"/>
  <c r="S1161" i="1"/>
  <c r="Q1161" i="1"/>
  <c r="H1161" i="1"/>
  <c r="S1160" i="1"/>
  <c r="Q1160" i="1"/>
  <c r="H1160" i="1"/>
  <c r="S1159" i="1"/>
  <c r="Q1159" i="1"/>
  <c r="H1159" i="1"/>
  <c r="S1158" i="1"/>
  <c r="Q1158" i="1"/>
  <c r="H1158" i="1"/>
  <c r="S1157" i="1"/>
  <c r="Q1157" i="1"/>
  <c r="H1157" i="1"/>
  <c r="S1156" i="1"/>
  <c r="Q1156" i="1"/>
  <c r="H1156" i="1"/>
  <c r="S1155" i="1"/>
  <c r="Q1155" i="1"/>
  <c r="H1155" i="1"/>
  <c r="S1154" i="1"/>
  <c r="Q1154" i="1"/>
  <c r="H1154" i="1"/>
  <c r="S1153" i="1"/>
  <c r="Q1153" i="1"/>
  <c r="H1153" i="1"/>
  <c r="S1152" i="1"/>
  <c r="Q1152" i="1"/>
  <c r="H1152" i="1"/>
  <c r="S1151" i="1"/>
  <c r="Q1151" i="1"/>
  <c r="H1151" i="1"/>
  <c r="S1150" i="1"/>
  <c r="Q1150" i="1"/>
  <c r="H1150" i="1"/>
  <c r="S1149" i="1"/>
  <c r="Q1149" i="1"/>
  <c r="H1149" i="1"/>
  <c r="S1148" i="1"/>
  <c r="Q1148" i="1"/>
  <c r="H1148" i="1"/>
  <c r="S1147" i="1"/>
  <c r="Q1147" i="1"/>
  <c r="H1147" i="1"/>
  <c r="S1146" i="1"/>
  <c r="Q1146" i="1"/>
  <c r="H1146" i="1"/>
  <c r="S1145" i="1"/>
  <c r="Q1145" i="1"/>
  <c r="H1145" i="1"/>
  <c r="S1144" i="1"/>
  <c r="Q1144" i="1"/>
  <c r="H1144" i="1"/>
  <c r="S1143" i="1"/>
  <c r="Q1143" i="1"/>
  <c r="H1143" i="1"/>
  <c r="S1142" i="1"/>
  <c r="Q1142" i="1"/>
  <c r="H1142" i="1"/>
  <c r="S1141" i="1"/>
  <c r="Q1141" i="1"/>
  <c r="H1141" i="1"/>
  <c r="S1140" i="1"/>
  <c r="Q1140" i="1"/>
  <c r="H1140" i="1"/>
  <c r="S1139" i="1"/>
  <c r="Q1139" i="1"/>
  <c r="H1139" i="1"/>
  <c r="S1138" i="1"/>
  <c r="Q1138" i="1"/>
  <c r="H1138" i="1"/>
  <c r="S1137" i="1"/>
  <c r="Q1137" i="1"/>
  <c r="H1137" i="1"/>
  <c r="S1136" i="1"/>
  <c r="Q1136" i="1"/>
  <c r="H1136" i="1"/>
  <c r="S1135" i="1"/>
  <c r="Q1135" i="1"/>
  <c r="H1135" i="1"/>
  <c r="S1134" i="1"/>
  <c r="Q1134" i="1"/>
  <c r="H1134" i="1"/>
  <c r="S1133" i="1"/>
  <c r="Q1133" i="1"/>
  <c r="H1133" i="1"/>
  <c r="S1132" i="1"/>
  <c r="Q1132" i="1"/>
  <c r="H1132" i="1"/>
  <c r="S1131" i="1"/>
  <c r="Q1131" i="1"/>
  <c r="H1131" i="1"/>
  <c r="S1130" i="1"/>
  <c r="Q1130" i="1"/>
  <c r="H1130" i="1"/>
  <c r="S1129" i="1"/>
  <c r="Q1129" i="1"/>
  <c r="H1129" i="1"/>
  <c r="S1128" i="1"/>
  <c r="Q1128" i="1"/>
  <c r="H1128" i="1"/>
  <c r="S1127" i="1"/>
  <c r="Q1127" i="1"/>
  <c r="H1127" i="1"/>
  <c r="S1126" i="1"/>
  <c r="Q1126" i="1"/>
  <c r="H1126" i="1"/>
  <c r="S1125" i="1"/>
  <c r="Q1125" i="1"/>
  <c r="H1125" i="1"/>
  <c r="S1124" i="1"/>
  <c r="Q1124" i="1"/>
  <c r="H1124" i="1"/>
  <c r="S1123" i="1"/>
  <c r="Q1123" i="1"/>
  <c r="H1123" i="1"/>
  <c r="S1122" i="1"/>
  <c r="Q1122" i="1"/>
  <c r="H1122" i="1"/>
  <c r="S1121" i="1"/>
  <c r="Q1121" i="1"/>
  <c r="H1121" i="1"/>
  <c r="S1120" i="1"/>
  <c r="Q1120" i="1"/>
  <c r="H1120" i="1"/>
  <c r="S1119" i="1"/>
  <c r="Q1119" i="1"/>
  <c r="H1119" i="1"/>
  <c r="S1118" i="1"/>
  <c r="Q1118" i="1"/>
  <c r="H1118" i="1"/>
  <c r="S1117" i="1"/>
  <c r="Q1117" i="1"/>
  <c r="H1117" i="1"/>
  <c r="S1116" i="1"/>
  <c r="Q1116" i="1"/>
  <c r="H1116" i="1"/>
  <c r="S1115" i="1"/>
  <c r="Q1115" i="1"/>
  <c r="H1115" i="1"/>
  <c r="S1114" i="1"/>
  <c r="Q1114" i="1"/>
  <c r="H1114" i="1"/>
  <c r="S1113" i="1"/>
  <c r="Q1113" i="1"/>
  <c r="H1113" i="1"/>
  <c r="S1112" i="1"/>
  <c r="Q1112" i="1"/>
  <c r="H1112" i="1"/>
  <c r="S1111" i="1"/>
  <c r="Q1111" i="1"/>
  <c r="H1111" i="1"/>
  <c r="S1110" i="1"/>
  <c r="Q1110" i="1"/>
  <c r="H1110" i="1"/>
  <c r="S1109" i="1"/>
  <c r="Q1109" i="1"/>
  <c r="H1109" i="1"/>
  <c r="S1108" i="1"/>
  <c r="Q1108" i="1"/>
  <c r="H1108" i="1"/>
  <c r="S1107" i="1"/>
  <c r="Q1107" i="1"/>
  <c r="H1107" i="1"/>
  <c r="S1106" i="1"/>
  <c r="Q1106" i="1"/>
  <c r="H1106" i="1"/>
  <c r="S1105" i="1"/>
  <c r="Q1105" i="1"/>
  <c r="H1105" i="1"/>
  <c r="S1104" i="1"/>
  <c r="Q1104" i="1"/>
  <c r="H1104" i="1"/>
  <c r="S1103" i="1"/>
  <c r="Q1103" i="1"/>
  <c r="H1103" i="1"/>
  <c r="S1102" i="1"/>
  <c r="Q1102" i="1"/>
  <c r="H1102" i="1"/>
  <c r="S1101" i="1"/>
  <c r="Q1101" i="1"/>
  <c r="H1101" i="1"/>
  <c r="S1100" i="1"/>
  <c r="Q1100" i="1"/>
  <c r="H1100" i="1"/>
  <c r="S1099" i="1"/>
  <c r="Q1099" i="1"/>
  <c r="H1099" i="1"/>
  <c r="S1098" i="1"/>
  <c r="Q1098" i="1"/>
  <c r="H1098" i="1"/>
  <c r="S1097" i="1"/>
  <c r="Q1097" i="1"/>
  <c r="H1097" i="1"/>
  <c r="S1096" i="1"/>
  <c r="Q1096" i="1"/>
  <c r="H1096" i="1"/>
  <c r="S1095" i="1"/>
  <c r="Q1095" i="1"/>
  <c r="H1095" i="1"/>
  <c r="S1094" i="1"/>
  <c r="Q1094" i="1"/>
  <c r="H1094" i="1"/>
  <c r="S1093" i="1"/>
  <c r="Q1093" i="1"/>
  <c r="H1093" i="1"/>
  <c r="S1092" i="1"/>
  <c r="Q1092" i="1"/>
  <c r="H1092" i="1"/>
  <c r="S1091" i="1"/>
  <c r="Q1091" i="1"/>
  <c r="H1091" i="1"/>
  <c r="S1090" i="1"/>
  <c r="Q1090" i="1"/>
  <c r="H1090" i="1"/>
  <c r="S1089" i="1"/>
  <c r="Q1089" i="1"/>
  <c r="H1089" i="1"/>
  <c r="S1088" i="1"/>
  <c r="Q1088" i="1"/>
  <c r="H1088" i="1"/>
  <c r="S1087" i="1"/>
  <c r="Q1087" i="1"/>
  <c r="H1087" i="1"/>
  <c r="S1086" i="1"/>
  <c r="Q1086" i="1"/>
  <c r="H1086" i="1"/>
  <c r="S1085" i="1"/>
  <c r="Q1085" i="1"/>
  <c r="H1085" i="1"/>
  <c r="S1084" i="1"/>
  <c r="Q1084" i="1"/>
  <c r="H1084" i="1"/>
  <c r="S1083" i="1"/>
  <c r="Q1083" i="1"/>
  <c r="H1083" i="1"/>
  <c r="S1082" i="1"/>
  <c r="Q1082" i="1"/>
  <c r="H1082" i="1"/>
  <c r="S1081" i="1"/>
  <c r="Q1081" i="1"/>
  <c r="H1081" i="1"/>
  <c r="S1080" i="1"/>
  <c r="Q1080" i="1"/>
  <c r="H1080" i="1"/>
  <c r="S1079" i="1"/>
  <c r="Q1079" i="1"/>
  <c r="H1079" i="1"/>
  <c r="S1078" i="1"/>
  <c r="Q1078" i="1"/>
  <c r="H1078" i="1"/>
  <c r="S1077" i="1"/>
  <c r="Q1077" i="1"/>
  <c r="H1077" i="1"/>
  <c r="S1076" i="1"/>
  <c r="Q1076" i="1"/>
  <c r="H1076" i="1"/>
  <c r="S1075" i="1"/>
  <c r="Q1075" i="1"/>
  <c r="H1075" i="1"/>
  <c r="S1074" i="1"/>
  <c r="Q1074" i="1"/>
  <c r="H1074" i="1"/>
  <c r="S1073" i="1"/>
  <c r="Q1073" i="1"/>
  <c r="H1073" i="1"/>
  <c r="S1072" i="1"/>
  <c r="Q1072" i="1"/>
  <c r="H1072" i="1"/>
  <c r="S1071" i="1"/>
  <c r="Q1071" i="1"/>
  <c r="H1071" i="1"/>
  <c r="S1070" i="1"/>
  <c r="Q1070" i="1"/>
  <c r="H1070" i="1"/>
  <c r="S1069" i="1"/>
  <c r="Q1069" i="1"/>
  <c r="H1069" i="1"/>
  <c r="S1068" i="1"/>
  <c r="Q1068" i="1"/>
  <c r="H1068" i="1"/>
  <c r="S1067" i="1"/>
  <c r="Q1067" i="1"/>
  <c r="H1067" i="1"/>
  <c r="S1066" i="1"/>
  <c r="Q1066" i="1"/>
  <c r="H1066" i="1"/>
  <c r="S1065" i="1"/>
  <c r="Q1065" i="1"/>
  <c r="H1065" i="1"/>
  <c r="S1064" i="1"/>
  <c r="Q1064" i="1"/>
  <c r="H1064" i="1"/>
  <c r="S1063" i="1"/>
  <c r="Q1063" i="1"/>
  <c r="H1063" i="1"/>
  <c r="S1062" i="1"/>
  <c r="Q1062" i="1"/>
  <c r="H1062" i="1"/>
  <c r="S1061" i="1"/>
  <c r="Q1061" i="1"/>
  <c r="H1061" i="1"/>
  <c r="S1060" i="1"/>
  <c r="Q1060" i="1"/>
  <c r="H1060" i="1"/>
  <c r="S1059" i="1"/>
  <c r="Q1059" i="1"/>
  <c r="H1059" i="1"/>
  <c r="S1058" i="1"/>
  <c r="Q1058" i="1"/>
  <c r="H1058" i="1"/>
  <c r="S1057" i="1"/>
  <c r="Q1057" i="1"/>
  <c r="H1057" i="1"/>
  <c r="S1056" i="1"/>
  <c r="Q1056" i="1"/>
  <c r="H1056" i="1"/>
  <c r="S1055" i="1"/>
  <c r="Q1055" i="1"/>
  <c r="H1055" i="1"/>
  <c r="S1054" i="1"/>
  <c r="Q1054" i="1"/>
  <c r="H1054" i="1"/>
  <c r="S1053" i="1"/>
  <c r="Q1053" i="1"/>
  <c r="H1053" i="1"/>
  <c r="S1052" i="1"/>
  <c r="Q1052" i="1"/>
  <c r="H1052" i="1"/>
  <c r="S1051" i="1"/>
  <c r="Q1051" i="1"/>
  <c r="H1051" i="1"/>
  <c r="S1050" i="1"/>
  <c r="Q1050" i="1"/>
  <c r="H1050" i="1"/>
  <c r="S1049" i="1"/>
  <c r="Q1049" i="1"/>
  <c r="H1049" i="1"/>
  <c r="S1048" i="1"/>
  <c r="Q1048" i="1"/>
  <c r="H1048" i="1"/>
  <c r="S1047" i="1"/>
  <c r="Q1047" i="1"/>
  <c r="H1047" i="1"/>
  <c r="S1046" i="1"/>
  <c r="Q1046" i="1"/>
  <c r="H1046" i="1"/>
  <c r="S1045" i="1"/>
  <c r="Q1045" i="1"/>
  <c r="H1045" i="1"/>
  <c r="S1044" i="1"/>
  <c r="Q1044" i="1"/>
  <c r="H1044" i="1"/>
  <c r="S1043" i="1"/>
  <c r="Q1043" i="1"/>
  <c r="H1043" i="1"/>
  <c r="S1042" i="1"/>
  <c r="Q1042" i="1"/>
  <c r="H1042" i="1"/>
  <c r="S1041" i="1"/>
  <c r="Q1041" i="1"/>
  <c r="H1041" i="1"/>
  <c r="S1040" i="1"/>
  <c r="Q1040" i="1"/>
  <c r="H1040" i="1"/>
  <c r="S1039" i="1"/>
  <c r="Q1039" i="1"/>
  <c r="H1039" i="1"/>
  <c r="S1038" i="1"/>
  <c r="Q1038" i="1"/>
  <c r="H1038" i="1"/>
  <c r="S1037" i="1"/>
  <c r="Q1037" i="1"/>
  <c r="H1037" i="1"/>
  <c r="S1036" i="1"/>
  <c r="Q1036" i="1"/>
  <c r="H1036" i="1"/>
  <c r="S1035" i="1"/>
  <c r="Q1035" i="1"/>
  <c r="H1035" i="1"/>
  <c r="S1034" i="1"/>
  <c r="Q1034" i="1"/>
  <c r="H1034" i="1"/>
  <c r="S1033" i="1"/>
  <c r="Q1033" i="1"/>
  <c r="H1033" i="1"/>
  <c r="S1032" i="1"/>
  <c r="Q1032" i="1"/>
  <c r="H1032" i="1"/>
  <c r="S1031" i="1"/>
  <c r="Q1031" i="1"/>
  <c r="H1031" i="1"/>
  <c r="S1030" i="1"/>
  <c r="Q1030" i="1"/>
  <c r="H1030" i="1"/>
  <c r="O1029" i="1"/>
  <c r="Q1029" i="1" s="1"/>
  <c r="H1029" i="1"/>
  <c r="S1028" i="1"/>
  <c r="Q1028" i="1"/>
  <c r="H1028" i="1"/>
  <c r="S1027" i="1"/>
  <c r="Q1027" i="1"/>
  <c r="H1027" i="1"/>
  <c r="S1026" i="1"/>
  <c r="Q1026" i="1"/>
  <c r="H1026" i="1"/>
  <c r="S1025" i="1"/>
  <c r="Q1025" i="1"/>
  <c r="H1025" i="1"/>
  <c r="S1024" i="1"/>
  <c r="Q1024" i="1"/>
  <c r="H1024" i="1"/>
  <c r="S1023" i="1"/>
  <c r="Q1023" i="1"/>
  <c r="H1023" i="1"/>
  <c r="S1022" i="1"/>
  <c r="Q1022" i="1"/>
  <c r="H1022" i="1"/>
  <c r="S1021" i="1"/>
  <c r="Q1021" i="1"/>
  <c r="H1021" i="1"/>
  <c r="S1020" i="1"/>
  <c r="Q1020" i="1"/>
  <c r="H1020" i="1"/>
  <c r="S1019" i="1"/>
  <c r="Q1019" i="1"/>
  <c r="H1019" i="1"/>
  <c r="S1018" i="1"/>
  <c r="Q1018" i="1"/>
  <c r="H1018" i="1"/>
  <c r="S1017" i="1"/>
  <c r="Q1017" i="1"/>
  <c r="H1017" i="1"/>
  <c r="S1016" i="1"/>
  <c r="Q1016" i="1"/>
  <c r="H1016" i="1"/>
  <c r="S1015" i="1"/>
  <c r="Q1015" i="1"/>
  <c r="H1015" i="1"/>
  <c r="S1014" i="1"/>
  <c r="Q1014" i="1"/>
  <c r="H1014" i="1"/>
  <c r="S1013" i="1"/>
  <c r="Q1013" i="1"/>
  <c r="H1013" i="1"/>
  <c r="S1012" i="1"/>
  <c r="Q1012" i="1"/>
  <c r="H1012" i="1"/>
  <c r="S1011" i="1"/>
  <c r="Q1011" i="1"/>
  <c r="H1011" i="1"/>
  <c r="S1010" i="1"/>
  <c r="Q1010" i="1"/>
  <c r="H1010" i="1"/>
  <c r="S1009" i="1"/>
  <c r="Q1009" i="1"/>
  <c r="H1009" i="1"/>
  <c r="S1008" i="1"/>
  <c r="Q1008" i="1"/>
  <c r="H1008" i="1"/>
  <c r="S1007" i="1"/>
  <c r="Q1007" i="1"/>
  <c r="H1007" i="1"/>
  <c r="S1006" i="1"/>
  <c r="Q1006" i="1"/>
  <c r="H1006" i="1"/>
  <c r="S1005" i="1"/>
  <c r="Q1005" i="1"/>
  <c r="H1005" i="1"/>
  <c r="S1001" i="1"/>
  <c r="Q1001" i="1"/>
  <c r="H1001" i="1"/>
  <c r="S1004" i="1"/>
  <c r="Q1004" i="1"/>
  <c r="H1004" i="1"/>
  <c r="S1003" i="1"/>
  <c r="Q1003" i="1"/>
  <c r="H1003" i="1"/>
  <c r="S1002" i="1"/>
  <c r="Q1002" i="1"/>
  <c r="H1002" i="1"/>
  <c r="S998" i="1"/>
  <c r="Q998" i="1"/>
  <c r="H998" i="1"/>
  <c r="S997" i="1"/>
  <c r="Q997" i="1"/>
  <c r="H997" i="1"/>
  <c r="S996" i="1"/>
  <c r="Q996" i="1"/>
  <c r="H996" i="1"/>
  <c r="S995" i="1"/>
  <c r="Q995" i="1"/>
  <c r="H995" i="1"/>
  <c r="S994" i="1"/>
  <c r="Q994" i="1"/>
  <c r="H994" i="1"/>
  <c r="S993" i="1"/>
  <c r="Q993" i="1"/>
  <c r="H993" i="1"/>
  <c r="S992" i="1"/>
  <c r="Q992" i="1"/>
  <c r="H992" i="1"/>
  <c r="S991" i="1"/>
  <c r="Q991" i="1"/>
  <c r="H991" i="1"/>
  <c r="S990" i="1"/>
  <c r="Q990" i="1"/>
  <c r="H990" i="1"/>
  <c r="S988" i="1"/>
  <c r="Q988" i="1"/>
  <c r="H988" i="1"/>
  <c r="S987" i="1"/>
  <c r="Q987" i="1"/>
  <c r="H987" i="1"/>
  <c r="S986" i="1"/>
  <c r="Q986" i="1"/>
  <c r="H986" i="1"/>
  <c r="S985" i="1"/>
  <c r="Q985" i="1"/>
  <c r="H985" i="1"/>
  <c r="S984" i="1"/>
  <c r="Q984" i="1"/>
  <c r="H984" i="1"/>
  <c r="S983" i="1"/>
  <c r="Q983" i="1"/>
  <c r="H983" i="1"/>
  <c r="S982" i="1"/>
  <c r="Q982" i="1"/>
  <c r="H982" i="1"/>
  <c r="S981" i="1"/>
  <c r="Q981" i="1"/>
  <c r="H981" i="1"/>
  <c r="S980" i="1"/>
  <c r="Q980" i="1"/>
  <c r="H980" i="1"/>
  <c r="S979" i="1"/>
  <c r="Q979" i="1"/>
  <c r="H979" i="1"/>
  <c r="S978" i="1"/>
  <c r="Q978" i="1"/>
  <c r="H978" i="1"/>
  <c r="S977" i="1"/>
  <c r="Q977" i="1"/>
  <c r="H977" i="1"/>
  <c r="S976" i="1"/>
  <c r="Q976" i="1"/>
  <c r="H976" i="1"/>
  <c r="S975" i="1"/>
  <c r="Q975" i="1"/>
  <c r="H975" i="1"/>
  <c r="S974" i="1"/>
  <c r="Q974" i="1"/>
  <c r="H974" i="1"/>
  <c r="S973" i="1"/>
  <c r="Q973" i="1"/>
  <c r="H973" i="1"/>
  <c r="S972" i="1"/>
  <c r="Q972" i="1"/>
  <c r="H972" i="1"/>
  <c r="S971" i="1"/>
  <c r="Q971" i="1"/>
  <c r="H971" i="1"/>
  <c r="S970" i="1"/>
  <c r="Q970" i="1"/>
  <c r="H970" i="1"/>
  <c r="S969" i="1"/>
  <c r="Q969" i="1"/>
  <c r="H969" i="1"/>
  <c r="S968" i="1"/>
  <c r="Q968" i="1"/>
  <c r="H968" i="1"/>
  <c r="S967" i="1"/>
  <c r="Q967" i="1"/>
  <c r="H967" i="1"/>
  <c r="S966" i="1"/>
  <c r="Q966" i="1"/>
  <c r="H966" i="1"/>
  <c r="S965" i="1"/>
  <c r="Q965" i="1"/>
  <c r="H965" i="1"/>
  <c r="S964" i="1"/>
  <c r="Q964" i="1"/>
  <c r="H964" i="1"/>
  <c r="S963" i="1"/>
  <c r="Q963" i="1"/>
  <c r="H963" i="1"/>
  <c r="S962" i="1"/>
  <c r="Q962" i="1"/>
  <c r="H962" i="1"/>
  <c r="S961" i="1"/>
  <c r="Q961" i="1"/>
  <c r="H961" i="1"/>
  <c r="S960" i="1"/>
  <c r="Q960" i="1"/>
  <c r="H960" i="1"/>
  <c r="S959" i="1"/>
  <c r="Q959" i="1"/>
  <c r="H959" i="1"/>
  <c r="S958" i="1"/>
  <c r="Q958" i="1"/>
  <c r="H958" i="1"/>
  <c r="S957" i="1"/>
  <c r="Q957" i="1"/>
  <c r="H957" i="1"/>
  <c r="S956" i="1"/>
  <c r="Q956" i="1"/>
  <c r="H956" i="1"/>
  <c r="S955" i="1"/>
  <c r="Q955" i="1"/>
  <c r="H955" i="1"/>
  <c r="S954" i="1"/>
  <c r="Q954" i="1"/>
  <c r="H954" i="1"/>
  <c r="S953" i="1"/>
  <c r="Q953" i="1"/>
  <c r="H953" i="1"/>
  <c r="S952" i="1"/>
  <c r="Q952" i="1"/>
  <c r="H952" i="1"/>
  <c r="S951" i="1"/>
  <c r="Q951" i="1"/>
  <c r="H951" i="1"/>
  <c r="S950" i="1"/>
  <c r="Q950" i="1"/>
  <c r="H950" i="1"/>
  <c r="S949" i="1"/>
  <c r="Q949" i="1"/>
  <c r="H949" i="1"/>
  <c r="S948" i="1"/>
  <c r="Q948" i="1"/>
  <c r="H948" i="1"/>
  <c r="S947" i="1"/>
  <c r="Q947" i="1"/>
  <c r="H947" i="1"/>
  <c r="S946" i="1"/>
  <c r="Q946" i="1"/>
  <c r="H946" i="1"/>
  <c r="S945" i="1"/>
  <c r="Q945" i="1"/>
  <c r="H945" i="1"/>
  <c r="S944" i="1"/>
  <c r="Q944" i="1"/>
  <c r="H944" i="1"/>
  <c r="S943" i="1"/>
  <c r="Q943" i="1"/>
  <c r="H943" i="1"/>
  <c r="S942" i="1"/>
  <c r="Q942" i="1"/>
  <c r="H942" i="1"/>
  <c r="S941" i="1"/>
  <c r="Q941" i="1"/>
  <c r="H941" i="1"/>
  <c r="S940" i="1"/>
  <c r="Q940" i="1"/>
  <c r="H940" i="1"/>
  <c r="S939" i="1"/>
  <c r="Q939" i="1"/>
  <c r="H939" i="1"/>
  <c r="S938" i="1"/>
  <c r="Q938" i="1"/>
  <c r="H938" i="1"/>
  <c r="S937" i="1"/>
  <c r="Q937" i="1"/>
  <c r="H937" i="1"/>
  <c r="S936" i="1"/>
  <c r="Q936" i="1"/>
  <c r="H936" i="1"/>
  <c r="S935" i="1"/>
  <c r="Q935" i="1"/>
  <c r="H935" i="1"/>
  <c r="S934" i="1"/>
  <c r="Q934" i="1"/>
  <c r="H934" i="1"/>
  <c r="S933" i="1"/>
  <c r="Q933" i="1"/>
  <c r="H933" i="1"/>
  <c r="S932" i="1"/>
  <c r="Q932" i="1"/>
  <c r="H932" i="1"/>
  <c r="S931" i="1"/>
  <c r="Q931" i="1"/>
  <c r="H931" i="1"/>
  <c r="S930" i="1"/>
  <c r="Q930" i="1"/>
  <c r="H930" i="1"/>
  <c r="S929" i="1"/>
  <c r="Q929" i="1"/>
  <c r="H929" i="1"/>
  <c r="S928" i="1"/>
  <c r="Q928" i="1"/>
  <c r="H928" i="1"/>
  <c r="S927" i="1"/>
  <c r="Q927" i="1"/>
  <c r="H927" i="1"/>
  <c r="S926" i="1"/>
  <c r="Q926" i="1"/>
  <c r="H926" i="1"/>
  <c r="S925" i="1"/>
  <c r="Q925" i="1"/>
  <c r="H925" i="1"/>
  <c r="S924" i="1"/>
  <c r="Q924" i="1"/>
  <c r="H924" i="1"/>
  <c r="S923" i="1"/>
  <c r="Q923" i="1"/>
  <c r="H923" i="1"/>
  <c r="S922" i="1"/>
  <c r="Q922" i="1"/>
  <c r="H922" i="1"/>
  <c r="S921" i="1"/>
  <c r="Q921" i="1"/>
  <c r="H921" i="1"/>
  <c r="S920" i="1"/>
  <c r="Q920" i="1"/>
  <c r="H920" i="1"/>
  <c r="S919" i="1"/>
  <c r="Q919" i="1"/>
  <c r="H919" i="1"/>
  <c r="S918" i="1"/>
  <c r="Q918" i="1"/>
  <c r="H918" i="1"/>
  <c r="S917" i="1"/>
  <c r="Q917" i="1"/>
  <c r="H917" i="1"/>
  <c r="S916" i="1"/>
  <c r="Q916" i="1"/>
  <c r="H916" i="1"/>
  <c r="S915" i="1"/>
  <c r="Q915" i="1"/>
  <c r="H915" i="1"/>
  <c r="S914" i="1"/>
  <c r="Q914" i="1"/>
  <c r="H914" i="1"/>
  <c r="S913" i="1"/>
  <c r="Q913" i="1"/>
  <c r="H913" i="1"/>
  <c r="S912" i="1"/>
  <c r="Q912" i="1"/>
  <c r="H912" i="1"/>
  <c r="S911" i="1"/>
  <c r="Q911" i="1"/>
  <c r="H911" i="1"/>
  <c r="S910" i="1"/>
  <c r="Q910" i="1"/>
  <c r="H910" i="1"/>
  <c r="S909" i="1"/>
  <c r="Q909" i="1"/>
  <c r="H909" i="1"/>
  <c r="S908" i="1"/>
  <c r="Q908" i="1"/>
  <c r="H908" i="1"/>
  <c r="S907" i="1"/>
  <c r="Q907" i="1"/>
  <c r="H907" i="1"/>
  <c r="S906" i="1"/>
  <c r="Q906" i="1"/>
  <c r="H906" i="1"/>
  <c r="S905" i="1"/>
  <c r="Q905" i="1"/>
  <c r="H905" i="1"/>
  <c r="S904" i="1"/>
  <c r="Q904" i="1"/>
  <c r="H904" i="1"/>
  <c r="S903" i="1"/>
  <c r="Q903" i="1"/>
  <c r="H903" i="1"/>
  <c r="S902" i="1"/>
  <c r="Q902" i="1"/>
  <c r="H902" i="1"/>
  <c r="S901" i="1"/>
  <c r="Q901" i="1"/>
  <c r="H901" i="1"/>
  <c r="S900" i="1"/>
  <c r="Q900" i="1"/>
  <c r="H900" i="1"/>
  <c r="S899" i="1"/>
  <c r="Q899" i="1"/>
  <c r="H899" i="1"/>
  <c r="S898" i="1"/>
  <c r="Q898" i="1"/>
  <c r="H898" i="1"/>
  <c r="S897" i="1"/>
  <c r="Q897" i="1"/>
  <c r="H897" i="1"/>
  <c r="S896" i="1"/>
  <c r="Q896" i="1"/>
  <c r="H896" i="1"/>
  <c r="S895" i="1"/>
  <c r="Q895" i="1"/>
  <c r="H895" i="1"/>
  <c r="S894" i="1"/>
  <c r="Q894" i="1"/>
  <c r="H894" i="1"/>
  <c r="S893" i="1"/>
  <c r="Q893" i="1"/>
  <c r="H893" i="1"/>
  <c r="S892" i="1"/>
  <c r="Q892" i="1"/>
  <c r="H892" i="1"/>
  <c r="S891" i="1"/>
  <c r="Q891" i="1"/>
  <c r="H891" i="1"/>
  <c r="S890" i="1"/>
  <c r="Q890" i="1"/>
  <c r="H890" i="1"/>
  <c r="S889" i="1"/>
  <c r="Q889" i="1"/>
  <c r="H889" i="1"/>
  <c r="S888" i="1"/>
  <c r="Q888" i="1"/>
  <c r="H888" i="1"/>
  <c r="S887" i="1"/>
  <c r="Q887" i="1"/>
  <c r="H887" i="1"/>
  <c r="S886" i="1"/>
  <c r="Q886" i="1"/>
  <c r="H886" i="1"/>
  <c r="S885" i="1"/>
  <c r="Q885" i="1"/>
  <c r="H885" i="1"/>
  <c r="S884" i="1"/>
  <c r="Q884" i="1"/>
  <c r="H884" i="1"/>
  <c r="S883" i="1"/>
  <c r="Q883" i="1"/>
  <c r="H883" i="1"/>
  <c r="S882" i="1"/>
  <c r="Q882" i="1"/>
  <c r="H882" i="1"/>
  <c r="S881" i="1"/>
  <c r="Q881" i="1"/>
  <c r="H881" i="1"/>
  <c r="S880" i="1"/>
  <c r="Q880" i="1"/>
  <c r="H880" i="1"/>
  <c r="S879" i="1"/>
  <c r="Q879" i="1"/>
  <c r="H879" i="1"/>
  <c r="S878" i="1"/>
  <c r="Q878" i="1"/>
  <c r="H878" i="1"/>
  <c r="S877" i="1"/>
  <c r="Q877" i="1"/>
  <c r="H877" i="1"/>
  <c r="S876" i="1"/>
  <c r="Q876" i="1"/>
  <c r="H876" i="1"/>
  <c r="S875" i="1"/>
  <c r="Q875" i="1"/>
  <c r="H875" i="1"/>
  <c r="S874" i="1"/>
  <c r="Q874" i="1"/>
  <c r="H874" i="1"/>
  <c r="S873" i="1"/>
  <c r="Q873" i="1"/>
  <c r="H873" i="1"/>
  <c r="S872" i="1"/>
  <c r="Q872" i="1"/>
  <c r="H872" i="1"/>
  <c r="S871" i="1"/>
  <c r="Q871" i="1"/>
  <c r="H871" i="1"/>
  <c r="S870" i="1"/>
  <c r="Q870" i="1"/>
  <c r="H870" i="1"/>
  <c r="S869" i="1"/>
  <c r="Q869" i="1"/>
  <c r="H869" i="1"/>
  <c r="S868" i="1"/>
  <c r="Q868" i="1"/>
  <c r="H868" i="1"/>
  <c r="S867" i="1"/>
  <c r="Q867" i="1"/>
  <c r="H867" i="1"/>
  <c r="S866" i="1"/>
  <c r="Q866" i="1"/>
  <c r="H866" i="1"/>
  <c r="S865" i="1"/>
  <c r="Q865" i="1"/>
  <c r="H865" i="1"/>
  <c r="S864" i="1"/>
  <c r="Q864" i="1"/>
  <c r="H864" i="1"/>
  <c r="S863" i="1"/>
  <c r="Q863" i="1"/>
  <c r="H863" i="1"/>
  <c r="O862" i="1"/>
  <c r="S862" i="1" s="1"/>
  <c r="H862" i="1"/>
  <c r="S861" i="1"/>
  <c r="Q861" i="1"/>
  <c r="H861" i="1"/>
  <c r="S860" i="1"/>
  <c r="Q860" i="1"/>
  <c r="H860" i="1"/>
  <c r="S859" i="1"/>
  <c r="Q859" i="1"/>
  <c r="H859" i="1"/>
  <c r="S858" i="1"/>
  <c r="Q858" i="1"/>
  <c r="H858" i="1"/>
  <c r="S857" i="1"/>
  <c r="Q857" i="1"/>
  <c r="H857" i="1"/>
  <c r="S856" i="1"/>
  <c r="Q856" i="1"/>
  <c r="H856" i="1"/>
  <c r="O855" i="1"/>
  <c r="S855" i="1" s="1"/>
  <c r="H855" i="1"/>
  <c r="S854" i="1"/>
  <c r="Q854" i="1"/>
  <c r="H854" i="1"/>
  <c r="S853" i="1"/>
  <c r="Q853" i="1"/>
  <c r="H853" i="1"/>
  <c r="S852" i="1"/>
  <c r="Q852" i="1"/>
  <c r="H852" i="1"/>
  <c r="S851" i="1"/>
  <c r="Q851" i="1"/>
  <c r="H851" i="1"/>
  <c r="S850" i="1"/>
  <c r="Q850" i="1"/>
  <c r="H850" i="1"/>
  <c r="S849" i="1"/>
  <c r="Q849" i="1"/>
  <c r="H849" i="1"/>
  <c r="S848" i="1"/>
  <c r="Q848" i="1"/>
  <c r="H848" i="1"/>
  <c r="S847" i="1"/>
  <c r="Q847" i="1"/>
  <c r="H847" i="1"/>
  <c r="S846" i="1"/>
  <c r="Q846" i="1"/>
  <c r="H846" i="1"/>
  <c r="S845" i="1"/>
  <c r="Q845" i="1"/>
  <c r="H845" i="1"/>
  <c r="S844" i="1"/>
  <c r="Q844" i="1"/>
  <c r="H844" i="1"/>
  <c r="S843" i="1"/>
  <c r="Q843" i="1"/>
  <c r="H843" i="1"/>
  <c r="S842" i="1"/>
  <c r="Q842" i="1"/>
  <c r="H842" i="1"/>
  <c r="S841" i="1"/>
  <c r="Q841" i="1"/>
  <c r="H841" i="1"/>
  <c r="S840" i="1"/>
  <c r="Q840" i="1"/>
  <c r="H840" i="1"/>
  <c r="S839" i="1"/>
  <c r="Q839" i="1"/>
  <c r="H839" i="1"/>
  <c r="S838" i="1"/>
  <c r="Q838" i="1"/>
  <c r="H838" i="1"/>
  <c r="S837" i="1"/>
  <c r="Q837" i="1"/>
  <c r="H837" i="1"/>
  <c r="S836" i="1"/>
  <c r="Q836" i="1"/>
  <c r="H836" i="1"/>
  <c r="S835" i="1"/>
  <c r="Q835" i="1"/>
  <c r="H835" i="1"/>
  <c r="S834" i="1"/>
  <c r="Q834" i="1"/>
  <c r="H834" i="1"/>
  <c r="S833" i="1"/>
  <c r="Q833" i="1"/>
  <c r="H833" i="1"/>
  <c r="S832" i="1"/>
  <c r="Q832" i="1"/>
  <c r="H832" i="1"/>
  <c r="S831" i="1"/>
  <c r="Q831" i="1"/>
  <c r="H831" i="1"/>
  <c r="S830" i="1"/>
  <c r="Q830" i="1"/>
  <c r="H830" i="1"/>
  <c r="S829" i="1"/>
  <c r="Q829" i="1"/>
  <c r="H829" i="1"/>
  <c r="S828" i="1"/>
  <c r="Q828" i="1"/>
  <c r="H828" i="1"/>
  <c r="S827" i="1"/>
  <c r="Q827" i="1"/>
  <c r="H827" i="1"/>
  <c r="S826" i="1"/>
  <c r="Q826" i="1"/>
  <c r="H826" i="1"/>
  <c r="S825" i="1"/>
  <c r="Q825" i="1"/>
  <c r="H825" i="1"/>
  <c r="S824" i="1"/>
  <c r="Q824" i="1"/>
  <c r="H824" i="1"/>
  <c r="S823" i="1"/>
  <c r="Q823" i="1"/>
  <c r="H823" i="1"/>
  <c r="S822" i="1"/>
  <c r="Q822" i="1"/>
  <c r="H822" i="1"/>
  <c r="S821" i="1"/>
  <c r="Q821" i="1"/>
  <c r="H821" i="1"/>
  <c r="S820" i="1"/>
  <c r="Q820" i="1"/>
  <c r="H820" i="1"/>
  <c r="S819" i="1"/>
  <c r="Q819" i="1"/>
  <c r="H819" i="1"/>
  <c r="S818" i="1"/>
  <c r="Q818" i="1"/>
  <c r="H818" i="1"/>
  <c r="S817" i="1"/>
  <c r="Q817" i="1"/>
  <c r="H817" i="1"/>
  <c r="S816" i="1"/>
  <c r="Q816" i="1"/>
  <c r="H816" i="1"/>
  <c r="S815" i="1"/>
  <c r="Q815" i="1"/>
  <c r="H815" i="1"/>
  <c r="S814" i="1"/>
  <c r="Q814" i="1"/>
  <c r="H814" i="1"/>
  <c r="S813" i="1"/>
  <c r="Q813" i="1"/>
  <c r="H813" i="1"/>
  <c r="S812" i="1"/>
  <c r="Q812" i="1"/>
  <c r="H812" i="1"/>
  <c r="S811" i="1"/>
  <c r="Q811" i="1"/>
  <c r="H811" i="1"/>
  <c r="S810" i="1"/>
  <c r="Q810" i="1"/>
  <c r="H810" i="1"/>
  <c r="S809" i="1"/>
  <c r="Q809" i="1"/>
  <c r="H809" i="1"/>
  <c r="S808" i="1"/>
  <c r="Q808" i="1"/>
  <c r="H808" i="1"/>
  <c r="S807" i="1"/>
  <c r="Q807" i="1"/>
  <c r="H807" i="1"/>
  <c r="S806" i="1"/>
  <c r="Q806" i="1"/>
  <c r="H806" i="1"/>
  <c r="S805" i="1"/>
  <c r="Q805" i="1"/>
  <c r="H805" i="1"/>
  <c r="S804" i="1"/>
  <c r="Q804" i="1"/>
  <c r="H804" i="1"/>
  <c r="S803" i="1"/>
  <c r="Q803" i="1"/>
  <c r="H803" i="1"/>
  <c r="S802" i="1"/>
  <c r="Q802" i="1"/>
  <c r="H802" i="1"/>
  <c r="S801" i="1"/>
  <c r="Q801" i="1"/>
  <c r="H801" i="1"/>
  <c r="S799" i="1"/>
  <c r="Q799" i="1"/>
  <c r="H799" i="1"/>
  <c r="S798" i="1"/>
  <c r="Q798" i="1"/>
  <c r="H798" i="1"/>
  <c r="S797" i="1"/>
  <c r="Q797" i="1"/>
  <c r="H797" i="1"/>
  <c r="S796" i="1"/>
  <c r="Q796" i="1"/>
  <c r="H796" i="1"/>
  <c r="S795" i="1"/>
  <c r="Q795" i="1"/>
  <c r="H795" i="1"/>
  <c r="S794" i="1"/>
  <c r="Q794" i="1"/>
  <c r="H794" i="1"/>
  <c r="S793" i="1"/>
  <c r="Q793" i="1"/>
  <c r="H793" i="1"/>
  <c r="S792" i="1"/>
  <c r="Q792" i="1"/>
  <c r="H792" i="1"/>
  <c r="S791" i="1"/>
  <c r="Q791" i="1"/>
  <c r="H791" i="1"/>
  <c r="S790" i="1"/>
  <c r="Q790" i="1"/>
  <c r="H790" i="1"/>
  <c r="S789" i="1"/>
  <c r="Q789" i="1"/>
  <c r="H789" i="1"/>
  <c r="S788" i="1"/>
  <c r="Q788" i="1"/>
  <c r="H788" i="1"/>
  <c r="S787" i="1"/>
  <c r="Q787" i="1"/>
  <c r="H787" i="1"/>
  <c r="S786" i="1"/>
  <c r="Q786" i="1"/>
  <c r="H786" i="1"/>
  <c r="S785" i="1"/>
  <c r="Q785" i="1"/>
  <c r="H785" i="1"/>
  <c r="S784" i="1"/>
  <c r="Q784" i="1"/>
  <c r="H784" i="1"/>
  <c r="S783" i="1"/>
  <c r="Q783" i="1"/>
  <c r="H783" i="1"/>
  <c r="S782" i="1"/>
  <c r="Q782" i="1"/>
  <c r="H782" i="1"/>
  <c r="S781" i="1"/>
  <c r="Q781" i="1"/>
  <c r="H781" i="1"/>
  <c r="S780" i="1"/>
  <c r="Q780" i="1"/>
  <c r="H780" i="1"/>
  <c r="S779" i="1"/>
  <c r="Q779" i="1"/>
  <c r="H779" i="1"/>
  <c r="S778" i="1"/>
  <c r="Q778" i="1"/>
  <c r="H778" i="1"/>
  <c r="S777" i="1"/>
  <c r="Q777" i="1"/>
  <c r="H777" i="1"/>
  <c r="S776" i="1"/>
  <c r="Q776" i="1"/>
  <c r="H776" i="1"/>
  <c r="S775" i="1"/>
  <c r="Q775" i="1"/>
  <c r="H775" i="1"/>
  <c r="S774" i="1"/>
  <c r="Q774" i="1"/>
  <c r="H774" i="1"/>
  <c r="S773" i="1"/>
  <c r="Q773" i="1"/>
  <c r="H773" i="1"/>
  <c r="S772" i="1"/>
  <c r="Q772" i="1"/>
  <c r="H772" i="1"/>
  <c r="S771" i="1"/>
  <c r="Q771" i="1"/>
  <c r="H771" i="1"/>
  <c r="S770" i="1"/>
  <c r="Q770" i="1"/>
  <c r="H770" i="1"/>
  <c r="S769" i="1"/>
  <c r="Q769" i="1"/>
  <c r="H769" i="1"/>
  <c r="S768" i="1"/>
  <c r="Q768" i="1"/>
  <c r="H768" i="1"/>
  <c r="S767" i="1"/>
  <c r="Q767" i="1"/>
  <c r="H767" i="1"/>
  <c r="S766" i="1"/>
  <c r="Q766" i="1"/>
  <c r="H766" i="1"/>
  <c r="S765" i="1"/>
  <c r="Q765" i="1"/>
  <c r="H765" i="1"/>
  <c r="S764" i="1"/>
  <c r="Q764" i="1"/>
  <c r="H764" i="1"/>
  <c r="S763" i="1"/>
  <c r="Q763" i="1"/>
  <c r="H763" i="1"/>
  <c r="S762" i="1"/>
  <c r="Q762" i="1"/>
  <c r="H762" i="1"/>
  <c r="S761" i="1"/>
  <c r="Q761" i="1"/>
  <c r="H761" i="1"/>
  <c r="S757" i="1"/>
  <c r="Q757" i="1"/>
  <c r="H757" i="1"/>
  <c r="S756" i="1"/>
  <c r="Q756" i="1"/>
  <c r="H756" i="1"/>
  <c r="S760" i="1"/>
  <c r="Q760" i="1"/>
  <c r="H760" i="1"/>
  <c r="S759" i="1"/>
  <c r="Q759" i="1"/>
  <c r="H759" i="1"/>
  <c r="S758" i="1"/>
  <c r="Q758" i="1"/>
  <c r="H758" i="1"/>
  <c r="S755" i="1"/>
  <c r="Q755" i="1"/>
  <c r="H755" i="1"/>
  <c r="S754" i="1"/>
  <c r="Q754" i="1"/>
  <c r="H754" i="1"/>
  <c r="S753" i="1"/>
  <c r="Q753" i="1"/>
  <c r="H753" i="1"/>
  <c r="S752" i="1"/>
  <c r="Q752" i="1"/>
  <c r="H752" i="1"/>
  <c r="S751" i="1"/>
  <c r="Q751" i="1"/>
  <c r="H751" i="1"/>
  <c r="S750" i="1"/>
  <c r="Q750" i="1"/>
  <c r="H750" i="1"/>
  <c r="S749" i="1"/>
  <c r="Q749" i="1"/>
  <c r="H749" i="1"/>
  <c r="S748" i="1"/>
  <c r="Q748" i="1"/>
  <c r="H748" i="1"/>
  <c r="S747" i="1"/>
  <c r="Q747" i="1"/>
  <c r="H747" i="1"/>
  <c r="S746" i="1"/>
  <c r="Q746" i="1"/>
  <c r="H746" i="1"/>
  <c r="S745" i="1"/>
  <c r="Q745" i="1"/>
  <c r="H745" i="1"/>
  <c r="S744" i="1"/>
  <c r="Q744" i="1"/>
  <c r="H744" i="1"/>
  <c r="S743" i="1"/>
  <c r="Q743" i="1"/>
  <c r="H743" i="1"/>
  <c r="S742" i="1"/>
  <c r="Q742" i="1"/>
  <c r="H742" i="1"/>
  <c r="S741" i="1"/>
  <c r="Q741" i="1"/>
  <c r="H741" i="1"/>
  <c r="S740" i="1"/>
  <c r="Q740" i="1"/>
  <c r="H740" i="1"/>
  <c r="S739" i="1"/>
  <c r="Q739" i="1"/>
  <c r="H739" i="1"/>
  <c r="S738" i="1"/>
  <c r="Q738" i="1"/>
  <c r="H738" i="1"/>
  <c r="S737" i="1"/>
  <c r="Q737" i="1"/>
  <c r="H737" i="1"/>
  <c r="S736" i="1"/>
  <c r="Q736" i="1"/>
  <c r="H736" i="1"/>
  <c r="S735" i="1"/>
  <c r="Q735" i="1"/>
  <c r="H735" i="1"/>
  <c r="S734" i="1"/>
  <c r="Q734" i="1"/>
  <c r="H734" i="1"/>
  <c r="S733" i="1"/>
  <c r="Q733" i="1"/>
  <c r="H733" i="1"/>
  <c r="S732" i="1"/>
  <c r="Q732" i="1"/>
  <c r="H732" i="1"/>
  <c r="S731" i="1"/>
  <c r="Q731" i="1"/>
  <c r="H731" i="1"/>
  <c r="S730" i="1"/>
  <c r="Q730" i="1"/>
  <c r="H730" i="1"/>
  <c r="S729" i="1"/>
  <c r="Q729" i="1"/>
  <c r="H729" i="1"/>
  <c r="S728" i="1"/>
  <c r="Q728" i="1"/>
  <c r="H728" i="1"/>
  <c r="S727" i="1"/>
  <c r="Q727" i="1"/>
  <c r="H727" i="1"/>
  <c r="S726" i="1"/>
  <c r="Q726" i="1"/>
  <c r="H726" i="1"/>
  <c r="S725" i="1"/>
  <c r="Q725" i="1"/>
  <c r="H725" i="1"/>
  <c r="S724" i="1"/>
  <c r="Q724" i="1"/>
  <c r="H724" i="1"/>
  <c r="S723" i="1"/>
  <c r="Q723" i="1"/>
  <c r="H723" i="1"/>
  <c r="S722" i="1"/>
  <c r="Q722" i="1"/>
  <c r="H722" i="1"/>
  <c r="S721" i="1"/>
  <c r="Q721" i="1"/>
  <c r="H721" i="1"/>
  <c r="S720" i="1"/>
  <c r="Q720" i="1"/>
  <c r="H720" i="1"/>
  <c r="S719" i="1"/>
  <c r="Q719" i="1"/>
  <c r="H719" i="1"/>
  <c r="S718" i="1"/>
  <c r="Q718" i="1"/>
  <c r="H718" i="1"/>
  <c r="S717" i="1"/>
  <c r="Q717" i="1"/>
  <c r="H717" i="1"/>
  <c r="S716" i="1"/>
  <c r="Q716" i="1"/>
  <c r="H716" i="1"/>
  <c r="S715" i="1"/>
  <c r="Q715" i="1"/>
  <c r="H715" i="1"/>
  <c r="S714" i="1"/>
  <c r="Q714" i="1"/>
  <c r="H714" i="1"/>
  <c r="S713" i="1"/>
  <c r="Q713" i="1"/>
  <c r="H713" i="1"/>
  <c r="S712" i="1"/>
  <c r="Q712" i="1"/>
  <c r="H712" i="1"/>
  <c r="S711" i="1"/>
  <c r="Q711" i="1"/>
  <c r="H711" i="1"/>
  <c r="S710" i="1"/>
  <c r="Q710" i="1"/>
  <c r="H710" i="1"/>
  <c r="S709" i="1"/>
  <c r="Q709" i="1"/>
  <c r="H709" i="1"/>
  <c r="S708" i="1"/>
  <c r="Q708" i="1"/>
  <c r="H708" i="1"/>
  <c r="S707" i="1"/>
  <c r="Q707" i="1"/>
  <c r="H707" i="1"/>
  <c r="S706" i="1"/>
  <c r="Q706" i="1"/>
  <c r="H706" i="1"/>
  <c r="S705" i="1"/>
  <c r="Q705" i="1"/>
  <c r="H705" i="1"/>
  <c r="S704" i="1"/>
  <c r="Q704" i="1"/>
  <c r="H704" i="1"/>
  <c r="S703" i="1"/>
  <c r="Q703" i="1"/>
  <c r="H703" i="1"/>
  <c r="S702" i="1"/>
  <c r="Q702" i="1"/>
  <c r="H702" i="1"/>
  <c r="S701" i="1"/>
  <c r="Q701" i="1"/>
  <c r="H701" i="1"/>
  <c r="S700" i="1"/>
  <c r="Q700" i="1"/>
  <c r="H700" i="1"/>
  <c r="S699" i="1"/>
  <c r="Q699" i="1"/>
  <c r="H699" i="1"/>
  <c r="S698" i="1"/>
  <c r="Q698" i="1"/>
  <c r="H698" i="1"/>
  <c r="S697" i="1"/>
  <c r="Q697" i="1"/>
  <c r="H697" i="1"/>
  <c r="S696" i="1"/>
  <c r="Q696" i="1"/>
  <c r="H696" i="1"/>
  <c r="S695" i="1"/>
  <c r="Q695" i="1"/>
  <c r="H695" i="1"/>
  <c r="S694" i="1"/>
  <c r="Q694" i="1"/>
  <c r="H694" i="1"/>
  <c r="S693" i="1"/>
  <c r="Q693" i="1"/>
  <c r="H693" i="1"/>
  <c r="S692" i="1"/>
  <c r="Q692" i="1"/>
  <c r="H692" i="1"/>
  <c r="S691" i="1"/>
  <c r="Q691" i="1"/>
  <c r="H691" i="1"/>
  <c r="S690" i="1"/>
  <c r="Q690" i="1"/>
  <c r="H690" i="1"/>
  <c r="S689" i="1"/>
  <c r="Q689" i="1"/>
  <c r="H689" i="1"/>
  <c r="S688" i="1"/>
  <c r="Q688" i="1"/>
  <c r="H688" i="1"/>
  <c r="S687" i="1"/>
  <c r="Q687" i="1"/>
  <c r="H687" i="1"/>
  <c r="S686" i="1"/>
  <c r="Q686" i="1"/>
  <c r="H686" i="1"/>
  <c r="S685" i="1"/>
  <c r="Q685" i="1"/>
  <c r="H685" i="1"/>
  <c r="S684" i="1"/>
  <c r="Q684" i="1"/>
  <c r="H684" i="1"/>
  <c r="S683" i="1"/>
  <c r="Q683" i="1"/>
  <c r="H683" i="1"/>
  <c r="S682" i="1"/>
  <c r="Q682" i="1"/>
  <c r="H682" i="1"/>
  <c r="S681" i="1"/>
  <c r="Q681" i="1"/>
  <c r="H681" i="1"/>
  <c r="O680" i="1"/>
  <c r="S680" i="1" s="1"/>
  <c r="H680" i="1"/>
  <c r="S679" i="1"/>
  <c r="Q679" i="1"/>
  <c r="H679" i="1"/>
  <c r="S678" i="1"/>
  <c r="Q678" i="1"/>
  <c r="H678" i="1"/>
  <c r="S677" i="1"/>
  <c r="Q677" i="1"/>
  <c r="H677" i="1"/>
  <c r="S676" i="1"/>
  <c r="Q676" i="1"/>
  <c r="H676" i="1"/>
  <c r="S675" i="1"/>
  <c r="Q675" i="1"/>
  <c r="H675" i="1"/>
  <c r="S674" i="1"/>
  <c r="Q674" i="1"/>
  <c r="H674" i="1"/>
  <c r="S673" i="1"/>
  <c r="Q673" i="1"/>
  <c r="H673" i="1"/>
  <c r="S672" i="1"/>
  <c r="Q672" i="1"/>
  <c r="H672" i="1"/>
  <c r="S671" i="1"/>
  <c r="Q671" i="1"/>
  <c r="H671" i="1"/>
  <c r="S670" i="1"/>
  <c r="Q670" i="1"/>
  <c r="H670" i="1"/>
  <c r="S669" i="1"/>
  <c r="Q669" i="1"/>
  <c r="H669" i="1"/>
  <c r="S668" i="1"/>
  <c r="Q668" i="1"/>
  <c r="H668" i="1"/>
  <c r="S667" i="1"/>
  <c r="Q667" i="1"/>
  <c r="H667" i="1"/>
  <c r="S666" i="1"/>
  <c r="Q666" i="1"/>
  <c r="H666" i="1"/>
  <c r="S665" i="1"/>
  <c r="Q665" i="1"/>
  <c r="H665" i="1"/>
  <c r="S664" i="1"/>
  <c r="Q664" i="1"/>
  <c r="H664" i="1"/>
  <c r="S663" i="1"/>
  <c r="Q663" i="1"/>
  <c r="H663" i="1"/>
  <c r="S662" i="1"/>
  <c r="Q662" i="1"/>
  <c r="H662" i="1"/>
  <c r="S661" i="1"/>
  <c r="Q661" i="1"/>
  <c r="H661" i="1"/>
  <c r="S660" i="1"/>
  <c r="Q660" i="1"/>
  <c r="H660" i="1"/>
  <c r="S659" i="1"/>
  <c r="Q659" i="1"/>
  <c r="H659" i="1"/>
  <c r="S658" i="1"/>
  <c r="Q658" i="1"/>
  <c r="H658" i="1"/>
  <c r="S657" i="1"/>
  <c r="Q657" i="1"/>
  <c r="H657" i="1"/>
  <c r="S656" i="1"/>
  <c r="Q656" i="1"/>
  <c r="H656" i="1"/>
  <c r="S655" i="1"/>
  <c r="Q655" i="1"/>
  <c r="H655" i="1"/>
  <c r="S654" i="1"/>
  <c r="Q654" i="1"/>
  <c r="H654" i="1"/>
  <c r="S653" i="1"/>
  <c r="Q653" i="1"/>
  <c r="H653" i="1"/>
  <c r="S652" i="1"/>
  <c r="Q652" i="1"/>
  <c r="H652" i="1"/>
  <c r="S651" i="1"/>
  <c r="Q651" i="1"/>
  <c r="H651" i="1"/>
  <c r="S650" i="1"/>
  <c r="Q650" i="1"/>
  <c r="H650" i="1"/>
  <c r="S649" i="1"/>
  <c r="Q649" i="1"/>
  <c r="H649" i="1"/>
  <c r="S648" i="1"/>
  <c r="Q648" i="1"/>
  <c r="H648" i="1"/>
  <c r="S647" i="1"/>
  <c r="Q647" i="1"/>
  <c r="H647" i="1"/>
  <c r="S646" i="1"/>
  <c r="Q646" i="1"/>
  <c r="H646" i="1"/>
  <c r="S645" i="1"/>
  <c r="Q645" i="1"/>
  <c r="H645" i="1"/>
  <c r="S644" i="1"/>
  <c r="Q644" i="1"/>
  <c r="H644" i="1"/>
  <c r="S643" i="1"/>
  <c r="Q643" i="1"/>
  <c r="H643" i="1"/>
  <c r="S642" i="1"/>
  <c r="Q642" i="1"/>
  <c r="H642" i="1"/>
  <c r="S641" i="1"/>
  <c r="Q641" i="1"/>
  <c r="H641" i="1"/>
  <c r="S640" i="1"/>
  <c r="Q640" i="1"/>
  <c r="H640" i="1"/>
  <c r="S639" i="1"/>
  <c r="Q639" i="1"/>
  <c r="H639" i="1"/>
  <c r="S637" i="1"/>
  <c r="Q637" i="1"/>
  <c r="H637" i="1"/>
  <c r="S636" i="1"/>
  <c r="Q636" i="1"/>
  <c r="H636" i="1"/>
  <c r="S635" i="1"/>
  <c r="Q635" i="1"/>
  <c r="H635" i="1"/>
  <c r="S634" i="1"/>
  <c r="Q634" i="1"/>
  <c r="H634" i="1"/>
  <c r="S633" i="1"/>
  <c r="Q633" i="1"/>
  <c r="H633" i="1"/>
  <c r="S632" i="1"/>
  <c r="Q632" i="1"/>
  <c r="H632" i="1"/>
  <c r="S631" i="1"/>
  <c r="Q631" i="1"/>
  <c r="H631" i="1"/>
  <c r="S630" i="1"/>
  <c r="Q630" i="1"/>
  <c r="H630" i="1"/>
  <c r="S629" i="1"/>
  <c r="Q629" i="1"/>
  <c r="H629" i="1"/>
  <c r="S628" i="1"/>
  <c r="Q628" i="1"/>
  <c r="H628" i="1"/>
  <c r="S627" i="1"/>
  <c r="Q627" i="1"/>
  <c r="H627" i="1"/>
  <c r="S626" i="1"/>
  <c r="Q626" i="1"/>
  <c r="H626" i="1"/>
  <c r="S625" i="1"/>
  <c r="Q625" i="1"/>
  <c r="H625" i="1"/>
  <c r="S624" i="1"/>
  <c r="Q624" i="1"/>
  <c r="H624" i="1"/>
  <c r="S623" i="1"/>
  <c r="Q623" i="1"/>
  <c r="H623" i="1"/>
  <c r="S622" i="1"/>
  <c r="Q622" i="1"/>
  <c r="H622" i="1"/>
  <c r="S621" i="1"/>
  <c r="Q621" i="1"/>
  <c r="H621" i="1"/>
  <c r="S638" i="1"/>
  <c r="Q638" i="1"/>
  <c r="H638" i="1"/>
  <c r="S620" i="1"/>
  <c r="Q620" i="1"/>
  <c r="H620" i="1"/>
  <c r="S619" i="1"/>
  <c r="Q619" i="1"/>
  <c r="H619" i="1"/>
  <c r="S618" i="1"/>
  <c r="Q618" i="1"/>
  <c r="H618" i="1"/>
  <c r="S617" i="1"/>
  <c r="Q617" i="1"/>
  <c r="H617" i="1"/>
  <c r="S616" i="1"/>
  <c r="Q616" i="1"/>
  <c r="H616" i="1"/>
  <c r="S615" i="1"/>
  <c r="Q615" i="1"/>
  <c r="H615" i="1"/>
  <c r="S614" i="1"/>
  <c r="Q614" i="1"/>
  <c r="H614" i="1"/>
  <c r="S613" i="1"/>
  <c r="Q613" i="1"/>
  <c r="H613" i="1"/>
  <c r="S612" i="1"/>
  <c r="Q612" i="1"/>
  <c r="H612" i="1"/>
  <c r="S611" i="1"/>
  <c r="Q611" i="1"/>
  <c r="H611" i="1"/>
  <c r="S610" i="1"/>
  <c r="Q610" i="1"/>
  <c r="H610" i="1"/>
  <c r="S609" i="1"/>
  <c r="Q609" i="1"/>
  <c r="H609" i="1"/>
  <c r="S608" i="1"/>
  <c r="Q608" i="1"/>
  <c r="H608" i="1"/>
  <c r="S607" i="1"/>
  <c r="Q607" i="1"/>
  <c r="H607" i="1"/>
  <c r="S606" i="1"/>
  <c r="Q606" i="1"/>
  <c r="H606" i="1"/>
  <c r="S605" i="1"/>
  <c r="Q605" i="1"/>
  <c r="H605" i="1"/>
  <c r="S604" i="1"/>
  <c r="Q604" i="1"/>
  <c r="H604" i="1"/>
  <c r="S603" i="1"/>
  <c r="Q603" i="1"/>
  <c r="H603" i="1"/>
  <c r="S602" i="1"/>
  <c r="Q602" i="1"/>
  <c r="H602" i="1"/>
  <c r="S601" i="1"/>
  <c r="Q601" i="1"/>
  <c r="H601" i="1"/>
  <c r="S600" i="1"/>
  <c r="Q600" i="1"/>
  <c r="H600" i="1"/>
  <c r="S599" i="1"/>
  <c r="Q599" i="1"/>
  <c r="H599" i="1"/>
  <c r="S598" i="1"/>
  <c r="Q598" i="1"/>
  <c r="H598" i="1"/>
  <c r="S597" i="1"/>
  <c r="Q597" i="1"/>
  <c r="H597" i="1"/>
  <c r="S596" i="1"/>
  <c r="Q596" i="1"/>
  <c r="H596" i="1"/>
  <c r="S595" i="1"/>
  <c r="Q595" i="1"/>
  <c r="H595" i="1"/>
  <c r="S594" i="1"/>
  <c r="Q594" i="1"/>
  <c r="H594" i="1"/>
  <c r="S593" i="1"/>
  <c r="Q593" i="1"/>
  <c r="H593" i="1"/>
  <c r="S592" i="1"/>
  <c r="Q592" i="1"/>
  <c r="H592" i="1"/>
  <c r="S591" i="1"/>
  <c r="Q591" i="1"/>
  <c r="H591" i="1"/>
  <c r="S590" i="1"/>
  <c r="Q590" i="1"/>
  <c r="H590" i="1"/>
  <c r="S589" i="1"/>
  <c r="Q589" i="1"/>
  <c r="H589" i="1"/>
  <c r="S588" i="1"/>
  <c r="Q588" i="1"/>
  <c r="H588" i="1"/>
  <c r="S587" i="1"/>
  <c r="Q587" i="1"/>
  <c r="H587" i="1"/>
  <c r="S586" i="1"/>
  <c r="Q586" i="1"/>
  <c r="H586" i="1"/>
  <c r="S585" i="1"/>
  <c r="Q585" i="1"/>
  <c r="H585" i="1"/>
  <c r="S584" i="1"/>
  <c r="Q584" i="1"/>
  <c r="H584" i="1"/>
  <c r="S583" i="1"/>
  <c r="Q583" i="1"/>
  <c r="H583" i="1"/>
  <c r="S582" i="1"/>
  <c r="Q582" i="1"/>
  <c r="H582" i="1"/>
  <c r="S581" i="1"/>
  <c r="Q581" i="1"/>
  <c r="H581" i="1"/>
  <c r="S580" i="1"/>
  <c r="Q580" i="1"/>
  <c r="H580" i="1"/>
  <c r="S579" i="1"/>
  <c r="Q579" i="1"/>
  <c r="H579" i="1"/>
  <c r="S578" i="1"/>
  <c r="Q578" i="1"/>
  <c r="H578" i="1"/>
  <c r="S577" i="1"/>
  <c r="Q577" i="1"/>
  <c r="H577" i="1"/>
  <c r="S576" i="1"/>
  <c r="Q576" i="1"/>
  <c r="H576" i="1"/>
  <c r="S575" i="1"/>
  <c r="Q575" i="1"/>
  <c r="H575" i="1"/>
  <c r="S574" i="1"/>
  <c r="Q574" i="1"/>
  <c r="H574" i="1"/>
  <c r="S573" i="1"/>
  <c r="Q573" i="1"/>
  <c r="H573" i="1"/>
  <c r="S572" i="1"/>
  <c r="Q572" i="1"/>
  <c r="H572" i="1"/>
  <c r="S571" i="1"/>
  <c r="Q571" i="1"/>
  <c r="H571" i="1"/>
  <c r="S570" i="1"/>
  <c r="Q570" i="1"/>
  <c r="H570" i="1"/>
  <c r="S569" i="1"/>
  <c r="Q569" i="1"/>
  <c r="H569" i="1"/>
  <c r="S568" i="1"/>
  <c r="Q568" i="1"/>
  <c r="H568" i="1"/>
  <c r="S567" i="1"/>
  <c r="Q567" i="1"/>
  <c r="H567" i="1"/>
  <c r="S566" i="1"/>
  <c r="Q566" i="1"/>
  <c r="H566" i="1"/>
  <c r="S565" i="1"/>
  <c r="Q565" i="1"/>
  <c r="H565" i="1"/>
  <c r="S564" i="1"/>
  <c r="Q564" i="1"/>
  <c r="H564" i="1"/>
  <c r="S563" i="1"/>
  <c r="Q563" i="1"/>
  <c r="H563" i="1"/>
  <c r="S562" i="1"/>
  <c r="Q562" i="1"/>
  <c r="H562" i="1"/>
  <c r="S561" i="1"/>
  <c r="Q561" i="1"/>
  <c r="H561" i="1"/>
  <c r="S560" i="1"/>
  <c r="Q560" i="1"/>
  <c r="H560" i="1"/>
  <c r="S559" i="1"/>
  <c r="Q559" i="1"/>
  <c r="H559" i="1"/>
  <c r="S558" i="1"/>
  <c r="Q558" i="1"/>
  <c r="H558" i="1"/>
  <c r="S557" i="1"/>
  <c r="Q557" i="1"/>
  <c r="H557" i="1"/>
  <c r="S556" i="1"/>
  <c r="Q556" i="1"/>
  <c r="H556" i="1"/>
  <c r="S555" i="1"/>
  <c r="Q555" i="1"/>
  <c r="H555" i="1"/>
  <c r="S554" i="1"/>
  <c r="Q554" i="1"/>
  <c r="H554" i="1"/>
  <c r="S553" i="1"/>
  <c r="Q553" i="1"/>
  <c r="H553" i="1"/>
  <c r="S552" i="1"/>
  <c r="Q552" i="1"/>
  <c r="H552" i="1"/>
  <c r="S551" i="1"/>
  <c r="Q551" i="1"/>
  <c r="H551" i="1"/>
  <c r="S550" i="1"/>
  <c r="Q550" i="1"/>
  <c r="H550" i="1"/>
  <c r="S549" i="1"/>
  <c r="Q549" i="1"/>
  <c r="H549" i="1"/>
  <c r="S548" i="1"/>
  <c r="Q548" i="1"/>
  <c r="H548" i="1"/>
  <c r="S547" i="1"/>
  <c r="Q547" i="1"/>
  <c r="H547" i="1"/>
  <c r="S546" i="1"/>
  <c r="Q546" i="1"/>
  <c r="H546" i="1"/>
  <c r="S545" i="1"/>
  <c r="Q545" i="1"/>
  <c r="H545" i="1"/>
  <c r="S544" i="1"/>
  <c r="Q544" i="1"/>
  <c r="H544" i="1"/>
  <c r="S543" i="1"/>
  <c r="Q543" i="1"/>
  <c r="H543" i="1"/>
  <c r="S542" i="1"/>
  <c r="Q542" i="1"/>
  <c r="H542" i="1"/>
  <c r="S541" i="1"/>
  <c r="Q541" i="1"/>
  <c r="H541" i="1"/>
  <c r="S540" i="1"/>
  <c r="Q540" i="1"/>
  <c r="H540" i="1"/>
  <c r="S539" i="1"/>
  <c r="Q539" i="1"/>
  <c r="H539" i="1"/>
  <c r="S538" i="1"/>
  <c r="Q538" i="1"/>
  <c r="H538" i="1"/>
  <c r="S537" i="1"/>
  <c r="Q537" i="1"/>
  <c r="H537" i="1"/>
  <c r="S536" i="1"/>
  <c r="Q536" i="1"/>
  <c r="H536" i="1"/>
  <c r="S535" i="1"/>
  <c r="Q535" i="1"/>
  <c r="H535" i="1"/>
  <c r="S534" i="1"/>
  <c r="Q534" i="1"/>
  <c r="H534" i="1"/>
  <c r="S533" i="1"/>
  <c r="Q533" i="1"/>
  <c r="H533" i="1"/>
  <c r="S532" i="1"/>
  <c r="Q532" i="1"/>
  <c r="H532" i="1"/>
  <c r="S531" i="1"/>
  <c r="Q531" i="1"/>
  <c r="H531" i="1"/>
  <c r="S530" i="1"/>
  <c r="Q530" i="1"/>
  <c r="H530" i="1"/>
  <c r="S529" i="1"/>
  <c r="Q529" i="1"/>
  <c r="H529" i="1"/>
  <c r="S528" i="1"/>
  <c r="Q528" i="1"/>
  <c r="H528" i="1"/>
  <c r="S527" i="1"/>
  <c r="Q527" i="1"/>
  <c r="H527" i="1"/>
  <c r="S526" i="1"/>
  <c r="Q526" i="1"/>
  <c r="H526" i="1"/>
  <c r="S525" i="1"/>
  <c r="Q525" i="1"/>
  <c r="H525" i="1"/>
  <c r="S524" i="1"/>
  <c r="Q524" i="1"/>
  <c r="H524" i="1"/>
  <c r="S523" i="1"/>
  <c r="Q523" i="1"/>
  <c r="H523" i="1"/>
  <c r="S522" i="1"/>
  <c r="Q522" i="1"/>
  <c r="H522" i="1"/>
  <c r="S521" i="1"/>
  <c r="Q521" i="1"/>
  <c r="H521" i="1"/>
  <c r="S520" i="1"/>
  <c r="Q520" i="1"/>
  <c r="H520" i="1"/>
  <c r="S519" i="1"/>
  <c r="Q519" i="1"/>
  <c r="H519" i="1"/>
  <c r="S800" i="1"/>
  <c r="Q800" i="1"/>
  <c r="H800" i="1"/>
  <c r="S518" i="1"/>
  <c r="Q518" i="1"/>
  <c r="H518" i="1"/>
  <c r="S517" i="1"/>
  <c r="Q517" i="1"/>
  <c r="H517" i="1"/>
  <c r="S516" i="1"/>
  <c r="Q516" i="1"/>
  <c r="H516" i="1"/>
  <c r="S515" i="1"/>
  <c r="Q515" i="1"/>
  <c r="H515" i="1"/>
  <c r="S514" i="1"/>
  <c r="Q514" i="1"/>
  <c r="H514" i="1"/>
  <c r="S513" i="1"/>
  <c r="Q513" i="1"/>
  <c r="H513" i="1"/>
  <c r="S512" i="1"/>
  <c r="Q512" i="1"/>
  <c r="H512" i="1"/>
  <c r="S511" i="1"/>
  <c r="Q511" i="1"/>
  <c r="H511" i="1"/>
  <c r="S510" i="1"/>
  <c r="Q510" i="1"/>
  <c r="H510" i="1"/>
  <c r="S509" i="1"/>
  <c r="Q509" i="1"/>
  <c r="H509" i="1"/>
  <c r="S508" i="1"/>
  <c r="Q508" i="1"/>
  <c r="H508" i="1"/>
  <c r="S507" i="1"/>
  <c r="Q507" i="1"/>
  <c r="H507" i="1"/>
  <c r="S506" i="1"/>
  <c r="Q506" i="1"/>
  <c r="H506" i="1"/>
  <c r="S505" i="1"/>
  <c r="Q505" i="1"/>
  <c r="H505" i="1"/>
  <c r="S504" i="1"/>
  <c r="Q504" i="1"/>
  <c r="H504" i="1"/>
  <c r="S503" i="1"/>
  <c r="Q503" i="1"/>
  <c r="H503" i="1"/>
  <c r="S502" i="1"/>
  <c r="Q502" i="1"/>
  <c r="H502" i="1"/>
  <c r="S501" i="1"/>
  <c r="Q501" i="1"/>
  <c r="H501" i="1"/>
  <c r="S500" i="1"/>
  <c r="Q500" i="1"/>
  <c r="H500" i="1"/>
  <c r="S499" i="1"/>
  <c r="Q499" i="1"/>
  <c r="H499" i="1"/>
  <c r="S498" i="1"/>
  <c r="Q498" i="1"/>
  <c r="H498" i="1"/>
  <c r="S497" i="1"/>
  <c r="Q497" i="1"/>
  <c r="H497" i="1"/>
  <c r="S496" i="1"/>
  <c r="Q496" i="1"/>
  <c r="H496" i="1"/>
  <c r="S495" i="1"/>
  <c r="Q495" i="1"/>
  <c r="H495" i="1"/>
  <c r="S494" i="1"/>
  <c r="Q494" i="1"/>
  <c r="H494" i="1"/>
  <c r="S493" i="1"/>
  <c r="Q493" i="1"/>
  <c r="H493" i="1"/>
  <c r="S492" i="1"/>
  <c r="Q492" i="1"/>
  <c r="H492" i="1"/>
  <c r="S491" i="1"/>
  <c r="Q491" i="1"/>
  <c r="H491" i="1"/>
  <c r="S490" i="1"/>
  <c r="Q490" i="1"/>
  <c r="H490" i="1"/>
  <c r="S489" i="1"/>
  <c r="Q489" i="1"/>
  <c r="H489" i="1"/>
  <c r="S488" i="1"/>
  <c r="Q488" i="1"/>
  <c r="H488" i="1"/>
  <c r="S487" i="1"/>
  <c r="Q487" i="1"/>
  <c r="H487" i="1"/>
  <c r="S486" i="1"/>
  <c r="Q486" i="1"/>
  <c r="H486" i="1"/>
  <c r="S485" i="1"/>
  <c r="Q485" i="1"/>
  <c r="H485" i="1"/>
  <c r="S484" i="1"/>
  <c r="Q484" i="1"/>
  <c r="H484" i="1"/>
  <c r="S483" i="1"/>
  <c r="Q483" i="1"/>
  <c r="H483" i="1"/>
  <c r="S482" i="1"/>
  <c r="Q482" i="1"/>
  <c r="H482" i="1"/>
  <c r="S481" i="1"/>
  <c r="Q481" i="1"/>
  <c r="H481" i="1"/>
  <c r="S480" i="1"/>
  <c r="Q480" i="1"/>
  <c r="H480" i="1"/>
  <c r="S479" i="1"/>
  <c r="Q479" i="1"/>
  <c r="H479" i="1"/>
  <c r="S478" i="1"/>
  <c r="Q478" i="1"/>
  <c r="H478" i="1"/>
  <c r="S477" i="1"/>
  <c r="Q477" i="1"/>
  <c r="H477" i="1"/>
  <c r="S476" i="1"/>
  <c r="Q476" i="1"/>
  <c r="H476" i="1"/>
  <c r="S475" i="1"/>
  <c r="Q475" i="1"/>
  <c r="H475" i="1"/>
  <c r="S474" i="1"/>
  <c r="Q474" i="1"/>
  <c r="H474" i="1"/>
  <c r="S473" i="1"/>
  <c r="Q473" i="1"/>
  <c r="H473" i="1"/>
  <c r="S472" i="1"/>
  <c r="Q472" i="1"/>
  <c r="H472" i="1"/>
  <c r="S471" i="1"/>
  <c r="Q471" i="1"/>
  <c r="H471" i="1"/>
  <c r="S470" i="1"/>
  <c r="Q470" i="1"/>
  <c r="H470" i="1"/>
  <c r="S469" i="1"/>
  <c r="Q469" i="1"/>
  <c r="H469" i="1"/>
  <c r="S468" i="1"/>
  <c r="Q468" i="1"/>
  <c r="H468" i="1"/>
  <c r="S467" i="1"/>
  <c r="Q467" i="1"/>
  <c r="H467" i="1"/>
  <c r="S466" i="1"/>
  <c r="Q466" i="1"/>
  <c r="H466" i="1"/>
  <c r="S465" i="1"/>
  <c r="Q465" i="1"/>
  <c r="H465" i="1"/>
  <c r="S464" i="1"/>
  <c r="Q464" i="1"/>
  <c r="H464" i="1"/>
  <c r="S463" i="1"/>
  <c r="Q463" i="1"/>
  <c r="H463" i="1"/>
  <c r="S462" i="1"/>
  <c r="Q462" i="1"/>
  <c r="H462" i="1"/>
  <c r="S461" i="1"/>
  <c r="Q461" i="1"/>
  <c r="H461" i="1"/>
  <c r="S459" i="1"/>
  <c r="Q459" i="1"/>
  <c r="H459" i="1"/>
  <c r="S458" i="1"/>
  <c r="Q458" i="1"/>
  <c r="H458" i="1"/>
  <c r="S457" i="1"/>
  <c r="Q457" i="1"/>
  <c r="H457" i="1"/>
  <c r="S456" i="1"/>
  <c r="Q456" i="1"/>
  <c r="H456" i="1"/>
  <c r="S455" i="1"/>
  <c r="Q455" i="1"/>
  <c r="H455" i="1"/>
  <c r="S454" i="1"/>
  <c r="Q454" i="1"/>
  <c r="H454" i="1"/>
  <c r="S453" i="1"/>
  <c r="Q453" i="1"/>
  <c r="H453" i="1"/>
  <c r="S452" i="1"/>
  <c r="Q452" i="1"/>
  <c r="H452" i="1"/>
  <c r="S451" i="1"/>
  <c r="Q451" i="1"/>
  <c r="H451" i="1"/>
  <c r="S450" i="1"/>
  <c r="Q450" i="1"/>
  <c r="H450" i="1"/>
  <c r="S449" i="1"/>
  <c r="Q449" i="1"/>
  <c r="H449" i="1"/>
  <c r="S448" i="1"/>
  <c r="Q448" i="1"/>
  <c r="H448" i="1"/>
  <c r="S447" i="1"/>
  <c r="Q447" i="1"/>
  <c r="H447" i="1"/>
  <c r="S446" i="1"/>
  <c r="Q446" i="1"/>
  <c r="H446" i="1"/>
  <c r="S445" i="1"/>
  <c r="Q445" i="1"/>
  <c r="H445" i="1"/>
  <c r="S444" i="1"/>
  <c r="Q444" i="1"/>
  <c r="H444" i="1"/>
  <c r="S443" i="1"/>
  <c r="Q443" i="1"/>
  <c r="H443" i="1"/>
  <c r="S442" i="1"/>
  <c r="Q442" i="1"/>
  <c r="H442" i="1"/>
  <c r="S441" i="1"/>
  <c r="Q441" i="1"/>
  <c r="H441" i="1"/>
  <c r="S440" i="1"/>
  <c r="Q440" i="1"/>
  <c r="H440" i="1"/>
  <c r="S439" i="1"/>
  <c r="Q439" i="1"/>
  <c r="H439" i="1"/>
  <c r="S438" i="1"/>
  <c r="Q438" i="1"/>
  <c r="H438" i="1"/>
  <c r="S437" i="1"/>
  <c r="Q437" i="1"/>
  <c r="H437" i="1"/>
  <c r="S436" i="1"/>
  <c r="Q436" i="1"/>
  <c r="H436" i="1"/>
  <c r="S435" i="1"/>
  <c r="Q435" i="1"/>
  <c r="H435" i="1"/>
  <c r="S434" i="1"/>
  <c r="Q434" i="1"/>
  <c r="H434" i="1"/>
  <c r="S433" i="1"/>
  <c r="Q433" i="1"/>
  <c r="H433" i="1"/>
  <c r="S432" i="1"/>
  <c r="Q432" i="1"/>
  <c r="H432" i="1"/>
  <c r="S431" i="1"/>
  <c r="Q431" i="1"/>
  <c r="H431" i="1"/>
  <c r="S430" i="1"/>
  <c r="Q430" i="1"/>
  <c r="H430" i="1"/>
  <c r="S429" i="1"/>
  <c r="Q429" i="1"/>
  <c r="H429" i="1"/>
  <c r="S428" i="1"/>
  <c r="Q428" i="1"/>
  <c r="H428" i="1"/>
  <c r="S427" i="1"/>
  <c r="Q427" i="1"/>
  <c r="H427" i="1"/>
  <c r="S426" i="1"/>
  <c r="Q426" i="1"/>
  <c r="H426" i="1"/>
  <c r="S425" i="1"/>
  <c r="Q425" i="1"/>
  <c r="H425" i="1"/>
  <c r="S424" i="1"/>
  <c r="Q424" i="1"/>
  <c r="H424" i="1"/>
  <c r="S423" i="1"/>
  <c r="Q423" i="1"/>
  <c r="H423" i="1"/>
  <c r="S422" i="1"/>
  <c r="Q422" i="1"/>
  <c r="H422" i="1"/>
  <c r="S421" i="1"/>
  <c r="Q421" i="1"/>
  <c r="H421" i="1"/>
  <c r="S420" i="1"/>
  <c r="Q420" i="1"/>
  <c r="H420" i="1"/>
  <c r="S419" i="1"/>
  <c r="Q419" i="1"/>
  <c r="H419" i="1"/>
  <c r="S418" i="1"/>
  <c r="Q418" i="1"/>
  <c r="H418" i="1"/>
  <c r="S417" i="1"/>
  <c r="Q417" i="1"/>
  <c r="H417" i="1"/>
  <c r="S416" i="1"/>
  <c r="Q416" i="1"/>
  <c r="H416" i="1"/>
  <c r="S415" i="1"/>
  <c r="Q415" i="1"/>
  <c r="H415" i="1"/>
  <c r="S414" i="1"/>
  <c r="Q414" i="1"/>
  <c r="H414" i="1"/>
  <c r="S413" i="1"/>
  <c r="Q413" i="1"/>
  <c r="H413" i="1"/>
  <c r="S412" i="1"/>
  <c r="Q412" i="1"/>
  <c r="H412" i="1"/>
  <c r="S411" i="1"/>
  <c r="Q411" i="1"/>
  <c r="H411" i="1"/>
  <c r="S410" i="1"/>
  <c r="Q410" i="1"/>
  <c r="H410" i="1"/>
  <c r="S409" i="1"/>
  <c r="Q409" i="1"/>
  <c r="H409" i="1"/>
  <c r="S408" i="1"/>
  <c r="Q408" i="1"/>
  <c r="H408" i="1"/>
  <c r="S407" i="1"/>
  <c r="Q407" i="1"/>
  <c r="H407" i="1"/>
  <c r="S406" i="1"/>
  <c r="Q406" i="1"/>
  <c r="H406" i="1"/>
  <c r="S405" i="1"/>
  <c r="Q405" i="1"/>
  <c r="H405" i="1"/>
  <c r="S404" i="1"/>
  <c r="Q404" i="1"/>
  <c r="H404" i="1"/>
  <c r="S403" i="1"/>
  <c r="Q403" i="1"/>
  <c r="H403" i="1"/>
  <c r="S402" i="1"/>
  <c r="Q402" i="1"/>
  <c r="H402" i="1"/>
  <c r="S401" i="1"/>
  <c r="Q401" i="1"/>
  <c r="H401" i="1"/>
  <c r="S400" i="1"/>
  <c r="Q400" i="1"/>
  <c r="H400" i="1"/>
  <c r="S399" i="1"/>
  <c r="Q399" i="1"/>
  <c r="H399" i="1"/>
  <c r="S395" i="1"/>
  <c r="Q395" i="1"/>
  <c r="H395" i="1"/>
  <c r="S398" i="1"/>
  <c r="Q398" i="1"/>
  <c r="H398" i="1"/>
  <c r="S397" i="1"/>
  <c r="Q397" i="1"/>
  <c r="H397" i="1"/>
  <c r="S396" i="1"/>
  <c r="Q396" i="1"/>
  <c r="H396" i="1"/>
  <c r="S394" i="1"/>
  <c r="Q394" i="1"/>
  <c r="H394" i="1"/>
  <c r="S393" i="1"/>
  <c r="Q393" i="1"/>
  <c r="H393" i="1"/>
  <c r="S392" i="1"/>
  <c r="Q392" i="1"/>
  <c r="H392" i="1"/>
  <c r="S391" i="1"/>
  <c r="Q391" i="1"/>
  <c r="H391" i="1"/>
  <c r="S390" i="1"/>
  <c r="Q390" i="1"/>
  <c r="H390" i="1"/>
  <c r="S389" i="1"/>
  <c r="Q389" i="1"/>
  <c r="H389" i="1"/>
  <c r="S388" i="1"/>
  <c r="Q388" i="1"/>
  <c r="H388" i="1"/>
  <c r="S387" i="1"/>
  <c r="Q387" i="1"/>
  <c r="H387" i="1"/>
  <c r="S386" i="1"/>
  <c r="Q386" i="1"/>
  <c r="H386" i="1"/>
  <c r="S385" i="1"/>
  <c r="Q385" i="1"/>
  <c r="H385" i="1"/>
  <c r="S384" i="1"/>
  <c r="Q384" i="1"/>
  <c r="H384" i="1"/>
  <c r="S206" i="1"/>
  <c r="Q206" i="1"/>
  <c r="H206" i="1"/>
  <c r="S383" i="1"/>
  <c r="Q383" i="1"/>
  <c r="H383" i="1"/>
  <c r="S382" i="1"/>
  <c r="Q382" i="1"/>
  <c r="H382" i="1"/>
  <c r="S381" i="1"/>
  <c r="Q381" i="1"/>
  <c r="H381" i="1"/>
  <c r="S380" i="1"/>
  <c r="Q380" i="1"/>
  <c r="H380" i="1"/>
  <c r="S379" i="1"/>
  <c r="Q379" i="1"/>
  <c r="H379" i="1"/>
  <c r="S378" i="1"/>
  <c r="Q378" i="1"/>
  <c r="H378" i="1"/>
  <c r="S377" i="1"/>
  <c r="Q377" i="1"/>
  <c r="H377" i="1"/>
  <c r="S2593" i="1"/>
  <c r="Q2593" i="1"/>
  <c r="H2593" i="1"/>
  <c r="S376" i="1"/>
  <c r="Q376" i="1"/>
  <c r="H376" i="1"/>
  <c r="S375" i="1"/>
  <c r="Q375" i="1"/>
  <c r="H375" i="1"/>
  <c r="S374" i="1"/>
  <c r="Q374" i="1"/>
  <c r="H374" i="1"/>
  <c r="S373" i="1"/>
  <c r="Q373" i="1"/>
  <c r="H373" i="1"/>
  <c r="S372" i="1"/>
  <c r="Q372" i="1"/>
  <c r="H372" i="1"/>
  <c r="S371" i="1"/>
  <c r="Q371" i="1"/>
  <c r="H371" i="1"/>
  <c r="S370" i="1"/>
  <c r="Q370" i="1"/>
  <c r="H370" i="1"/>
  <c r="S369" i="1"/>
  <c r="Q369" i="1"/>
  <c r="H369" i="1"/>
  <c r="S368" i="1"/>
  <c r="Q368" i="1"/>
  <c r="H368" i="1"/>
  <c r="S2208" i="1"/>
  <c r="Q2208" i="1"/>
  <c r="H2208" i="1"/>
  <c r="S367" i="1"/>
  <c r="Q367" i="1"/>
  <c r="H367" i="1"/>
  <c r="S366" i="1"/>
  <c r="Q366" i="1"/>
  <c r="H366" i="1"/>
  <c r="S365" i="1"/>
  <c r="Q365" i="1"/>
  <c r="H365" i="1"/>
  <c r="S364" i="1"/>
  <c r="Q364" i="1"/>
  <c r="H364" i="1"/>
  <c r="S363" i="1"/>
  <c r="Q363" i="1"/>
  <c r="H363" i="1"/>
  <c r="S362" i="1"/>
  <c r="Q362" i="1"/>
  <c r="H362" i="1"/>
  <c r="S361" i="1"/>
  <c r="Q361" i="1"/>
  <c r="H361" i="1"/>
  <c r="S360" i="1"/>
  <c r="Q360" i="1"/>
  <c r="H360" i="1"/>
  <c r="S359" i="1"/>
  <c r="Q359" i="1"/>
  <c r="H359" i="1"/>
  <c r="S358" i="1"/>
  <c r="Q358" i="1"/>
  <c r="H358" i="1"/>
  <c r="S357" i="1"/>
  <c r="Q357" i="1"/>
  <c r="H357" i="1"/>
  <c r="S356" i="1"/>
  <c r="Q356" i="1"/>
  <c r="H356" i="1"/>
  <c r="S355" i="1"/>
  <c r="Q355" i="1"/>
  <c r="H355" i="1"/>
  <c r="S354" i="1"/>
  <c r="Q354" i="1"/>
  <c r="H354" i="1"/>
  <c r="S353" i="1"/>
  <c r="Q353" i="1"/>
  <c r="H353" i="1"/>
  <c r="S352" i="1"/>
  <c r="Q352" i="1"/>
  <c r="H352" i="1"/>
  <c r="S351" i="1"/>
  <c r="Q351" i="1"/>
  <c r="H351" i="1"/>
  <c r="S350" i="1"/>
  <c r="Q350" i="1"/>
  <c r="H350" i="1"/>
  <c r="S349" i="1"/>
  <c r="Q349" i="1"/>
  <c r="H349" i="1"/>
  <c r="S348" i="1"/>
  <c r="Q348" i="1"/>
  <c r="H348" i="1"/>
  <c r="S346" i="1"/>
  <c r="Q346" i="1"/>
  <c r="H346" i="1"/>
  <c r="S345" i="1"/>
  <c r="Q345" i="1"/>
  <c r="H345" i="1"/>
  <c r="S343" i="1"/>
  <c r="Q343" i="1"/>
  <c r="H343" i="1"/>
  <c r="S344" i="1"/>
  <c r="Q344" i="1"/>
  <c r="H344" i="1"/>
  <c r="S342" i="1"/>
  <c r="Q342" i="1"/>
  <c r="H342" i="1"/>
  <c r="S341" i="1"/>
  <c r="Q341" i="1"/>
  <c r="H341" i="1"/>
  <c r="S340" i="1"/>
  <c r="Q340" i="1"/>
  <c r="H340" i="1"/>
  <c r="S339" i="1"/>
  <c r="Q339" i="1"/>
  <c r="H339" i="1"/>
  <c r="S338" i="1"/>
  <c r="Q338" i="1"/>
  <c r="H338" i="1"/>
  <c r="S337" i="1"/>
  <c r="Q337" i="1"/>
  <c r="H337" i="1"/>
  <c r="S336" i="1"/>
  <c r="Q336" i="1"/>
  <c r="H336" i="1"/>
  <c r="S335" i="1"/>
  <c r="Q335" i="1"/>
  <c r="H335" i="1"/>
  <c r="S334" i="1"/>
  <c r="Q334" i="1"/>
  <c r="H334" i="1"/>
  <c r="S333" i="1"/>
  <c r="Q333" i="1"/>
  <c r="H333" i="1"/>
  <c r="S332" i="1"/>
  <c r="Q332" i="1"/>
  <c r="H332" i="1"/>
  <c r="S331" i="1"/>
  <c r="Q331" i="1"/>
  <c r="H331" i="1"/>
  <c r="S330" i="1"/>
  <c r="Q330" i="1"/>
  <c r="H330" i="1"/>
  <c r="S329" i="1"/>
  <c r="Q329" i="1"/>
  <c r="H329" i="1"/>
  <c r="S328" i="1"/>
  <c r="Q328" i="1"/>
  <c r="H328" i="1"/>
  <c r="S327" i="1"/>
  <c r="Q327" i="1"/>
  <c r="H327" i="1"/>
  <c r="S326" i="1"/>
  <c r="Q326" i="1"/>
  <c r="H326" i="1"/>
  <c r="S325" i="1"/>
  <c r="Q325" i="1"/>
  <c r="H325" i="1"/>
  <c r="S324" i="1"/>
  <c r="Q324" i="1"/>
  <c r="H324" i="1"/>
  <c r="S323" i="1"/>
  <c r="Q323" i="1"/>
  <c r="H323" i="1"/>
  <c r="S322" i="1"/>
  <c r="Q322" i="1"/>
  <c r="H322" i="1"/>
  <c r="S321" i="1"/>
  <c r="Q321" i="1"/>
  <c r="H321" i="1"/>
  <c r="S320" i="1"/>
  <c r="Q320" i="1"/>
  <c r="H320" i="1"/>
  <c r="S315" i="1"/>
  <c r="Q315" i="1"/>
  <c r="H315" i="1"/>
  <c r="S312" i="1"/>
  <c r="Q312" i="1"/>
  <c r="H312" i="1"/>
  <c r="S311" i="1"/>
  <c r="Q311" i="1"/>
  <c r="H311" i="1"/>
  <c r="S310" i="1"/>
  <c r="Q310" i="1"/>
  <c r="H310" i="1"/>
  <c r="S309" i="1"/>
  <c r="Q309" i="1"/>
  <c r="H309" i="1"/>
  <c r="S308" i="1"/>
  <c r="Q308" i="1"/>
  <c r="H308" i="1"/>
  <c r="S307" i="1"/>
  <c r="Q307" i="1"/>
  <c r="H307" i="1"/>
  <c r="S306" i="1"/>
  <c r="Q306" i="1"/>
  <c r="H306" i="1"/>
  <c r="S319" i="1"/>
  <c r="Q319" i="1"/>
  <c r="H319" i="1"/>
  <c r="S318" i="1"/>
  <c r="Q318" i="1"/>
  <c r="H318" i="1"/>
  <c r="S317" i="1"/>
  <c r="Q317" i="1"/>
  <c r="H317" i="1"/>
  <c r="S316" i="1"/>
  <c r="Q316" i="1"/>
  <c r="H316" i="1"/>
  <c r="S314" i="1"/>
  <c r="Q314" i="1"/>
  <c r="H314" i="1"/>
  <c r="S313" i="1"/>
  <c r="Q313" i="1"/>
  <c r="H313" i="1"/>
  <c r="S305" i="1"/>
  <c r="Q305" i="1"/>
  <c r="H305" i="1"/>
  <c r="S303" i="1"/>
  <c r="Q303" i="1"/>
  <c r="H303" i="1"/>
  <c r="S302" i="1"/>
  <c r="Q302" i="1"/>
  <c r="H302" i="1"/>
  <c r="S301" i="1"/>
  <c r="Q301" i="1"/>
  <c r="H301" i="1"/>
  <c r="S300" i="1"/>
  <c r="Q300" i="1"/>
  <c r="H300" i="1"/>
  <c r="S299" i="1"/>
  <c r="Q299" i="1"/>
  <c r="H299" i="1"/>
  <c r="S298" i="1"/>
  <c r="Q298" i="1"/>
  <c r="H298" i="1"/>
  <c r="S297" i="1"/>
  <c r="Q297" i="1"/>
  <c r="H297" i="1"/>
  <c r="S296" i="1"/>
  <c r="Q296" i="1"/>
  <c r="H296" i="1"/>
  <c r="S295" i="1"/>
  <c r="Q295" i="1"/>
  <c r="H295" i="1"/>
  <c r="S294" i="1"/>
  <c r="Q294" i="1"/>
  <c r="H294" i="1"/>
  <c r="S293" i="1"/>
  <c r="Q293" i="1"/>
  <c r="H293" i="1"/>
  <c r="S292" i="1"/>
  <c r="Q292" i="1"/>
  <c r="H292" i="1"/>
  <c r="S291" i="1"/>
  <c r="Q291" i="1"/>
  <c r="H291" i="1"/>
  <c r="S290" i="1"/>
  <c r="Q290" i="1"/>
  <c r="H290" i="1"/>
  <c r="O289" i="1"/>
  <c r="S289" i="1" s="1"/>
  <c r="H289" i="1"/>
  <c r="S288" i="1"/>
  <c r="Q288" i="1"/>
  <c r="H288" i="1"/>
  <c r="S287" i="1"/>
  <c r="Q287" i="1"/>
  <c r="H287" i="1"/>
  <c r="S286" i="1"/>
  <c r="Q286" i="1"/>
  <c r="H286" i="1"/>
  <c r="S285" i="1"/>
  <c r="Q285" i="1"/>
  <c r="H285" i="1"/>
  <c r="S284" i="1"/>
  <c r="Q284" i="1"/>
  <c r="H284" i="1"/>
  <c r="S283" i="1"/>
  <c r="Q283" i="1"/>
  <c r="H283" i="1"/>
  <c r="S282" i="1"/>
  <c r="Q282" i="1"/>
  <c r="H282" i="1"/>
  <c r="S281" i="1"/>
  <c r="Q281" i="1"/>
  <c r="H281" i="1"/>
  <c r="S280" i="1"/>
  <c r="Q280" i="1"/>
  <c r="H280" i="1"/>
  <c r="O279" i="1"/>
  <c r="S279" i="1" s="1"/>
  <c r="H279" i="1"/>
  <c r="S278" i="1"/>
  <c r="Q278" i="1"/>
  <c r="H278" i="1"/>
  <c r="S277" i="1"/>
  <c r="Q277" i="1"/>
  <c r="H277" i="1"/>
  <c r="S276" i="1"/>
  <c r="Q276" i="1"/>
  <c r="H276" i="1"/>
  <c r="S275" i="1"/>
  <c r="Q275" i="1"/>
  <c r="H275" i="1"/>
  <c r="S274" i="1"/>
  <c r="Q274" i="1"/>
  <c r="H274" i="1"/>
  <c r="S273" i="1"/>
  <c r="Q273" i="1"/>
  <c r="H273" i="1"/>
  <c r="S272" i="1"/>
  <c r="Q272" i="1"/>
  <c r="H272" i="1"/>
  <c r="S271" i="1"/>
  <c r="Q271" i="1"/>
  <c r="H271" i="1"/>
  <c r="S270" i="1"/>
  <c r="Q270" i="1"/>
  <c r="H270" i="1"/>
  <c r="S269" i="1"/>
  <c r="Q269" i="1"/>
  <c r="H269" i="1"/>
  <c r="S268" i="1"/>
  <c r="Q268" i="1"/>
  <c r="H268" i="1"/>
  <c r="S267" i="1"/>
  <c r="Q267" i="1"/>
  <c r="H267" i="1"/>
  <c r="S266" i="1"/>
  <c r="Q266" i="1"/>
  <c r="H266" i="1"/>
  <c r="S265" i="1"/>
  <c r="Q265" i="1"/>
  <c r="H265" i="1"/>
  <c r="S264" i="1"/>
  <c r="Q264" i="1"/>
  <c r="H264" i="1"/>
  <c r="S263" i="1"/>
  <c r="Q263" i="1"/>
  <c r="H263" i="1"/>
  <c r="S262" i="1"/>
  <c r="Q262" i="1"/>
  <c r="H262" i="1"/>
  <c r="S261" i="1"/>
  <c r="Q261" i="1"/>
  <c r="H261" i="1"/>
  <c r="S260" i="1"/>
  <c r="Q260" i="1"/>
  <c r="H260" i="1"/>
  <c r="S259" i="1"/>
  <c r="Q259" i="1"/>
  <c r="H259" i="1"/>
  <c r="S258" i="1"/>
  <c r="Q258" i="1"/>
  <c r="H258" i="1"/>
  <c r="S257" i="1"/>
  <c r="Q257" i="1"/>
  <c r="H257" i="1"/>
  <c r="S256" i="1"/>
  <c r="Q256" i="1"/>
  <c r="H256" i="1"/>
  <c r="S255" i="1"/>
  <c r="Q255" i="1"/>
  <c r="H255" i="1"/>
  <c r="S254" i="1"/>
  <c r="Q254" i="1"/>
  <c r="H254" i="1"/>
  <c r="S253" i="1"/>
  <c r="Q253" i="1"/>
  <c r="H253" i="1"/>
  <c r="S252" i="1"/>
  <c r="Q252" i="1"/>
  <c r="H252" i="1"/>
  <c r="S251" i="1"/>
  <c r="Q251" i="1"/>
  <c r="H251" i="1"/>
  <c r="S250" i="1"/>
  <c r="Q250" i="1"/>
  <c r="H250" i="1"/>
  <c r="S249" i="1"/>
  <c r="Q249" i="1"/>
  <c r="H249" i="1"/>
  <c r="S248" i="1"/>
  <c r="Q248" i="1"/>
  <c r="H248" i="1"/>
  <c r="S247" i="1"/>
  <c r="Q247" i="1"/>
  <c r="H247" i="1"/>
  <c r="S246" i="1"/>
  <c r="Q246" i="1"/>
  <c r="H246" i="1"/>
  <c r="S245" i="1"/>
  <c r="Q245" i="1"/>
  <c r="H245" i="1"/>
  <c r="S244" i="1"/>
  <c r="Q244" i="1"/>
  <c r="H244" i="1"/>
  <c r="S243" i="1"/>
  <c r="Q243" i="1"/>
  <c r="H243" i="1"/>
  <c r="S242" i="1"/>
  <c r="Q242" i="1"/>
  <c r="H242" i="1"/>
  <c r="S241" i="1"/>
  <c r="Q241" i="1"/>
  <c r="H241" i="1"/>
  <c r="S240" i="1"/>
  <c r="Q240" i="1"/>
  <c r="H240" i="1"/>
  <c r="S239" i="1"/>
  <c r="Q239" i="1"/>
  <c r="H239" i="1"/>
  <c r="S238" i="1"/>
  <c r="Q238" i="1"/>
  <c r="H238" i="1"/>
  <c r="S237" i="1"/>
  <c r="Q237" i="1"/>
  <c r="H237" i="1"/>
  <c r="S236" i="1"/>
  <c r="Q236" i="1"/>
  <c r="H236" i="1"/>
  <c r="S235" i="1"/>
  <c r="Q235" i="1"/>
  <c r="H235" i="1"/>
  <c r="S234" i="1"/>
  <c r="Q234" i="1"/>
  <c r="H234" i="1"/>
  <c r="S233" i="1"/>
  <c r="Q233" i="1"/>
  <c r="H233" i="1"/>
  <c r="S232" i="1"/>
  <c r="Q232" i="1"/>
  <c r="H232" i="1"/>
  <c r="S231" i="1"/>
  <c r="Q231" i="1"/>
  <c r="H231" i="1"/>
  <c r="S304" i="1"/>
  <c r="Q304" i="1"/>
  <c r="H304" i="1"/>
  <c r="S230" i="1"/>
  <c r="Q230" i="1"/>
  <c r="H230" i="1"/>
  <c r="S229" i="1"/>
  <c r="Q229" i="1"/>
  <c r="H229" i="1"/>
  <c r="S228" i="1"/>
  <c r="Q228" i="1"/>
  <c r="H228" i="1"/>
  <c r="S227" i="1"/>
  <c r="Q227" i="1"/>
  <c r="H227" i="1"/>
  <c r="S226" i="1"/>
  <c r="Q226" i="1"/>
  <c r="H226" i="1"/>
  <c r="S225" i="1"/>
  <c r="Q225" i="1"/>
  <c r="H225" i="1"/>
  <c r="S224" i="1"/>
  <c r="Q224" i="1"/>
  <c r="H224" i="1"/>
  <c r="S223" i="1"/>
  <c r="Q223" i="1"/>
  <c r="H223" i="1"/>
  <c r="S222" i="1"/>
  <c r="Q222" i="1"/>
  <c r="H222" i="1"/>
  <c r="S221" i="1"/>
  <c r="Q221" i="1"/>
  <c r="H221" i="1"/>
  <c r="S220" i="1"/>
  <c r="Q220" i="1"/>
  <c r="H220" i="1"/>
  <c r="S219" i="1"/>
  <c r="Q219" i="1"/>
  <c r="H219" i="1"/>
  <c r="S218" i="1"/>
  <c r="Q218" i="1"/>
  <c r="H218" i="1"/>
  <c r="S217" i="1"/>
  <c r="Q217" i="1"/>
  <c r="H217" i="1"/>
  <c r="S216" i="1"/>
  <c r="Q216" i="1"/>
  <c r="H216" i="1"/>
  <c r="S215" i="1"/>
  <c r="Q215" i="1"/>
  <c r="H215" i="1"/>
  <c r="S214" i="1"/>
  <c r="Q214" i="1"/>
  <c r="H214" i="1"/>
  <c r="S213" i="1"/>
  <c r="Q213" i="1"/>
  <c r="H213" i="1"/>
  <c r="S212" i="1"/>
  <c r="Q212" i="1"/>
  <c r="H212" i="1"/>
  <c r="S211" i="1"/>
  <c r="Q211" i="1"/>
  <c r="H211" i="1"/>
  <c r="S210" i="1"/>
  <c r="Q210" i="1"/>
  <c r="H210" i="1"/>
  <c r="S205" i="1"/>
  <c r="Q205" i="1"/>
  <c r="H205" i="1"/>
  <c r="S207" i="1"/>
  <c r="Q207" i="1"/>
  <c r="H207" i="1"/>
  <c r="S209" i="1"/>
  <c r="Q209" i="1"/>
  <c r="H209" i="1"/>
  <c r="S208" i="1"/>
  <c r="Q208" i="1"/>
  <c r="H208" i="1"/>
  <c r="S204" i="1"/>
  <c r="Q204" i="1"/>
  <c r="H204" i="1"/>
  <c r="S203" i="1"/>
  <c r="Q203" i="1"/>
  <c r="H203" i="1"/>
  <c r="S202" i="1"/>
  <c r="Q202" i="1"/>
  <c r="H202" i="1"/>
  <c r="S201" i="1"/>
  <c r="Q201" i="1"/>
  <c r="H201" i="1"/>
  <c r="S200" i="1"/>
  <c r="Q200" i="1"/>
  <c r="H200" i="1"/>
  <c r="S199" i="1"/>
  <c r="Q199" i="1"/>
  <c r="H199" i="1"/>
  <c r="S198" i="1"/>
  <c r="Q198" i="1"/>
  <c r="H198" i="1"/>
  <c r="S197" i="1"/>
  <c r="Q197" i="1"/>
  <c r="H197" i="1"/>
  <c r="S196" i="1"/>
  <c r="Q196" i="1"/>
  <c r="H196" i="1"/>
  <c r="S195" i="1"/>
  <c r="Q195" i="1"/>
  <c r="H195" i="1"/>
  <c r="S194" i="1"/>
  <c r="Q194" i="1"/>
  <c r="H194" i="1"/>
  <c r="S193" i="1"/>
  <c r="Q193" i="1"/>
  <c r="H193" i="1"/>
  <c r="S192" i="1"/>
  <c r="Q192" i="1"/>
  <c r="H192" i="1"/>
  <c r="S191" i="1"/>
  <c r="Q191" i="1"/>
  <c r="H191" i="1"/>
  <c r="S190" i="1"/>
  <c r="Q190" i="1"/>
  <c r="H190" i="1"/>
  <c r="S189" i="1"/>
  <c r="Q189" i="1"/>
  <c r="H189" i="1"/>
  <c r="S188" i="1"/>
  <c r="Q188" i="1"/>
  <c r="H188" i="1"/>
  <c r="S187" i="1"/>
  <c r="Q187" i="1"/>
  <c r="H187" i="1"/>
  <c r="S186" i="1"/>
  <c r="Q186" i="1"/>
  <c r="H186" i="1"/>
  <c r="S185" i="1"/>
  <c r="Q185" i="1"/>
  <c r="H185" i="1"/>
  <c r="S184" i="1"/>
  <c r="Q184" i="1"/>
  <c r="H184" i="1"/>
  <c r="S183" i="1"/>
  <c r="Q183" i="1"/>
  <c r="H183" i="1"/>
  <c r="S182" i="1"/>
  <c r="Q182" i="1"/>
  <c r="H182" i="1"/>
  <c r="S181" i="1"/>
  <c r="Q181" i="1"/>
  <c r="H181" i="1"/>
  <c r="S180" i="1"/>
  <c r="Q180" i="1"/>
  <c r="H180" i="1"/>
  <c r="S179" i="1"/>
  <c r="Q179" i="1"/>
  <c r="H179" i="1"/>
  <c r="S178" i="1"/>
  <c r="Q178" i="1"/>
  <c r="H178" i="1"/>
  <c r="S177" i="1"/>
  <c r="Q177" i="1"/>
  <c r="H177" i="1"/>
  <c r="S176" i="1"/>
  <c r="Q176" i="1"/>
  <c r="H176" i="1"/>
  <c r="S175" i="1"/>
  <c r="Q175" i="1"/>
  <c r="H175" i="1"/>
  <c r="S174" i="1"/>
  <c r="Q174" i="1"/>
  <c r="H174" i="1"/>
  <c r="S173" i="1"/>
  <c r="Q173" i="1"/>
  <c r="H173" i="1"/>
  <c r="S172" i="1"/>
  <c r="Q172" i="1"/>
  <c r="H172" i="1"/>
  <c r="S171" i="1"/>
  <c r="Q171" i="1"/>
  <c r="H171" i="1"/>
  <c r="S170" i="1"/>
  <c r="Q170" i="1"/>
  <c r="H170" i="1"/>
  <c r="S169" i="1"/>
  <c r="Q169" i="1"/>
  <c r="H169" i="1"/>
  <c r="S168" i="1"/>
  <c r="Q168" i="1"/>
  <c r="H168" i="1"/>
  <c r="S167" i="1"/>
  <c r="Q167" i="1"/>
  <c r="H167" i="1"/>
  <c r="S166" i="1"/>
  <c r="Q166" i="1"/>
  <c r="H166" i="1"/>
  <c r="S165" i="1"/>
  <c r="Q165" i="1"/>
  <c r="H165" i="1"/>
  <c r="S164" i="1"/>
  <c r="Q164" i="1"/>
  <c r="H164" i="1"/>
  <c r="S163" i="1"/>
  <c r="Q163" i="1"/>
  <c r="H163" i="1"/>
  <c r="S162" i="1"/>
  <c r="Q162" i="1"/>
  <c r="H162" i="1"/>
  <c r="S161" i="1"/>
  <c r="Q161" i="1"/>
  <c r="H161" i="1"/>
  <c r="S160" i="1"/>
  <c r="Q160" i="1"/>
  <c r="H160" i="1"/>
  <c r="S159" i="1"/>
  <c r="Q159" i="1"/>
  <c r="H159" i="1"/>
  <c r="S158" i="1"/>
  <c r="Q158" i="1"/>
  <c r="H158" i="1"/>
  <c r="S157" i="1"/>
  <c r="Q157" i="1"/>
  <c r="H157" i="1"/>
  <c r="S156" i="1"/>
  <c r="Q156" i="1"/>
  <c r="H156" i="1"/>
  <c r="S155" i="1"/>
  <c r="Q155" i="1"/>
  <c r="H155" i="1"/>
  <c r="S154" i="1"/>
  <c r="Q154" i="1"/>
  <c r="H154" i="1"/>
  <c r="S153" i="1"/>
  <c r="Q153" i="1"/>
  <c r="H153" i="1"/>
  <c r="S152" i="1"/>
  <c r="Q152" i="1"/>
  <c r="H152" i="1"/>
  <c r="S151" i="1"/>
  <c r="Q151" i="1"/>
  <c r="H151" i="1"/>
  <c r="S150" i="1"/>
  <c r="Q150" i="1"/>
  <c r="H150" i="1"/>
  <c r="S149" i="1"/>
  <c r="Q149" i="1"/>
  <c r="H149" i="1"/>
  <c r="S148" i="1"/>
  <c r="Q148" i="1"/>
  <c r="H148" i="1"/>
  <c r="S147" i="1"/>
  <c r="Q147" i="1"/>
  <c r="H147" i="1"/>
  <c r="S146" i="1"/>
  <c r="Q146" i="1"/>
  <c r="H146" i="1"/>
  <c r="S145" i="1"/>
  <c r="Q145" i="1"/>
  <c r="H145" i="1"/>
  <c r="S144" i="1"/>
  <c r="Q144" i="1"/>
  <c r="H144" i="1"/>
  <c r="S143" i="1"/>
  <c r="Q143" i="1"/>
  <c r="H143" i="1"/>
  <c r="S142" i="1"/>
  <c r="Q142" i="1"/>
  <c r="H142" i="1"/>
  <c r="S141" i="1"/>
  <c r="Q141" i="1"/>
  <c r="H141" i="1"/>
  <c r="S140" i="1"/>
  <c r="Q140" i="1"/>
  <c r="H140" i="1"/>
  <c r="S139" i="1"/>
  <c r="Q139" i="1"/>
  <c r="H139" i="1"/>
  <c r="S138" i="1"/>
  <c r="Q138" i="1"/>
  <c r="H138" i="1"/>
  <c r="S137" i="1"/>
  <c r="Q137" i="1"/>
  <c r="H137" i="1"/>
  <c r="S136" i="1"/>
  <c r="Q136" i="1"/>
  <c r="H136" i="1"/>
  <c r="S135" i="1"/>
  <c r="Q135" i="1"/>
  <c r="H135" i="1"/>
  <c r="S134" i="1"/>
  <c r="Q134" i="1"/>
  <c r="H134" i="1"/>
  <c r="S133" i="1"/>
  <c r="Q133" i="1"/>
  <c r="H133" i="1"/>
  <c r="S132" i="1"/>
  <c r="Q132" i="1"/>
  <c r="H132" i="1"/>
  <c r="S131" i="1"/>
  <c r="Q131" i="1"/>
  <c r="H131" i="1"/>
  <c r="S130" i="1"/>
  <c r="Q130" i="1"/>
  <c r="H130" i="1"/>
  <c r="S129" i="1"/>
  <c r="Q129" i="1"/>
  <c r="H129" i="1"/>
  <c r="S128" i="1"/>
  <c r="Q128" i="1"/>
  <c r="H128" i="1"/>
  <c r="S127" i="1"/>
  <c r="Q127" i="1"/>
  <c r="H127" i="1"/>
  <c r="S126" i="1"/>
  <c r="Q126" i="1"/>
  <c r="H126" i="1"/>
  <c r="S125" i="1"/>
  <c r="Q125" i="1"/>
  <c r="H125" i="1"/>
  <c r="S124" i="1"/>
  <c r="Q124" i="1"/>
  <c r="H124" i="1"/>
  <c r="S123" i="1"/>
  <c r="Q123" i="1"/>
  <c r="H123" i="1"/>
  <c r="S122" i="1"/>
  <c r="Q122" i="1"/>
  <c r="H122" i="1"/>
  <c r="S119" i="1"/>
  <c r="Q119" i="1"/>
  <c r="H119" i="1"/>
  <c r="S118" i="1"/>
  <c r="Q118" i="1"/>
  <c r="H118" i="1"/>
  <c r="S117" i="1"/>
  <c r="Q117" i="1"/>
  <c r="H117" i="1"/>
  <c r="S116" i="1"/>
  <c r="Q116" i="1"/>
  <c r="H116" i="1"/>
  <c r="S115" i="1"/>
  <c r="Q115" i="1"/>
  <c r="H115" i="1"/>
  <c r="S114" i="1"/>
  <c r="Q114" i="1"/>
  <c r="H114" i="1"/>
  <c r="S113" i="1"/>
  <c r="Q113" i="1"/>
  <c r="H113" i="1"/>
  <c r="S112" i="1"/>
  <c r="Q112" i="1"/>
  <c r="H112" i="1"/>
  <c r="S111" i="1"/>
  <c r="Q111" i="1"/>
  <c r="H111" i="1"/>
  <c r="S110" i="1"/>
  <c r="Q110" i="1"/>
  <c r="H110" i="1"/>
  <c r="S109" i="1"/>
  <c r="Q109" i="1"/>
  <c r="H109" i="1"/>
  <c r="S108" i="1"/>
  <c r="Q108" i="1"/>
  <c r="H108" i="1"/>
  <c r="S107" i="1"/>
  <c r="Q107" i="1"/>
  <c r="H107" i="1"/>
  <c r="S106" i="1"/>
  <c r="Q106" i="1"/>
  <c r="H106" i="1"/>
  <c r="S105" i="1"/>
  <c r="Q105" i="1"/>
  <c r="H105" i="1"/>
  <c r="S104" i="1"/>
  <c r="Q104" i="1"/>
  <c r="H104" i="1"/>
  <c r="S103" i="1"/>
  <c r="Q103" i="1"/>
  <c r="H103" i="1"/>
  <c r="S102" i="1"/>
  <c r="Q102" i="1"/>
  <c r="H102" i="1"/>
  <c r="S101" i="1"/>
  <c r="Q101" i="1"/>
  <c r="H101" i="1"/>
  <c r="S100" i="1"/>
  <c r="Q100" i="1"/>
  <c r="H100" i="1"/>
  <c r="S99" i="1"/>
  <c r="Q99" i="1"/>
  <c r="H99" i="1"/>
  <c r="S98" i="1"/>
  <c r="Q98" i="1"/>
  <c r="H98" i="1"/>
  <c r="S97" i="1"/>
  <c r="Q97" i="1"/>
  <c r="H97" i="1"/>
  <c r="S96" i="1"/>
  <c r="Q96" i="1"/>
  <c r="H96" i="1"/>
  <c r="S95" i="1"/>
  <c r="Q95" i="1"/>
  <c r="H95" i="1"/>
  <c r="S94" i="1"/>
  <c r="Q94" i="1"/>
  <c r="H94" i="1"/>
  <c r="S93" i="1"/>
  <c r="Q93" i="1"/>
  <c r="H93" i="1"/>
  <c r="S92" i="1"/>
  <c r="Q92" i="1"/>
  <c r="H92" i="1"/>
  <c r="S91" i="1"/>
  <c r="Q91" i="1"/>
  <c r="H91" i="1"/>
  <c r="S90" i="1"/>
  <c r="Q90" i="1"/>
  <c r="H90" i="1"/>
  <c r="S89" i="1"/>
  <c r="Q89" i="1"/>
  <c r="H89" i="1"/>
  <c r="S88" i="1"/>
  <c r="Q88" i="1"/>
  <c r="H88" i="1"/>
  <c r="S87" i="1"/>
  <c r="Q87" i="1"/>
  <c r="H87" i="1"/>
  <c r="S86" i="1"/>
  <c r="Q86" i="1"/>
  <c r="H86" i="1"/>
  <c r="S85" i="1"/>
  <c r="Q85" i="1"/>
  <c r="H85" i="1"/>
  <c r="S84" i="1"/>
  <c r="Q84" i="1"/>
  <c r="H84" i="1"/>
  <c r="S83" i="1"/>
  <c r="Q83" i="1"/>
  <c r="H83" i="1"/>
  <c r="S82" i="1"/>
  <c r="Q82" i="1"/>
  <c r="H82" i="1"/>
  <c r="S81" i="1"/>
  <c r="Q81" i="1"/>
  <c r="H81" i="1"/>
  <c r="S80" i="1"/>
  <c r="Q80" i="1"/>
  <c r="H80" i="1"/>
  <c r="S79" i="1"/>
  <c r="Q79" i="1"/>
  <c r="H79" i="1"/>
  <c r="S78" i="1"/>
  <c r="Q78" i="1"/>
  <c r="H78" i="1"/>
  <c r="S77" i="1"/>
  <c r="Q77" i="1"/>
  <c r="H77" i="1"/>
  <c r="S76" i="1"/>
  <c r="Q76" i="1"/>
  <c r="H76" i="1"/>
  <c r="S75" i="1"/>
  <c r="Q75" i="1"/>
  <c r="H75" i="1"/>
  <c r="S74" i="1"/>
  <c r="Q74" i="1"/>
  <c r="H74" i="1"/>
  <c r="S73" i="1"/>
  <c r="Q73" i="1"/>
  <c r="H73" i="1"/>
  <c r="S72" i="1"/>
  <c r="Q72" i="1"/>
  <c r="H72" i="1"/>
  <c r="S71" i="1"/>
  <c r="Q71" i="1"/>
  <c r="H71" i="1"/>
  <c r="S70" i="1"/>
  <c r="Q70" i="1"/>
  <c r="H70" i="1"/>
  <c r="S69" i="1"/>
  <c r="Q69" i="1"/>
  <c r="H69" i="1"/>
  <c r="S68" i="1"/>
  <c r="Q68" i="1"/>
  <c r="H68" i="1"/>
  <c r="S67" i="1"/>
  <c r="Q67" i="1"/>
  <c r="H67" i="1"/>
  <c r="S66" i="1"/>
  <c r="Q66" i="1"/>
  <c r="H66" i="1"/>
  <c r="S65" i="1"/>
  <c r="Q65" i="1"/>
  <c r="H65" i="1"/>
  <c r="S64" i="1"/>
  <c r="Q64" i="1"/>
  <c r="H64" i="1"/>
  <c r="S63" i="1"/>
  <c r="Q63" i="1"/>
  <c r="H63" i="1"/>
  <c r="S62" i="1"/>
  <c r="Q62" i="1"/>
  <c r="H62" i="1"/>
  <c r="S61" i="1"/>
  <c r="Q61" i="1"/>
  <c r="H61" i="1"/>
  <c r="S60" i="1"/>
  <c r="Q60" i="1"/>
  <c r="H60" i="1"/>
  <c r="S59" i="1"/>
  <c r="Q59" i="1"/>
  <c r="H59" i="1"/>
  <c r="S58" i="1"/>
  <c r="Q58" i="1"/>
  <c r="H58" i="1"/>
  <c r="S57" i="1"/>
  <c r="Q57" i="1"/>
  <c r="H57" i="1"/>
  <c r="S56" i="1"/>
  <c r="Q56" i="1"/>
  <c r="H56" i="1"/>
  <c r="S55" i="1"/>
  <c r="Q55" i="1"/>
  <c r="H55" i="1"/>
  <c r="S54" i="1"/>
  <c r="Q54" i="1"/>
  <c r="H54" i="1"/>
  <c r="S53" i="1"/>
  <c r="Q53" i="1"/>
  <c r="H53" i="1"/>
  <c r="S52" i="1"/>
  <c r="Q52" i="1"/>
  <c r="H52" i="1"/>
  <c r="S51" i="1"/>
  <c r="Q51" i="1"/>
  <c r="H51" i="1"/>
  <c r="S50" i="1"/>
  <c r="Q50" i="1"/>
  <c r="H50" i="1"/>
  <c r="S49" i="1"/>
  <c r="Q49" i="1"/>
  <c r="H49" i="1"/>
  <c r="S48" i="1"/>
  <c r="Q48" i="1"/>
  <c r="H48" i="1"/>
  <c r="S47" i="1"/>
  <c r="Q47" i="1"/>
  <c r="H47" i="1"/>
  <c r="S46" i="1"/>
  <c r="Q46" i="1"/>
  <c r="H46" i="1"/>
  <c r="S45" i="1"/>
  <c r="Q45" i="1"/>
  <c r="H45" i="1"/>
  <c r="S44" i="1"/>
  <c r="Q44" i="1"/>
  <c r="H44" i="1"/>
  <c r="S43" i="1"/>
  <c r="Q43" i="1"/>
  <c r="H43" i="1"/>
  <c r="S42" i="1"/>
  <c r="Q42" i="1"/>
  <c r="H42" i="1"/>
  <c r="S41" i="1"/>
  <c r="Q41" i="1"/>
  <c r="H41" i="1"/>
  <c r="S40" i="1"/>
  <c r="Q40" i="1"/>
  <c r="H40" i="1"/>
  <c r="S39" i="1"/>
  <c r="Q39" i="1"/>
  <c r="H39" i="1"/>
  <c r="S38" i="1"/>
  <c r="Q38" i="1"/>
  <c r="H38" i="1"/>
  <c r="S37" i="1"/>
  <c r="Q37" i="1"/>
  <c r="H37" i="1"/>
  <c r="S36" i="1"/>
  <c r="Q36" i="1"/>
  <c r="H36" i="1"/>
  <c r="S35" i="1"/>
  <c r="Q35" i="1"/>
  <c r="H35" i="1"/>
  <c r="S121" i="1"/>
  <c r="Q121" i="1"/>
  <c r="H121" i="1"/>
  <c r="S120" i="1"/>
  <c r="Q120" i="1"/>
  <c r="H120" i="1"/>
  <c r="S33" i="1"/>
  <c r="Q33" i="1"/>
  <c r="H33" i="1"/>
  <c r="S34" i="1"/>
  <c r="Q34" i="1"/>
  <c r="H34" i="1"/>
  <c r="S32" i="1"/>
  <c r="Q32" i="1"/>
  <c r="H32" i="1"/>
  <c r="S31" i="1"/>
  <c r="Q31" i="1"/>
  <c r="H31" i="1"/>
  <c r="S30" i="1"/>
  <c r="Q30" i="1"/>
  <c r="H30" i="1"/>
  <c r="S29" i="1"/>
  <c r="Q29" i="1"/>
  <c r="H29" i="1"/>
  <c r="S28" i="1"/>
  <c r="Q28" i="1"/>
  <c r="H28" i="1"/>
  <c r="S27" i="1"/>
  <c r="Q27" i="1"/>
  <c r="H27" i="1"/>
  <c r="S26" i="1"/>
  <c r="Q26" i="1"/>
  <c r="H26" i="1"/>
  <c r="S25" i="1"/>
  <c r="Q25" i="1"/>
  <c r="H25" i="1"/>
  <c r="S24" i="1"/>
  <c r="Q24" i="1"/>
  <c r="H24" i="1"/>
  <c r="S23" i="1"/>
  <c r="Q23" i="1"/>
  <c r="H23" i="1"/>
  <c r="S22" i="1"/>
  <c r="Q22" i="1"/>
  <c r="H22" i="1"/>
  <c r="S21" i="1"/>
  <c r="Q21" i="1"/>
  <c r="H21" i="1"/>
  <c r="S20" i="1"/>
  <c r="Q20" i="1"/>
  <c r="H20" i="1"/>
  <c r="S19" i="1"/>
  <c r="Q19" i="1"/>
  <c r="H19" i="1"/>
  <c r="S18" i="1"/>
  <c r="Q18" i="1"/>
  <c r="H18" i="1"/>
  <c r="S17" i="1"/>
  <c r="Q17" i="1"/>
  <c r="H17" i="1"/>
  <c r="S16" i="1"/>
  <c r="Q16" i="1"/>
  <c r="H16" i="1"/>
  <c r="S15" i="1"/>
  <c r="Q15" i="1"/>
  <c r="H15" i="1"/>
  <c r="S14" i="1"/>
  <c r="Q14" i="1"/>
  <c r="H14" i="1"/>
  <c r="S13" i="1"/>
  <c r="Q13" i="1"/>
  <c r="H13" i="1"/>
  <c r="S12" i="1"/>
  <c r="Q12" i="1"/>
  <c r="H12" i="1"/>
  <c r="S11" i="1"/>
  <c r="Q11" i="1"/>
  <c r="H11" i="1"/>
  <c r="S1000" i="1"/>
  <c r="Q1000" i="1"/>
  <c r="H1000" i="1"/>
  <c r="S999" i="1"/>
  <c r="Q999" i="1"/>
  <c r="H999" i="1"/>
  <c r="S989" i="1"/>
  <c r="Q989" i="1"/>
  <c r="H989" i="1"/>
  <c r="S460" i="1"/>
  <c r="Q460" i="1"/>
  <c r="H460" i="1"/>
  <c r="S347" i="1"/>
  <c r="Q347" i="1"/>
  <c r="H347" i="1"/>
  <c r="AD867" i="1" l="1"/>
  <c r="AD1031" i="1"/>
  <c r="AD1751" i="1"/>
  <c r="AD1759" i="1"/>
  <c r="Q2264" i="1"/>
  <c r="AD284" i="1"/>
  <c r="AD860" i="1"/>
  <c r="AD2372" i="1"/>
  <c r="Q862" i="1"/>
  <c r="AD1605" i="1"/>
  <c r="AD2265" i="1"/>
  <c r="AD294" i="1"/>
  <c r="AD686" i="1"/>
  <c r="AD2646" i="1"/>
  <c r="Q289" i="1"/>
  <c r="S1029" i="1"/>
  <c r="Q2646" i="1"/>
  <c r="Q1749" i="1"/>
  <c r="Q1603" i="1"/>
  <c r="Q1757" i="1"/>
  <c r="Q279" i="1"/>
  <c r="Q680" i="1"/>
  <c r="Q2371" i="1"/>
  <c r="Q85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DBE1D7-A5A1-45FD-BEAA-7128F1F76BFB}" keepAlive="1" name="Requête - tSource" description="Connexion à la requête « tSource » dans le classeur." type="5" refreshedVersion="8" background="1" saveData="1">
    <dbPr connection="Provider=Microsoft.Mashup.OleDb.1;Data Source=$Workbook$;Location=tSource;Extended Properties=&quot;&quot;" command="SELECT * FROM [tSource]"/>
  </connection>
</connections>
</file>

<file path=xl/sharedStrings.xml><?xml version="1.0" encoding="utf-8"?>
<sst xmlns="http://schemas.openxmlformats.org/spreadsheetml/2006/main" count="45370" uniqueCount="3276">
  <si>
    <t>PRE-INVENTAIRE SODIF CPIG- 10-12-25 AU 18-12-2025</t>
  </si>
  <si>
    <t>logiciel</t>
  </si>
  <si>
    <t>N° ODRE</t>
  </si>
  <si>
    <t>PLACARD</t>
  </si>
  <si>
    <t>DATE</t>
  </si>
  <si>
    <t>EMPLACEMENT</t>
  </si>
  <si>
    <t>RÉFÉRENCE</t>
  </si>
  <si>
    <t>DESCRIPTION LONGUE</t>
  </si>
  <si>
    <t>DESCRIPTION  COURTE</t>
  </si>
  <si>
    <t>NBCAR</t>
  </si>
  <si>
    <t>NE PAS UTILISER</t>
  </si>
  <si>
    <t>SOUS FAMILLE NE PAS UTILISER</t>
  </si>
  <si>
    <t>FAMILLE ANE PAS UTILISE</t>
  </si>
  <si>
    <t>Code famille</t>
  </si>
  <si>
    <t>FAMILLE NOUVEAU</t>
  </si>
  <si>
    <t>COMMERCIALISATION</t>
  </si>
  <si>
    <t>QUANTITÉ</t>
  </si>
  <si>
    <t>PRIX VENTE</t>
  </si>
  <si>
    <t>MONTANT AU PRIX DE VENTE</t>
  </si>
  <si>
    <t>PRODUIT</t>
  </si>
  <si>
    <t>RESERVE 2</t>
  </si>
  <si>
    <t>CADENAS VACHETTE  55</t>
  </si>
  <si>
    <t xml:space="preserve">CADENAS VACHETTE </t>
  </si>
  <si>
    <t>CADE</t>
  </si>
  <si>
    <t>UNITE</t>
  </si>
  <si>
    <t/>
  </si>
  <si>
    <t>INGCO2 SOL</t>
  </si>
  <si>
    <t>SOL</t>
  </si>
  <si>
    <t>HBC0830</t>
  </si>
  <si>
    <t>CISAILLE 30 / BOLT CUTTER 30  INGCO</t>
  </si>
  <si>
    <t>CISAILLE 30 / BOLT CUTTER 30 INGCO</t>
  </si>
  <si>
    <t>CISAILLE INGCO</t>
  </si>
  <si>
    <t>CISAILLE</t>
  </si>
  <si>
    <t>CISA</t>
  </si>
  <si>
    <t>INGCO</t>
  </si>
  <si>
    <t>P5-SOL</t>
  </si>
  <si>
    <t>CROCHET VITRE</t>
  </si>
  <si>
    <t>CROC</t>
  </si>
  <si>
    <t>INGCO1 P2</t>
  </si>
  <si>
    <t>P2R4PO2</t>
  </si>
  <si>
    <t>HIT010381</t>
  </si>
  <si>
    <t>20MM/ 3 DIGIT BRASS COMBINATION PADLOCK THERMOMETRE INFRA ROUGE  INGCO</t>
  </si>
  <si>
    <t>DECAMETRE INFRAROUGE INGCO</t>
  </si>
  <si>
    <t xml:space="preserve">METRE INGCO INFRAROUGE </t>
  </si>
  <si>
    <t>METRE INGCO INFRAROUGE</t>
  </si>
  <si>
    <t>METR</t>
  </si>
  <si>
    <t>INGCO2 P1</t>
  </si>
  <si>
    <t>P1R4PO3</t>
  </si>
  <si>
    <t>P1</t>
  </si>
  <si>
    <t>P1R5PO2</t>
  </si>
  <si>
    <t xml:space="preserve">5 METTRE EPICA </t>
  </si>
  <si>
    <t>METTRE</t>
  </si>
  <si>
    <t>P4</t>
  </si>
  <si>
    <t>P4R1PO1</t>
  </si>
  <si>
    <t>ABATTANT FIACO</t>
  </si>
  <si>
    <t>TOILETTE</t>
  </si>
  <si>
    <t>TOIL</t>
  </si>
  <si>
    <t>INGCO2 AUTRES P1</t>
  </si>
  <si>
    <t>P1R1PO5</t>
  </si>
  <si>
    <t>ABATTANT UNIFLO</t>
  </si>
  <si>
    <t>RESERVE 1</t>
  </si>
  <si>
    <t>ACCESSOIRE LONG</t>
  </si>
  <si>
    <t>ACCESSOIRE PETIT-LONG</t>
  </si>
  <si>
    <t>ACCE</t>
  </si>
  <si>
    <t>PAIRE</t>
  </si>
  <si>
    <t>ACCESSOIRE PETIT</t>
  </si>
  <si>
    <t xml:space="preserve">PAIRE </t>
  </si>
  <si>
    <t>P1R4PO2</t>
  </si>
  <si>
    <t>AKRT1211</t>
  </si>
  <si>
    <t>ACCESSOIRES POUR DEFONCEUSE 1600W  INGCO</t>
  </si>
  <si>
    <t>ACCESSOIRES DEFONCEUSE 1600W INGCO</t>
  </si>
  <si>
    <t>ACCESSOIRES DEFONCEUSE INGCO</t>
  </si>
  <si>
    <t>P7</t>
  </si>
  <si>
    <t>P7R2PO1</t>
  </si>
  <si>
    <t>ACIDE CARREAU</t>
  </si>
  <si>
    <t>ACIDE-CARREAU</t>
  </si>
  <si>
    <t>ACIDE</t>
  </si>
  <si>
    <t>ACID</t>
  </si>
  <si>
    <t>P7R3PO1</t>
  </si>
  <si>
    <t>INGCO2 AUTRES P3</t>
  </si>
  <si>
    <t>P3R5PO12</t>
  </si>
  <si>
    <t>ADAPTATEUR</t>
  </si>
  <si>
    <t>ADAP</t>
  </si>
  <si>
    <t>INGCO2 AUTRES P2</t>
  </si>
  <si>
    <t>P2R5PO2</t>
  </si>
  <si>
    <t>P3</t>
  </si>
  <si>
    <t>P3R4PO4</t>
  </si>
  <si>
    <t xml:space="preserve">AGGRAVISE INGCO </t>
  </si>
  <si>
    <t>AGRAFFEUSE INGCO</t>
  </si>
  <si>
    <t>AGGR</t>
  </si>
  <si>
    <t>INGCO1 P1</t>
  </si>
  <si>
    <t>HSG14012</t>
  </si>
  <si>
    <t>P2R1PO5</t>
  </si>
  <si>
    <t>P2R3PO4</t>
  </si>
  <si>
    <t>P2R3PO6</t>
  </si>
  <si>
    <t>INGCO1 SOL</t>
  </si>
  <si>
    <t>ACS175241</t>
  </si>
  <si>
    <t>AIR COMPRESSEUR SANS LIBRIFIANT 24L/SILENT AND OIL FREE AIRE COMPRESSOR  INGCO</t>
  </si>
  <si>
    <t>AIR COMPRESSEUR SANS LIBRIFIANT 24L INGCO</t>
  </si>
  <si>
    <t>AIR COMPRESSEUR INGCO</t>
  </si>
  <si>
    <t>COMPR</t>
  </si>
  <si>
    <t>P1R4PO6</t>
  </si>
  <si>
    <t>AAC2508</t>
  </si>
  <si>
    <t>AIR COMPRESSEUR AUTO/ AUTO AIR COMPRESSOR  INGCO</t>
  </si>
  <si>
    <t>AIR COMPRESSEUR AUTO INGCO</t>
  </si>
  <si>
    <t>P2</t>
  </si>
  <si>
    <t>P2R5PO3</t>
  </si>
  <si>
    <t>ARMOIR POIGNET</t>
  </si>
  <si>
    <t>ARMORE</t>
  </si>
  <si>
    <t>ARMO</t>
  </si>
  <si>
    <t>P2R4PO3</t>
  </si>
  <si>
    <t>ARMORE CLE AGA</t>
  </si>
  <si>
    <t>AMBOU PRESSION 50</t>
  </si>
  <si>
    <t>PLOMBERIE PVC</t>
  </si>
  <si>
    <t>PPVC</t>
  </si>
  <si>
    <t>AMBOU PRESSION 63</t>
  </si>
  <si>
    <t>RESERVE 3</t>
  </si>
  <si>
    <t>P3R6PO8</t>
  </si>
  <si>
    <t>AMBOUT FEMMEL CPVC 20</t>
  </si>
  <si>
    <t>P3R6PO10</t>
  </si>
  <si>
    <t>AMBOUT MAL CPVC 20</t>
  </si>
  <si>
    <t>P1R3PO6</t>
  </si>
  <si>
    <t>AMBOUT PRESSION 63</t>
  </si>
  <si>
    <t>AMPOU CPVC 20 FEMELLE</t>
  </si>
  <si>
    <t>AMPOU CPVC 20 MALE</t>
  </si>
  <si>
    <t>AMPOU CPVC 25 FEMELLE</t>
  </si>
  <si>
    <t>AMPOU CPVC 25 MALE</t>
  </si>
  <si>
    <t>P2R2PO1</t>
  </si>
  <si>
    <t xml:space="preserve">AMPOULE  CHARGEABLE 20 WATT </t>
  </si>
  <si>
    <t>AMPOULE CHARGEABLE</t>
  </si>
  <si>
    <t>ELECTRITE BATIMENT</t>
  </si>
  <si>
    <t>ELBA</t>
  </si>
  <si>
    <t>P2R2PO2</t>
  </si>
  <si>
    <t xml:space="preserve">AMPOULE  CHARGEABLE 30 WATT </t>
  </si>
  <si>
    <t xml:space="preserve">AMPOULE APLLIQUE COIN </t>
  </si>
  <si>
    <t>AMPOULE APLLIQUE OIN</t>
  </si>
  <si>
    <t>AMPOULE APPLIQUE INGELEC</t>
  </si>
  <si>
    <t>AMPOULE APLLIQUE INJELEC</t>
  </si>
  <si>
    <t>P2R3PO2</t>
  </si>
  <si>
    <t xml:space="preserve">AMPOULE BATTERIE 15 WATT </t>
  </si>
  <si>
    <t>AMPOULE BATTERIE</t>
  </si>
  <si>
    <t>P2R2PO3</t>
  </si>
  <si>
    <t>AMPOULE CHARGEABLE 15 WATT</t>
  </si>
  <si>
    <t>P2R3PO3</t>
  </si>
  <si>
    <t>AMPOULE CHARGEABLE 20 WATT</t>
  </si>
  <si>
    <t>P3R2PO1</t>
  </si>
  <si>
    <t>P3R3PO1</t>
  </si>
  <si>
    <t>AMPOULE CHARGEABLE 30 WATT</t>
  </si>
  <si>
    <t>AMPOULE CHAUFFANTE 100 WATT</t>
  </si>
  <si>
    <t>P1R3PO2</t>
  </si>
  <si>
    <t xml:space="preserve">AMPOULE CHAUFFANTE 100 WATT </t>
  </si>
  <si>
    <t>P2R3PO1</t>
  </si>
  <si>
    <t>AMPOULE CHAUFFANTE 60 WATT</t>
  </si>
  <si>
    <t xml:space="preserve">AMPOULE CHAUFFANTE 60 WATT </t>
  </si>
  <si>
    <t>HLBACD3201T</t>
  </si>
  <si>
    <t>AMPOULE INGCO LED  20W  INGCO</t>
  </si>
  <si>
    <t>AMPOULE INGCO LED  20W</t>
  </si>
  <si>
    <t>AMPOULE LED INGCO</t>
  </si>
  <si>
    <t xml:space="preserve">AMPOULE INGCO LED  20W </t>
  </si>
  <si>
    <t>HLBACD3301T</t>
  </si>
  <si>
    <t>AMPOULE INGCO LED  30W</t>
  </si>
  <si>
    <t>P1R5PO1</t>
  </si>
  <si>
    <t>HLBACD3401T</t>
  </si>
  <si>
    <t>AMPOULE INGCO LED  40W</t>
  </si>
  <si>
    <t>P1R5PO3</t>
  </si>
  <si>
    <t>HLBACD251</t>
  </si>
  <si>
    <t>AMPOULE INGCO LED  5W</t>
  </si>
  <si>
    <t>HLBACD291</t>
  </si>
  <si>
    <t>AMPOULE INGCO LED  9W</t>
  </si>
  <si>
    <t>HLBACD2141</t>
  </si>
  <si>
    <t>AMPOULE INGCO LED BULD 14W</t>
  </si>
  <si>
    <t xml:space="preserve">AMPOULE INGELEC 18 WATT </t>
  </si>
  <si>
    <t>AMPOULE INGELEC</t>
  </si>
  <si>
    <t xml:space="preserve">AMPOULE INGELEC 40 WATT </t>
  </si>
  <si>
    <t xml:space="preserve">AMPOULE INGELEC 9 WATT </t>
  </si>
  <si>
    <t>P5</t>
  </si>
  <si>
    <t>P5R1PO2</t>
  </si>
  <si>
    <t>AMPOULE INGELEC REGLETTE 120</t>
  </si>
  <si>
    <t>AMPOULE INGELEC REGLETTE 9 WATT</t>
  </si>
  <si>
    <t>AMPOULE INJELEC REGLETTE 120 CM 18 W</t>
  </si>
  <si>
    <t>AMPOULE INJELEC REGLETTE</t>
  </si>
  <si>
    <t>AMPOULE LISTE 60 WAT</t>
  </si>
  <si>
    <t>AMPOULE LISTE</t>
  </si>
  <si>
    <t>P1R4PO1</t>
  </si>
  <si>
    <t>AMPOULE LISTURE</t>
  </si>
  <si>
    <t>AMPOULE PLAFONNIER 48X7X48 M</t>
  </si>
  <si>
    <t>AMPOULE PLAFONNIER</t>
  </si>
  <si>
    <t>AMPOULE RGAFA 40 WATT</t>
  </si>
  <si>
    <t>AMPOULE SPOT 3 COULEUR 3 WATT</t>
  </si>
  <si>
    <t>AMPOULE SPOT 3 COULEUR 7 WATT</t>
  </si>
  <si>
    <t>AMPOULE SPOT</t>
  </si>
  <si>
    <t>AMPOULEINGELEC REGLETTE 9 WAT</t>
  </si>
  <si>
    <t>INGCO2 P3</t>
  </si>
  <si>
    <t>P3R4PO3</t>
  </si>
  <si>
    <t>DBK31802</t>
  </si>
  <si>
    <t>ANTIVOL EN U 270MM  INGCO</t>
  </si>
  <si>
    <t>ANTIVOL EN U 270MM INGCO</t>
  </si>
  <si>
    <t>ANTIVOL INGCO</t>
  </si>
  <si>
    <t>ANTI</t>
  </si>
  <si>
    <t>APLLIQUE INTELEC</t>
  </si>
  <si>
    <t>AMPOUPE APLLIQUE INJELEC</t>
  </si>
  <si>
    <t>P3R2PO2</t>
  </si>
  <si>
    <t>APPAREIL  SILICONNE</t>
  </si>
  <si>
    <t>APPA</t>
  </si>
  <si>
    <t>P4R3PO4</t>
  </si>
  <si>
    <t>APPAREIL DE MESURE EPICA</t>
  </si>
  <si>
    <t>APPAREIL DE MESURE</t>
  </si>
  <si>
    <t>P1R2PO3</t>
  </si>
  <si>
    <t>APPAREIL DE MESURE EPICA EP-60596</t>
  </si>
  <si>
    <t>P4R2PO4</t>
  </si>
  <si>
    <t xml:space="preserve">APPAREIL FILTRE A EAU GEDEYA </t>
  </si>
  <si>
    <t>APPAREIL FILTRE A EAU</t>
  </si>
  <si>
    <t>APPAREIL SILICONNE  INGCO</t>
  </si>
  <si>
    <t>APPAREIL SILICONNE INGCO</t>
  </si>
  <si>
    <t>P4R2PO2</t>
  </si>
  <si>
    <t>APPLIQUE COIN</t>
  </si>
  <si>
    <t>APPL</t>
  </si>
  <si>
    <t>APPLIQUE COIN 18+6W KSR</t>
  </si>
  <si>
    <t>APPLIQUE COIN 3 COULEURS</t>
  </si>
  <si>
    <t>P4R2PO5</t>
  </si>
  <si>
    <t>APPLIQUE HI FI LITE</t>
  </si>
  <si>
    <t>BOIT COLLE PVC</t>
  </si>
  <si>
    <t>COLL</t>
  </si>
  <si>
    <t>P5R1PO1</t>
  </si>
  <si>
    <t>APPLIQUE INGELEC</t>
  </si>
  <si>
    <t xml:space="preserve">APPLIQUE INGELEC </t>
  </si>
  <si>
    <t>P4R3PO5</t>
  </si>
  <si>
    <t>ARDOISINE 1KG NOIR</t>
  </si>
  <si>
    <t>ARDOISINE</t>
  </si>
  <si>
    <t>ARDO</t>
  </si>
  <si>
    <t>P4R3PO6</t>
  </si>
  <si>
    <t>ARDOISINE 1KG VERT</t>
  </si>
  <si>
    <t>ARRACHE CLOU</t>
  </si>
  <si>
    <t>ATTACHE</t>
  </si>
  <si>
    <t>ATTA</t>
  </si>
  <si>
    <t>P3R5PO3</t>
  </si>
  <si>
    <t>ATTACHE 10 EPICA</t>
  </si>
  <si>
    <t>PAQUET</t>
  </si>
  <si>
    <t>P3R4PO2</t>
  </si>
  <si>
    <t>P3R5PO1</t>
  </si>
  <si>
    <t>ATTACHE 10MM</t>
  </si>
  <si>
    <t>Unite</t>
  </si>
  <si>
    <t>ATTACHE 8 EPICA</t>
  </si>
  <si>
    <t>P3R4PO1</t>
  </si>
  <si>
    <t>ATTACHE EPICA 10</t>
  </si>
  <si>
    <t>P4R5PO1</t>
  </si>
  <si>
    <t>ATTACHE EPICA 8</t>
  </si>
  <si>
    <t>INGCO2 AUTRES SOL</t>
  </si>
  <si>
    <t>ATTACHE N°08</t>
  </si>
  <si>
    <t xml:space="preserve">ATTACHE N°10 </t>
  </si>
  <si>
    <t>P1R2PO6</t>
  </si>
  <si>
    <t>CACLI2002A</t>
  </si>
  <si>
    <t>AUTO AIR COMPRESSEUR  INJELEC 20V 11BAR  INGCO</t>
  </si>
  <si>
    <t>AUTO AIR COMPRESSEUR  INJELEC 20V 11BAR INGCO</t>
  </si>
  <si>
    <t>AUTO AIR COMPRESSEUR INGCO</t>
  </si>
  <si>
    <t>COMP</t>
  </si>
  <si>
    <t>AAC1408</t>
  </si>
  <si>
    <t>AUTO AIR COMPRESSEUR  INJELEC/ AUTO AIR  INGCO</t>
  </si>
  <si>
    <t>AUTO AIR COMPRESSEUR  INJELEC/ AUTO AIR INGCO</t>
  </si>
  <si>
    <t>P1R3PO7</t>
  </si>
  <si>
    <t>P4R4PO6</t>
  </si>
  <si>
    <t>AUTO ATLAS ALUMINIUM 250G</t>
  </si>
  <si>
    <t>PEINTURE</t>
  </si>
  <si>
    <t>PEIN</t>
  </si>
  <si>
    <t>AUTO ATLAS BLANC 250G</t>
  </si>
  <si>
    <t>P4R5PO5</t>
  </si>
  <si>
    <t xml:space="preserve">AUTO ATLAS BLANC 250G </t>
  </si>
  <si>
    <t>P4R5PO4</t>
  </si>
  <si>
    <t>AUTO ATLAS BLANC 85G</t>
  </si>
  <si>
    <t xml:space="preserve">AUTO ATLAS BLEU 250G </t>
  </si>
  <si>
    <t>AUTO ATLAS BLEU 85G</t>
  </si>
  <si>
    <t>AUTO ATLAS DORE 100G</t>
  </si>
  <si>
    <t>AUTO ATLAS DORE 250G</t>
  </si>
  <si>
    <t>AUTO ATLAS DORE 950G</t>
  </si>
  <si>
    <t xml:space="preserve">AUTO ATLAS GRIS 250G </t>
  </si>
  <si>
    <t>P4R5PO6</t>
  </si>
  <si>
    <t>AUTO ATLAS GRIS 85G</t>
  </si>
  <si>
    <t xml:space="preserve">AUTO ATLAS JAUNE 1KG </t>
  </si>
  <si>
    <t xml:space="preserve">AUTO ATLAS MARON 1KG </t>
  </si>
  <si>
    <t xml:space="preserve">AUTO ATLAS MARON 250G </t>
  </si>
  <si>
    <t>AUTO ATLAS NOIR 250G</t>
  </si>
  <si>
    <t xml:space="preserve">AUTO ATLAS NOIR 250G </t>
  </si>
  <si>
    <t xml:space="preserve">AUTO ATLAS ROUGE 1KG </t>
  </si>
  <si>
    <t>AUTO ATLAS VERT 100G</t>
  </si>
  <si>
    <t xml:space="preserve">AUTO ATLAS VERT 1KG </t>
  </si>
  <si>
    <t>AUTO ATLAS VERT 250G</t>
  </si>
  <si>
    <t xml:space="preserve">AUTO ATLAS VERT 250G </t>
  </si>
  <si>
    <t>BACHE</t>
  </si>
  <si>
    <t>BACH</t>
  </si>
  <si>
    <t>BACHE 3X4</t>
  </si>
  <si>
    <t>P3R2PO8</t>
  </si>
  <si>
    <t>BACHE BLEU 3X4</t>
  </si>
  <si>
    <t>P3R2PO9</t>
  </si>
  <si>
    <t>BACHE BLEU 4X5</t>
  </si>
  <si>
    <t>P3R2PO10</t>
  </si>
  <si>
    <t>BACHE BLEU 6X8</t>
  </si>
  <si>
    <t xml:space="preserve">BALAI BROCHE </t>
  </si>
  <si>
    <t>BALAI SIMPLE</t>
  </si>
  <si>
    <t>BALAIE SIMPLE</t>
  </si>
  <si>
    <t>BALAIE</t>
  </si>
  <si>
    <t>BALA</t>
  </si>
  <si>
    <t xml:space="preserve">BALAI SIMPLE </t>
  </si>
  <si>
    <t>BALAIE BROCHE</t>
  </si>
  <si>
    <t xml:space="preserve">BALAIE SIMPLE </t>
  </si>
  <si>
    <t>P4R2PO1</t>
  </si>
  <si>
    <t>BALAYE ARAIGNEE</t>
  </si>
  <si>
    <t>BALAIE ARRAIGNEE</t>
  </si>
  <si>
    <t>P1R2PO5</t>
  </si>
  <si>
    <t>BALLE SERPIEUR BLANCS</t>
  </si>
  <si>
    <t>SERPIEUR</t>
  </si>
  <si>
    <t>SERP</t>
  </si>
  <si>
    <t>P3R3PO10</t>
  </si>
  <si>
    <t>BALLE SERPIEUR NOIR</t>
  </si>
  <si>
    <t>P3R3PO11</t>
  </si>
  <si>
    <t>BALLET ARRAIGNE</t>
  </si>
  <si>
    <t>BANDE CPVC 16X20MM²</t>
  </si>
  <si>
    <t>CPVC</t>
  </si>
  <si>
    <t>BANDE CPVC 25MM²</t>
  </si>
  <si>
    <t>BAQUETTE</t>
  </si>
  <si>
    <t>BAQU</t>
  </si>
  <si>
    <t>BAQUETTE 2.5</t>
  </si>
  <si>
    <t>P1R3PO3</t>
  </si>
  <si>
    <t>BARETTE DE TERRE</t>
  </si>
  <si>
    <t>BARETTE TERRE</t>
  </si>
  <si>
    <t>BARE</t>
  </si>
  <si>
    <t>P4R4PO1</t>
  </si>
  <si>
    <t xml:space="preserve">BARETTE TERRE </t>
  </si>
  <si>
    <t>P2R5PO1</t>
  </si>
  <si>
    <t>BARRETTE DE TERRE</t>
  </si>
  <si>
    <t>P1R5PO5</t>
  </si>
  <si>
    <t>FBLI20011</t>
  </si>
  <si>
    <t>BATTERIE 20V/ LTHIUM-ION BATTERY PACK  INGCO</t>
  </si>
  <si>
    <t>BATTERY PACK LITHIUM 20V INGCO</t>
  </si>
  <si>
    <t>BATTERIE LITHIUM INGCO</t>
  </si>
  <si>
    <t>ENERGIE SOLAIRE</t>
  </si>
  <si>
    <t>ENER</t>
  </si>
  <si>
    <t>P1R5PO4</t>
  </si>
  <si>
    <t>ING-CB1501</t>
  </si>
  <si>
    <t>BATTERIE CHARGEUR 6/12 BATTERY CHARGER 6/12  INGCO</t>
  </si>
  <si>
    <t>BATTERY CHARGER 6/12 INGCO</t>
  </si>
  <si>
    <t>BATTERIE CHARGEUR INGCO</t>
  </si>
  <si>
    <t xml:space="preserve">BATTERIE COCHE </t>
  </si>
  <si>
    <t>BATTERIE</t>
  </si>
  <si>
    <t>BATT</t>
  </si>
  <si>
    <t>P3R4PO9</t>
  </si>
  <si>
    <t>BAUME  DOREE</t>
  </si>
  <si>
    <t>BAUME</t>
  </si>
  <si>
    <t>BAUM</t>
  </si>
  <si>
    <t>BAUME ALMINIUM</t>
  </si>
  <si>
    <t>BAUME BLANC</t>
  </si>
  <si>
    <t>P1R2PO7</t>
  </si>
  <si>
    <t>P3R5PO8</t>
  </si>
  <si>
    <t>BAUME BLEU</t>
  </si>
  <si>
    <t>P6</t>
  </si>
  <si>
    <t>P6R1PO1</t>
  </si>
  <si>
    <t>BAUME DORE</t>
  </si>
  <si>
    <t>BAUME GRISE</t>
  </si>
  <si>
    <t xml:space="preserve">BAUME JAUNE </t>
  </si>
  <si>
    <t>BAUME MARON</t>
  </si>
  <si>
    <t xml:space="preserve">BAUME MARRON </t>
  </si>
  <si>
    <t>BAUME NOIR</t>
  </si>
  <si>
    <t xml:space="preserve">BAUME ROUGE </t>
  </si>
  <si>
    <t xml:space="preserve">BAUME ROUGE MARRON </t>
  </si>
  <si>
    <t>BAUME SOUDURE BLANC</t>
  </si>
  <si>
    <t>P1R1PO1</t>
  </si>
  <si>
    <t xml:space="preserve">BEGNOIR CHIFFON </t>
  </si>
  <si>
    <t>BEGNOIR</t>
  </si>
  <si>
    <t>BAIG</t>
  </si>
  <si>
    <t>BAIGNOIRE</t>
  </si>
  <si>
    <t xml:space="preserve">BOULON BROUETTE </t>
  </si>
  <si>
    <t>BOULON</t>
  </si>
  <si>
    <t>BOUL</t>
  </si>
  <si>
    <t>BOITE ANTI ROUILLE</t>
  </si>
  <si>
    <t>BOITE DERIVATION</t>
  </si>
  <si>
    <t>DERI</t>
  </si>
  <si>
    <t>BOITE CARRE BLEU</t>
  </si>
  <si>
    <t>P2R1PO1</t>
  </si>
  <si>
    <t xml:space="preserve">BOITE CARRE BLEU </t>
  </si>
  <si>
    <t>BOITE CARRE BLEU 50MM</t>
  </si>
  <si>
    <t>BOITE COLLE FORCE 1KG</t>
  </si>
  <si>
    <t>BOITE COLLE PVC 1KG</t>
  </si>
  <si>
    <t>BOITE DE DERIVATION T3</t>
  </si>
  <si>
    <t>BOITE DE DERIVATION T4</t>
  </si>
  <si>
    <t>BOITE DE REPARTITION 407</t>
  </si>
  <si>
    <t>BOITE DE REPARTITION</t>
  </si>
  <si>
    <t>REPA</t>
  </si>
  <si>
    <t>BOITE DE REPARTITION 411</t>
  </si>
  <si>
    <t>P1R1PO7</t>
  </si>
  <si>
    <t>BOITE ETANCHE 100/100</t>
  </si>
  <si>
    <t>BOITE ETANCHE 180/140</t>
  </si>
  <si>
    <t>BOÎTE ETANCHE 200ML</t>
  </si>
  <si>
    <t>BOITE ETANCHE 240/80</t>
  </si>
  <si>
    <t>P2R1PO2</t>
  </si>
  <si>
    <t>BOITE PT3</t>
  </si>
  <si>
    <t>P2R1PO4</t>
  </si>
  <si>
    <t>P1R2PO1</t>
  </si>
  <si>
    <t xml:space="preserve">BOITE PT3 </t>
  </si>
  <si>
    <t>P1R2PO2</t>
  </si>
  <si>
    <t>BOITE PT4</t>
  </si>
  <si>
    <t xml:space="preserve">BOITE ROND </t>
  </si>
  <si>
    <t>BOITE RONDE</t>
  </si>
  <si>
    <t>P2R1PO3</t>
  </si>
  <si>
    <t>P6R2PO1</t>
  </si>
  <si>
    <t xml:space="preserve">BOLN WC </t>
  </si>
  <si>
    <t>BOUCHON 26MM² MALE</t>
  </si>
  <si>
    <t>BOUCHE 26MM² MALE</t>
  </si>
  <si>
    <t>BGAL</t>
  </si>
  <si>
    <t>BOUCHON GALVA</t>
  </si>
  <si>
    <t>BOUCHE</t>
  </si>
  <si>
    <t>BOUCHON 100</t>
  </si>
  <si>
    <t>BPVC</t>
  </si>
  <si>
    <t>BOUCHON PVC</t>
  </si>
  <si>
    <t>BOUCHON 100 PVC</t>
  </si>
  <si>
    <t>BOUCHON 110 PVC</t>
  </si>
  <si>
    <t>BOUCHON 125</t>
  </si>
  <si>
    <t>BOUCHON 63</t>
  </si>
  <si>
    <t>BOUCHON 63 PVC</t>
  </si>
  <si>
    <t>BOUCHON CHROMÉ FEMELLE 20MM²</t>
  </si>
  <si>
    <t>BCHR</t>
  </si>
  <si>
    <t>BOUCHE CHROME</t>
  </si>
  <si>
    <t>BOUCHON FEMELLE 15MM²</t>
  </si>
  <si>
    <t>BOUCHON FEMELLE 20MM²</t>
  </si>
  <si>
    <t>P2R6PO3</t>
  </si>
  <si>
    <t>BOUCHON FEMMELLE 15</t>
  </si>
  <si>
    <t>BOUCHON GALVA FEMELLE 15MM²</t>
  </si>
  <si>
    <t>BOUCHON GALVA FEMELLE 20MM²</t>
  </si>
  <si>
    <t>BOUCHON GALVA FEMELLE 33MM²</t>
  </si>
  <si>
    <t>BOUCHON GALVA MÂLE 20MM²</t>
  </si>
  <si>
    <t>BOUCHON MAL 15</t>
  </si>
  <si>
    <t>BOUCHON MALE 15MM²</t>
  </si>
  <si>
    <t>BOUCHON MALE 20MM²</t>
  </si>
  <si>
    <t>BOUCHON PVC 125</t>
  </si>
  <si>
    <t>BOUCHON PVC 63</t>
  </si>
  <si>
    <t>P2R5PO5</t>
  </si>
  <si>
    <t>BRAETTE TERRE</t>
  </si>
  <si>
    <t>BURIN INDUSTRIEL PLA</t>
  </si>
  <si>
    <t>BURIN INDUSTRIEL</t>
  </si>
  <si>
    <t>BURIN</t>
  </si>
  <si>
    <t>BURI</t>
  </si>
  <si>
    <t>BURIN INDUSTRIEL POINTE</t>
  </si>
  <si>
    <t>P1R6PO2</t>
  </si>
  <si>
    <t xml:space="preserve">BURIN PLAT INDUSTRIELLE </t>
  </si>
  <si>
    <t>BURIN PLAT LOCAL</t>
  </si>
  <si>
    <t xml:space="preserve">BURIN POINTE INDUSTRIELLE </t>
  </si>
  <si>
    <t>BURIN POINTE LOCAL</t>
  </si>
  <si>
    <t>BURIN LOCAL</t>
  </si>
  <si>
    <t xml:space="preserve">BRINT INDUSTRIEL PLAT </t>
  </si>
  <si>
    <t xml:space="preserve">BROCHE METALLIQUE </t>
  </si>
  <si>
    <t>BROCHE</t>
  </si>
  <si>
    <t>BROCH</t>
  </si>
  <si>
    <t xml:space="preserve">BROCHE WC </t>
  </si>
  <si>
    <t>BROCHE WC</t>
  </si>
  <si>
    <t>INGCO2 P2</t>
  </si>
  <si>
    <t>P2R4PO5</t>
  </si>
  <si>
    <t>HKTWB2705</t>
  </si>
  <si>
    <t>BROSSE METALIQUE 270MM  INGCO</t>
  </si>
  <si>
    <t>BROSSE METALIQUE 270MM INGCO</t>
  </si>
  <si>
    <t>BROSSE INGCO</t>
  </si>
  <si>
    <t>BROCHE INGCO</t>
  </si>
  <si>
    <t xml:space="preserve">BROUETTE MATIC </t>
  </si>
  <si>
    <t>BROUETTE MATIC</t>
  </si>
  <si>
    <t>BROU</t>
  </si>
  <si>
    <t>BROUETTE MSF</t>
  </si>
  <si>
    <t>BROUETTE</t>
  </si>
  <si>
    <t>P2R5PO6</t>
  </si>
  <si>
    <t>HCCL082412</t>
  </si>
  <si>
    <t>BURIN PLAT 300MM/ COLD CHISEL 300MM  INGCO</t>
  </si>
  <si>
    <t>BURIN PLAT 300MM/ COLD CHISEL 300MM INGCO</t>
  </si>
  <si>
    <t>BURIN INGCO</t>
  </si>
  <si>
    <t>BURN</t>
  </si>
  <si>
    <t>DBC0112501</t>
  </si>
  <si>
    <t>BURIN PONTU POUR MARTEAU-PERFORATEUR 14X250 / SDS PLUS CHISEL  14X250  INGCO</t>
  </si>
  <si>
    <t>BURIN PONTU DE MARTEAU-PERFORATEUR 14X250 INGCO</t>
  </si>
  <si>
    <t>HBTCP6008</t>
  </si>
  <si>
    <t>CABLE DE COMMUNICATION 600MP/ BOOSTER CABLE  INGCO</t>
  </si>
  <si>
    <t>CABLE COMMUNICATION 600MP/ BOOSTER CABLE INGCO</t>
  </si>
  <si>
    <t>CABLE TV INGCO</t>
  </si>
  <si>
    <t>CATV</t>
  </si>
  <si>
    <t>P3R4PO5</t>
  </si>
  <si>
    <t>CÂBLE DIALLO INGELEC 2X1,5MM²</t>
  </si>
  <si>
    <t>CÂBLE DIALLO</t>
  </si>
  <si>
    <t>CABLE ELECGTRIQUE</t>
  </si>
  <si>
    <t>CAEL</t>
  </si>
  <si>
    <t>Mètre (Quantité inconnu)</t>
  </si>
  <si>
    <t>Inconnue</t>
  </si>
  <si>
    <t>CÂBLE DIALLO INGELEC 2X2,5MM²</t>
  </si>
  <si>
    <t>CÂBLE DIALLO INGELEC 2X4MM²</t>
  </si>
  <si>
    <t>CABLE DIALON  2X2,5 ROULEAU 100 M</t>
  </si>
  <si>
    <t>CABLE DIALON 2X1,5 ROULEAU 100 M</t>
  </si>
  <si>
    <t>CABLE SOUPLE 3X2,5</t>
  </si>
  <si>
    <t>CÂBLE SOUPLE</t>
  </si>
  <si>
    <t>CÂBLE SOUPLE INGELEC 2X1,5MM²</t>
  </si>
  <si>
    <t>CÂBLE SOUPLE INGELEC 2X2,5MM²</t>
  </si>
  <si>
    <t>CÂBLE SOUPLE INGELEC 3X2,5MM²</t>
  </si>
  <si>
    <t>P3R1PO1</t>
  </si>
  <si>
    <t>CABLE TV  25 AIRES</t>
  </si>
  <si>
    <t>CABLE TV</t>
  </si>
  <si>
    <t>CABLE TV  INGELEC 100 METTRES</t>
  </si>
  <si>
    <t>CABLE TV 100 AIRS 1 ROUND</t>
  </si>
  <si>
    <t>CABLE TV 25 AIRS 1 ROUND</t>
  </si>
  <si>
    <t xml:space="preserve">CABLE TV INGELEC  100 M </t>
  </si>
  <si>
    <t>CABLE TV INGELEC 100 METTRE</t>
  </si>
  <si>
    <t>DBPL0202</t>
  </si>
  <si>
    <t>CADENAS 20MM/ HEAVY DUTY BRASS PADLOCK  INGCO</t>
  </si>
  <si>
    <t>CADENAS 20MM/ HEAVY DUTY BRASS PADLOCK INGCO</t>
  </si>
  <si>
    <t>CADENAS INGCO</t>
  </si>
  <si>
    <t>CADN</t>
  </si>
  <si>
    <t>DBPL0402</t>
  </si>
  <si>
    <t>CADENAS 40MM/ HEAVY DUTY BRASS PADLOCK  INGCO</t>
  </si>
  <si>
    <t>CADENAS 40MM/ HEAVY DUTY BRASS PADLOCK INGCO</t>
  </si>
  <si>
    <t>DBPL0602</t>
  </si>
  <si>
    <t>CADENAS 60MM/ HEAVY DUTY BRASS PADLOCK  INGCO</t>
  </si>
  <si>
    <t>CADENAS 60MM/ HEAVY DUTY BRASS PADLOCK INGCO</t>
  </si>
  <si>
    <t>DBCK0404</t>
  </si>
  <si>
    <t>CADENAS A COMBINAISON EN LAITON A 4 CHIFFRES/4 DIGIT BRASS COMBINATION PADLOCK  INGCO</t>
  </si>
  <si>
    <t>CADENAS A COMBINAISON EN LAITON A 4 CHIFFRES INGCO</t>
  </si>
  <si>
    <t>DBCK0203</t>
  </si>
  <si>
    <t>CADENAS A COMBINAISON EN LAITON A3  INGCO</t>
  </si>
  <si>
    <t>CADENAS A COMBINAISON EN LAITON A3 INGCO</t>
  </si>
  <si>
    <t>DBCK0303</t>
  </si>
  <si>
    <t>CADENAS A COMBINAISON EN LAITON A3 CHIFFRES 30MM/3 DIGIT BRASS COMBINATION  INGCO</t>
  </si>
  <si>
    <t>CADENAS A COMBINAISON EN LAITON A3 CHIFFRES 30MM INGCO</t>
  </si>
  <si>
    <t>DBPL0702</t>
  </si>
  <si>
    <t>CADENAS INGCO 70MM/ HEAVY DUTY BRASS PADLOCK  INGCO</t>
  </si>
  <si>
    <t>CADENAS INGCO 70MM/ HEAVY DUTY BRASS PADLOCK INGCO</t>
  </si>
  <si>
    <t xml:space="preserve">CADENAS TOP SECURITE </t>
  </si>
  <si>
    <t xml:space="preserve">CADENAS </t>
  </si>
  <si>
    <t>CADENAS VACHETTE 45</t>
  </si>
  <si>
    <t>CADENAS VACHETTE 80</t>
  </si>
  <si>
    <t>CANNOT VACHETTE</t>
  </si>
  <si>
    <t xml:space="preserve">CANNOT VACHETTE </t>
  </si>
  <si>
    <t>CANNOT</t>
  </si>
  <si>
    <t>SERRURE</t>
  </si>
  <si>
    <t>SERR</t>
  </si>
  <si>
    <t>P3R5PO2</t>
  </si>
  <si>
    <t>CANON   VACHETTE 5  CLES</t>
  </si>
  <si>
    <t>CARTON CORDE SARABA 60/CARTON</t>
  </si>
  <si>
    <t xml:space="preserve">CARTON </t>
  </si>
  <si>
    <t>CART</t>
  </si>
  <si>
    <t>P3R5PO6</t>
  </si>
  <si>
    <t>CARTON FAUTEUILLE PIED</t>
  </si>
  <si>
    <t>HEM01</t>
  </si>
  <si>
    <t>CASQUE ANTI-BRUIT/ EARMUFF  INGCO</t>
  </si>
  <si>
    <t>CASQUE ANTI-BRUIT INGCO</t>
  </si>
  <si>
    <t>CASQUE INGCO</t>
  </si>
  <si>
    <t>CASI</t>
  </si>
  <si>
    <t>P2R4PO6</t>
  </si>
  <si>
    <t>HSH209</t>
  </si>
  <si>
    <t>CASQUE CHANTIER (BLANC)/ SAFETY HELMET  INGCO</t>
  </si>
  <si>
    <t>CASQUE CHANTIER (BLANC) INGCO</t>
  </si>
  <si>
    <t>P4R2PO6</t>
  </si>
  <si>
    <t>CASQUE MANCON</t>
  </si>
  <si>
    <t>CASQUE</t>
  </si>
  <si>
    <t>CASQ</t>
  </si>
  <si>
    <t>CASQUE MENCON</t>
  </si>
  <si>
    <t>HSH501502</t>
  </si>
  <si>
    <t>CEINTURE DE SECURITE/ SAFETY HARNESS INGCO</t>
  </si>
  <si>
    <t>SAFETY HARNESS INGCO</t>
  </si>
  <si>
    <t>CEINTURE DE SECURITE INGCO</t>
  </si>
  <si>
    <t>CEIN</t>
  </si>
  <si>
    <t>CHAINE CHIEN</t>
  </si>
  <si>
    <t>CHIE</t>
  </si>
  <si>
    <t>P4R3PO2</t>
  </si>
  <si>
    <t>P4R4PO4</t>
  </si>
  <si>
    <t>P1R3PO1</t>
  </si>
  <si>
    <t xml:space="preserve">CHAINE CHIEN </t>
  </si>
  <si>
    <t>P3R3PO2</t>
  </si>
  <si>
    <t>AGSC52401</t>
  </si>
  <si>
    <t>TRONCONNEUSE 24 INGCO</t>
  </si>
  <si>
    <t>TRON</t>
  </si>
  <si>
    <t xml:space="preserve">CHAISE ENGLAISE </t>
  </si>
  <si>
    <t>CHAISE TURQUE</t>
  </si>
  <si>
    <t xml:space="preserve">CHAISE TURQUE </t>
  </si>
  <si>
    <t>P2R5PO4</t>
  </si>
  <si>
    <t>AG24008-SP-39</t>
  </si>
  <si>
    <t>CHARBON MEULEUSE 2400W INGCO</t>
  </si>
  <si>
    <t>CHARBON MEULEUSE INGCO</t>
  </si>
  <si>
    <t>CHAR</t>
  </si>
  <si>
    <t>ING-CB1601</t>
  </si>
  <si>
    <t>CHARGEUR DE BATTERIE 12/24 INGCO</t>
  </si>
  <si>
    <t>BATTERY CHARGER 12/24 INGCO</t>
  </si>
  <si>
    <t>CHARGEUR DE BATTERIE INGCO</t>
  </si>
  <si>
    <t>CHAB</t>
  </si>
  <si>
    <t>FCLI2001</t>
  </si>
  <si>
    <t>CHARGEUR DE BATTERIE 20V (1H) INGCO</t>
  </si>
  <si>
    <t>P1R1PO6</t>
  </si>
  <si>
    <t>CHAUFFE EAU</t>
  </si>
  <si>
    <t>CHASSE EAU</t>
  </si>
  <si>
    <t>CHASSE D'EAU</t>
  </si>
  <si>
    <t>CHASSE EAU FIACO</t>
  </si>
  <si>
    <t>P3R3PO7</t>
  </si>
  <si>
    <t>ELECTRIQUE</t>
  </si>
  <si>
    <t>ELEC</t>
  </si>
  <si>
    <t xml:space="preserve">CHAUFFE EAU VENUS </t>
  </si>
  <si>
    <t>P1R4PO4</t>
  </si>
  <si>
    <t xml:space="preserve">SSH12S1P.41, </t>
  </si>
  <si>
    <t xml:space="preserve">CHAUSSURE  DE SECURITE INGCO  41 / 43 </t>
  </si>
  <si>
    <t>CHAUSSURE DE SECURITE INGCO</t>
  </si>
  <si>
    <t>CHAUSSURE</t>
  </si>
  <si>
    <t>CHAU</t>
  </si>
  <si>
    <t>CHAUSSURE DE SECURITE 44</t>
  </si>
  <si>
    <t>CHAUSSURE DE SECURITE</t>
  </si>
  <si>
    <t>CHAUSSURE DE SECURITE 45</t>
  </si>
  <si>
    <t>SSH02SB.43</t>
  </si>
  <si>
    <t>CHAUSSURE DE SECURITE BASKET 43 SAFETY BOOTS INGCO</t>
  </si>
  <si>
    <t>CHAUSSURE SECURITE43 BOOTS 43 INGCO</t>
  </si>
  <si>
    <t>SSH81SB,43</t>
  </si>
  <si>
    <t>SSH02SB   (.41),42,45,46.</t>
  </si>
  <si>
    <t>CHAUSSURE DE SECURITE INGCO 41/42/45/46</t>
  </si>
  <si>
    <t>CHAUSSURE SECURITE INGCO 41/42/45/46</t>
  </si>
  <si>
    <t xml:space="preserve">CHEVILLE 10 </t>
  </si>
  <si>
    <t>CHEVILLE</t>
  </si>
  <si>
    <t>CHEV</t>
  </si>
  <si>
    <t>CHEVILLE 10MM²</t>
  </si>
  <si>
    <t>Packet</t>
  </si>
  <si>
    <t>CHEVILLE 12</t>
  </si>
  <si>
    <t>CHEVILLE N°10</t>
  </si>
  <si>
    <t>CHEVILLE N°12</t>
  </si>
  <si>
    <t>P2R4PO1</t>
  </si>
  <si>
    <t>CHEVILLES INGELEC 10</t>
  </si>
  <si>
    <t>CHEVILLE INGELEC</t>
  </si>
  <si>
    <t>INGELEC</t>
  </si>
  <si>
    <t>INGE</t>
  </si>
  <si>
    <t>CHEVILLES INGELEC 12</t>
  </si>
  <si>
    <t>CHEVILLES INGELEC 8</t>
  </si>
  <si>
    <t>P4R5PO2</t>
  </si>
  <si>
    <t>CHIFFON BAIGNOIRE</t>
  </si>
  <si>
    <t>P5R2PO2</t>
  </si>
  <si>
    <t>CHIFFON DE SOL 10</t>
  </si>
  <si>
    <t>CHIFFON DE SOL</t>
  </si>
  <si>
    <t>CHIFFON DE SOL 12X12</t>
  </si>
  <si>
    <t>CHIFFON DE SOL 15X15</t>
  </si>
  <si>
    <t>P4R4PO2</t>
  </si>
  <si>
    <t>CHIFFON DE SOL 50</t>
  </si>
  <si>
    <t>CHIFFON DE SOL 63</t>
  </si>
  <si>
    <t>CHIFFON DE SOL A FER</t>
  </si>
  <si>
    <t>P3R5PO4</t>
  </si>
  <si>
    <t>CHIFFON DE SOL A FER ELENA</t>
  </si>
  <si>
    <t>CHIFFON DE SOL A FER POUCHOIR</t>
  </si>
  <si>
    <t>CHIFFON EVIER</t>
  </si>
  <si>
    <t>CHIFFON EVIER 1 TROU</t>
  </si>
  <si>
    <t xml:space="preserve">CHIFFON EVIER 2 TROUS </t>
  </si>
  <si>
    <t>CHIFFON EVIER 2 TROUX</t>
  </si>
  <si>
    <t>CHIFFON EVIER 2 TROUX LOCALES</t>
  </si>
  <si>
    <t>P4R3PO3</t>
  </si>
  <si>
    <t>CHIFFON EVIER LOCAL</t>
  </si>
  <si>
    <t>CHIFFON LAVABO</t>
  </si>
  <si>
    <t>CHIFFON LAVABO 40</t>
  </si>
  <si>
    <t>CHIFFON LAVABO 40MM²</t>
  </si>
  <si>
    <t>CHIFFON LAVABO ALEMAX</t>
  </si>
  <si>
    <t>CHIFFON LAVABO ALMAX</t>
  </si>
  <si>
    <t xml:space="preserve">CHIFFON MENCON </t>
  </si>
  <si>
    <t>CHIFFON S</t>
  </si>
  <si>
    <t>CHIFFON SOL 10</t>
  </si>
  <si>
    <t>CHIFFON SOL 12</t>
  </si>
  <si>
    <t>P1R2PO4</t>
  </si>
  <si>
    <t>CHIPHON  SERPENT  32</t>
  </si>
  <si>
    <t>CIGATEUR</t>
  </si>
  <si>
    <t>CIGA</t>
  </si>
  <si>
    <t>P3R3PO3</t>
  </si>
  <si>
    <t xml:space="preserve">CIGATEUR </t>
  </si>
  <si>
    <t xml:space="preserve">CIGATEUR EPICA </t>
  </si>
  <si>
    <t>CIGATEUR EPICA 8</t>
  </si>
  <si>
    <t>MAGASIN CIMENT</t>
  </si>
  <si>
    <t>CIMENT</t>
  </si>
  <si>
    <t>CIME</t>
  </si>
  <si>
    <t>SAC</t>
  </si>
  <si>
    <t>HBC0836</t>
  </si>
  <si>
    <t>CISAILLE 36/BOLT CUTTER 36 INGCO</t>
  </si>
  <si>
    <t>HBC0842</t>
  </si>
  <si>
    <t>CISAILLE 42/BOLT CUTTER 42 INGCO</t>
  </si>
  <si>
    <t>HBC0848</t>
  </si>
  <si>
    <t>CISAILLE 48/BOLT CUTTER 48 INGCO</t>
  </si>
  <si>
    <t>CISEAU A FLEUR</t>
  </si>
  <si>
    <t>CISE</t>
  </si>
  <si>
    <t>CISEAUX A FLEUR</t>
  </si>
  <si>
    <t xml:space="preserve">CISEAUX FLEUR </t>
  </si>
  <si>
    <t>CLAPET 40 LEOMIX</t>
  </si>
  <si>
    <t>CLAPET GALVA</t>
  </si>
  <si>
    <t>TUYAU GALVE</t>
  </si>
  <si>
    <t>TUYA</t>
  </si>
  <si>
    <t>CLAPET 50 LEOMIX</t>
  </si>
  <si>
    <t>CLAPET</t>
  </si>
  <si>
    <t>CLAP</t>
  </si>
  <si>
    <t>P1R5PO6</t>
  </si>
  <si>
    <t>CLAPETTE BETTON 20</t>
  </si>
  <si>
    <t>P1R3PO5</t>
  </si>
  <si>
    <t>CLAPETTE BETTON 26</t>
  </si>
  <si>
    <t>CLAPETTE BETTON 33</t>
  </si>
  <si>
    <t>HADW131122</t>
  </si>
  <si>
    <t>CLE A  MOLETTE 12 /ADJUSTABLE WRENCH 12 INGCO</t>
  </si>
  <si>
    <t>CLE A  MOLETTE 12 INGCO</t>
  </si>
  <si>
    <t>CLE A  MOLETTE INGCO</t>
  </si>
  <si>
    <t>INGC</t>
  </si>
  <si>
    <t>P2R4PO7</t>
  </si>
  <si>
    <t>HRTH8412</t>
  </si>
  <si>
    <t>CLE A CLIQUET 1/2 72T INGCO</t>
  </si>
  <si>
    <t>CLE A CLIQUET 1/2 72T  EN U 270MM INGCO</t>
  </si>
  <si>
    <t>HRTH0814</t>
  </si>
  <si>
    <t>CLE A CLIQUET 1/4  45T /1/4  RATCHET WRENCH INGCO</t>
  </si>
  <si>
    <t>CLE A CLIQUET 1/4  45T /1/4 INGCO</t>
  </si>
  <si>
    <t>CLE A GRIFFE 10 EPICA</t>
  </si>
  <si>
    <t>CLE A GRIFFE</t>
  </si>
  <si>
    <t>CLEG</t>
  </si>
  <si>
    <t>CLE</t>
  </si>
  <si>
    <t>HPW0812</t>
  </si>
  <si>
    <t>CLE A GRIFFE 12 (300MM) INGCO</t>
  </si>
  <si>
    <t>CLE A GRIFFE INGCO</t>
  </si>
  <si>
    <t>CLE A GRIFFE 12 EPICA</t>
  </si>
  <si>
    <t>HPW0814</t>
  </si>
  <si>
    <t>CLE A GRIFFE 14 (350MM) INGCO</t>
  </si>
  <si>
    <t>CLE A GRIFFE 14 EPICA</t>
  </si>
  <si>
    <t>HPW0818</t>
  </si>
  <si>
    <t>CLE A GRIFFE 18 (450MM) INGCO</t>
  </si>
  <si>
    <t>HPW0824</t>
  </si>
  <si>
    <t>CLE A GRIFFE 24 /PIPE WRENCH 24 INGCO</t>
  </si>
  <si>
    <t>CLE A GRIFFE 24 INGCO</t>
  </si>
  <si>
    <t>HPW0836</t>
  </si>
  <si>
    <t>CLE A GRIFFE 36  /PIPE WRENCH 36 INGCO</t>
  </si>
  <si>
    <t>CLE A GRIFFE 36 INGCO</t>
  </si>
  <si>
    <t>CLE A GRIFFE 8</t>
  </si>
  <si>
    <t xml:space="preserve">CLE A GRIFFE 8 EPICA </t>
  </si>
  <si>
    <t xml:space="preserve">CLE A GRIFFE KAKU 10 </t>
  </si>
  <si>
    <t>HADW131102</t>
  </si>
  <si>
    <t>CLE A MOLETTE 10/ADJUSTABLE WRENCH 10 INGCO</t>
  </si>
  <si>
    <t>CLE A MOLETTE 10 INGCO</t>
  </si>
  <si>
    <t>CLE A MOLETTE INGCO</t>
  </si>
  <si>
    <t>CLE A MOLETTE 30 EPICA</t>
  </si>
  <si>
    <t>CLE A MOLETTE</t>
  </si>
  <si>
    <t>CLEM</t>
  </si>
  <si>
    <t>CLE A MOLETTE 40 EPICA</t>
  </si>
  <si>
    <t>HADW131082</t>
  </si>
  <si>
    <t>CLE A MOLETTE 8 / ADJUSTABLE WRENCH 8 INGCO</t>
  </si>
  <si>
    <t>CLE A MOLETTE 8 INGCO</t>
  </si>
  <si>
    <t xml:space="preserve">CLE A MOULETTE </t>
  </si>
  <si>
    <t>CLE A MOULETTE 30</t>
  </si>
  <si>
    <t>CLE A PIPE 10</t>
  </si>
  <si>
    <t>CLE A PIPE</t>
  </si>
  <si>
    <t>CLEP</t>
  </si>
  <si>
    <t>CLE A PIPE 14</t>
  </si>
  <si>
    <t>CLE A PIPE 17</t>
  </si>
  <si>
    <t>HWL1708</t>
  </si>
  <si>
    <t>CLE A PIPE 17/L-ANGLED SOCKET WRENCH INGCO</t>
  </si>
  <si>
    <t>CLE A PIPE 17/L INGCO</t>
  </si>
  <si>
    <t>CLE A PIPE INGCO</t>
  </si>
  <si>
    <t>HWL1908</t>
  </si>
  <si>
    <t>CLE A PIPE 19/L-ANGLED SOCKET WRENCH INGCO</t>
  </si>
  <si>
    <t>CLE A PIPE 19/L INGCO</t>
  </si>
  <si>
    <t>CLE A PIPE 8</t>
  </si>
  <si>
    <t xml:space="preserve">CLE A PIPE 8 </t>
  </si>
  <si>
    <t>HRCW40231</t>
  </si>
  <si>
    <t>CLE A ROUE EN CROIX  INGCO</t>
  </si>
  <si>
    <t>CLE A ROUE EN CROIX INGCO</t>
  </si>
  <si>
    <t>CLE AGA</t>
  </si>
  <si>
    <t>CLEA</t>
  </si>
  <si>
    <t>P3R4PO13</t>
  </si>
  <si>
    <t>HHK13092</t>
  </si>
  <si>
    <t>CLE ALLEN TORX 9PCS / TORX KEY 9PCS INGCO</t>
  </si>
  <si>
    <t>CLE ALLEN TORX 9PCS INGCO</t>
  </si>
  <si>
    <t>CLE ALLEN INGCO</t>
  </si>
  <si>
    <t>CLE ALLEN TORX 9PCS/TOREX KEY 9PCS INGCO</t>
  </si>
  <si>
    <t xml:space="preserve">PAQUET </t>
  </si>
  <si>
    <t>P3R3PO4</t>
  </si>
  <si>
    <t>CLE D'OR</t>
  </si>
  <si>
    <t>COUDE D40 PVC</t>
  </si>
  <si>
    <t>COUDE PVC</t>
  </si>
  <si>
    <t>COFFRE 24 VOIX</t>
  </si>
  <si>
    <t>COFFRRE FORT</t>
  </si>
  <si>
    <t>ELECTRICITE</t>
  </si>
  <si>
    <t xml:space="preserve">COFFRE 6VOIX </t>
  </si>
  <si>
    <t xml:space="preserve">COFFRE FORAGE </t>
  </si>
  <si>
    <t xml:space="preserve">COFFRET 12 VOIES </t>
  </si>
  <si>
    <t xml:space="preserve">COFFRET 24 VOIES </t>
  </si>
  <si>
    <t>P2R2PO4</t>
  </si>
  <si>
    <t xml:space="preserve">COFFRET 36 VOIES </t>
  </si>
  <si>
    <t>COFFRET 6 VOIES</t>
  </si>
  <si>
    <t xml:space="preserve">COFFRET 8 VOIES </t>
  </si>
  <si>
    <t>COFFRET DIJONCTEUR 2 POLAIRE</t>
  </si>
  <si>
    <t xml:space="preserve">COFFRET DISJONCTEUR </t>
  </si>
  <si>
    <t>COFFRET DISJONCTEUR 2PIECES</t>
  </si>
  <si>
    <t>COFFRET DISJONCTEUR BIPOLE</t>
  </si>
  <si>
    <t>COFFRET DISJONCTEUR UNIPOLE</t>
  </si>
  <si>
    <t>COLINI REDUCTEUR 50X33MM²</t>
  </si>
  <si>
    <t>COLINI REDUCTEUR</t>
  </si>
  <si>
    <t>REDUCTEUR GALVA</t>
  </si>
  <si>
    <t>REDU</t>
  </si>
  <si>
    <t>COLLE 1KG</t>
  </si>
  <si>
    <t>COLLE FORCE</t>
  </si>
  <si>
    <t>COLLE LIQUIDE</t>
  </si>
  <si>
    <t>COLLE ASMACO</t>
  </si>
  <si>
    <t>COLLE BLEU</t>
  </si>
  <si>
    <t xml:space="preserve">COLLE ASMACO </t>
  </si>
  <si>
    <t xml:space="preserve">COLLE BLEU </t>
  </si>
  <si>
    <t xml:space="preserve">COLLE BLUE MOTEUR </t>
  </si>
  <si>
    <t>COLLE CPVC</t>
  </si>
  <si>
    <t>P4R5PO3</t>
  </si>
  <si>
    <t>COLLE CPVC 125G</t>
  </si>
  <si>
    <t>P4R4PO5</t>
  </si>
  <si>
    <t>COLLE FORCE 1 KG GRAND</t>
  </si>
  <si>
    <t>COLLE FORCE PETIT</t>
  </si>
  <si>
    <t>COLLE MELANGE</t>
  </si>
  <si>
    <t>P3R4PO6</t>
  </si>
  <si>
    <t xml:space="preserve">COLLE MELANGE </t>
  </si>
  <si>
    <t xml:space="preserve">COLLE MELANGE  </t>
  </si>
  <si>
    <t>P4R4PO3</t>
  </si>
  <si>
    <t>COLLE MOTEUR BLEU</t>
  </si>
  <si>
    <t xml:space="preserve">COLLE PVC 1 KG </t>
  </si>
  <si>
    <t xml:space="preserve">COLLE PVC </t>
  </si>
  <si>
    <t>COLLE PVC 1/2</t>
  </si>
  <si>
    <t>COLLE PVC 1/4</t>
  </si>
  <si>
    <t>COLLE PVC 125G</t>
  </si>
  <si>
    <t>COLLE PVC 1KG</t>
  </si>
  <si>
    <t>COLLE PVC 500G</t>
  </si>
  <si>
    <t>COLLE REGIME</t>
  </si>
  <si>
    <t>COLLE TANGITE</t>
  </si>
  <si>
    <t xml:space="preserve">COLLE TUPE TANGITE </t>
  </si>
  <si>
    <t>COLLE VINLY 1KG</t>
  </si>
  <si>
    <t>COLLE VINLY</t>
  </si>
  <si>
    <t xml:space="preserve">COLLE VINLY 500 G </t>
  </si>
  <si>
    <t>COLLE VINYL SAPEC 1 KILO</t>
  </si>
  <si>
    <t>P2R7PO5</t>
  </si>
  <si>
    <t>COLLIER   63</t>
  </si>
  <si>
    <t>COLLIER FER</t>
  </si>
  <si>
    <t>COLI</t>
  </si>
  <si>
    <t xml:space="preserve">COLLIER </t>
  </si>
  <si>
    <t>P1R6PO1</t>
  </si>
  <si>
    <t>COLLIER 100 INGCO</t>
  </si>
  <si>
    <t>COLLIER FER INGCO</t>
  </si>
  <si>
    <t>COLLIER 110 INGCO</t>
  </si>
  <si>
    <t>COLLIER 16</t>
  </si>
  <si>
    <t>COLLIER 20</t>
  </si>
  <si>
    <t>COLLIER 26</t>
  </si>
  <si>
    <t>COLLIER 32</t>
  </si>
  <si>
    <t>COLLIER 40</t>
  </si>
  <si>
    <t>COLLIER 63</t>
  </si>
  <si>
    <t xml:space="preserve">COLLIER 63 </t>
  </si>
  <si>
    <t>COLLIER 75 INGCO</t>
  </si>
  <si>
    <t>COLLIER BLANCS 100</t>
  </si>
  <si>
    <t>COLLIER BLANCS</t>
  </si>
  <si>
    <t>COLLIER BLANCS 110</t>
  </si>
  <si>
    <t>COLLIER BLANCS 75</t>
  </si>
  <si>
    <t>COLLIER COLSON</t>
  </si>
  <si>
    <t xml:space="preserve">COLLIER COLSON CABLETIE </t>
  </si>
  <si>
    <t>P3R2PO3</t>
  </si>
  <si>
    <t>COLLIER PRISE 50/26</t>
  </si>
  <si>
    <t>COLLIER</t>
  </si>
  <si>
    <t>COLLIER PRISE 63/26</t>
  </si>
  <si>
    <t xml:space="preserve">COLLORANT </t>
  </si>
  <si>
    <t>COLLORANT AFRICA NOIR</t>
  </si>
  <si>
    <t>COLLORANT VAMISTAIN BLEU</t>
  </si>
  <si>
    <t>P3R5PO5</t>
  </si>
  <si>
    <t>COLLORANT VAMISTAIN MARRON</t>
  </si>
  <si>
    <t>COLLORANT VAMISTAIN VIOLET</t>
  </si>
  <si>
    <t>COLONI 33X40MM²</t>
  </si>
  <si>
    <t>COLONI</t>
  </si>
  <si>
    <t>COLO</t>
  </si>
  <si>
    <t xml:space="preserve">COLONI 20 </t>
  </si>
  <si>
    <t>COLONI 20MM²</t>
  </si>
  <si>
    <t>COLONI 26/20</t>
  </si>
  <si>
    <t>COLONI 26X20MM²</t>
  </si>
  <si>
    <t>COLONI 26X33MM²</t>
  </si>
  <si>
    <t>COLONI 33/26</t>
  </si>
  <si>
    <t>COLONI 33/40</t>
  </si>
  <si>
    <t>COLONI 33X20MM²</t>
  </si>
  <si>
    <t>COLONI 33X26MM²</t>
  </si>
  <si>
    <t>COLONI 40/20</t>
  </si>
  <si>
    <t>COLONI 40/26</t>
  </si>
  <si>
    <t>COLONI 40X26MM²</t>
  </si>
  <si>
    <t>COLONI 40X33MM²</t>
  </si>
  <si>
    <t>COLONI 40X50MM²</t>
  </si>
  <si>
    <t>COLONI 50/20</t>
  </si>
  <si>
    <t>COLONI 50/33</t>
  </si>
  <si>
    <t>COLONI 50/40</t>
  </si>
  <si>
    <t>COLONI 50X20MM²</t>
  </si>
  <si>
    <t>COLONI 50X40</t>
  </si>
  <si>
    <t>COLONI 50X40MM²</t>
  </si>
  <si>
    <t>COLONI 50X50MM²</t>
  </si>
  <si>
    <t>COLONNE DE DOUCHE</t>
  </si>
  <si>
    <t>COLD</t>
  </si>
  <si>
    <t xml:space="preserve">COLONNE DE DOUCHE </t>
  </si>
  <si>
    <t>COLONNE DOUCHE</t>
  </si>
  <si>
    <t>P7R1PO1</t>
  </si>
  <si>
    <t>COLORANT AFRICA NOIR</t>
  </si>
  <si>
    <t>COLORANT AFRICA</t>
  </si>
  <si>
    <t>COLORANT MARCO</t>
  </si>
  <si>
    <t xml:space="preserve">COLORANT MARCO </t>
  </si>
  <si>
    <t>COLM</t>
  </si>
  <si>
    <t>COLORANT MARCO BLEU</t>
  </si>
  <si>
    <t>COLORANT MARCO JAUNE TABAC</t>
  </si>
  <si>
    <t xml:space="preserve">COLORANT MARCO MARRON </t>
  </si>
  <si>
    <t>COLORANT MARCO NOIR</t>
  </si>
  <si>
    <t xml:space="preserve">COLORANT MARCO NOIR </t>
  </si>
  <si>
    <t>COLORANT MARCO ROUGE</t>
  </si>
  <si>
    <t>COLORANT MARCO VERT</t>
  </si>
  <si>
    <t xml:space="preserve">COLORANT MARCO VERT </t>
  </si>
  <si>
    <t xml:space="preserve">COLORANT MARCO VIOLET </t>
  </si>
  <si>
    <t>COLORANT SAPEC JAUNE CITRON</t>
  </si>
  <si>
    <t xml:space="preserve">COLORANT SAPEC </t>
  </si>
  <si>
    <t>COLS</t>
  </si>
  <si>
    <t>COLORANT SAPEC JAUNE TABAC</t>
  </si>
  <si>
    <t>COLORANT SAPEC MARON</t>
  </si>
  <si>
    <t>P3R4PO12</t>
  </si>
  <si>
    <t>COLORANT SAPEC MARRON</t>
  </si>
  <si>
    <t>COLORANT SAPEC NOIR</t>
  </si>
  <si>
    <t>COLORANT SAPEC ROUGE</t>
  </si>
  <si>
    <t xml:space="preserve">COLORANT SAPEC VERT </t>
  </si>
  <si>
    <t>GCP060-2</t>
  </si>
  <si>
    <t>COMPACTEUR A ESSENCE INGCO 4.8KW 60KG</t>
  </si>
  <si>
    <t>COMPACTEUR INGCO</t>
  </si>
  <si>
    <t xml:space="preserve">COMPTEUR ROBINET GEDEYA </t>
  </si>
  <si>
    <t>COMPTEUR ROBINET</t>
  </si>
  <si>
    <t>CORO</t>
  </si>
  <si>
    <t>COMPTEUR ROBINET KMEI</t>
  </si>
  <si>
    <t>CONNECTEUR ANTENE</t>
  </si>
  <si>
    <t>CONNECTEUR</t>
  </si>
  <si>
    <t>CONE</t>
  </si>
  <si>
    <t xml:space="preserve">CONNECTEUR CABLE </t>
  </si>
  <si>
    <t>CONNECTEUR KYSUN</t>
  </si>
  <si>
    <t xml:space="preserve">CONTACT DOUBLE </t>
  </si>
  <si>
    <t>CONTACT DOUBLE ALLUMAGE</t>
  </si>
  <si>
    <t>CODO</t>
  </si>
  <si>
    <t>P1R4PO7</t>
  </si>
  <si>
    <t>CONTACT DOUBLE ALLUMAGE INGELEC</t>
  </si>
  <si>
    <t>CONTACT DOUBLE ALLUMAGE INJELEC</t>
  </si>
  <si>
    <t>CONTACT DOUBLE ETANGE</t>
  </si>
  <si>
    <t xml:space="preserve">CONTACT DOUBLE FACE ETANGE  INGELEC </t>
  </si>
  <si>
    <t>CONTACT INJELEC</t>
  </si>
  <si>
    <t>COIN</t>
  </si>
  <si>
    <t>CONTACT DOUBLE INGELEC</t>
  </si>
  <si>
    <t>CONTACT DOUBLE SIMPLE</t>
  </si>
  <si>
    <t>CONTACT DOUBLE VAS ET VIENS</t>
  </si>
  <si>
    <t>CONTACT ETANCHE VA ET VIENTINGELEC</t>
  </si>
  <si>
    <t>CONTACT ETANCHE VA ET VIENT INGELEC</t>
  </si>
  <si>
    <t>COET</t>
  </si>
  <si>
    <t>CONTACT ETANGE DOUBLE</t>
  </si>
  <si>
    <t>CONTACT IEVERNALI</t>
  </si>
  <si>
    <t>COIE</t>
  </si>
  <si>
    <t>CONTACT INGELEC  ETANGE VA ET VIENT</t>
  </si>
  <si>
    <t>CONTACT INGELEC DOUBLE ALLUMAGE</t>
  </si>
  <si>
    <t xml:space="preserve">CONTACT INGELEC SIMPLE </t>
  </si>
  <si>
    <t xml:space="preserve">CONTACT INGELEC SONNERIE </t>
  </si>
  <si>
    <t>CONTACT ITC</t>
  </si>
  <si>
    <t>COIT</t>
  </si>
  <si>
    <t>CONTACT MARRON</t>
  </si>
  <si>
    <t>CONTACT</t>
  </si>
  <si>
    <t>CONT</t>
  </si>
  <si>
    <t xml:space="preserve">CONTACT MARRON </t>
  </si>
  <si>
    <t xml:space="preserve">CONTACT SIMPLE </t>
  </si>
  <si>
    <t>CONTACT SIMPLE INGELEC</t>
  </si>
  <si>
    <t>COSI</t>
  </si>
  <si>
    <t xml:space="preserve">CONTACT SIMPLE INGELEC </t>
  </si>
  <si>
    <t>CONTACT SONETTE</t>
  </si>
  <si>
    <t>CONTACT TMT</t>
  </si>
  <si>
    <t>COTM</t>
  </si>
  <si>
    <t>CONTACT VAS ET VIENS</t>
  </si>
  <si>
    <t>CONTACT VAS ET VIENT INGELEC</t>
  </si>
  <si>
    <t>CONTACTE DOUBLE</t>
  </si>
  <si>
    <t>ATG0601</t>
  </si>
  <si>
    <t>CONTROLEUR D AIR INGCO</t>
  </si>
  <si>
    <t>CONTROLEUR D AIR/ AIR INFLATING GUN INGCO</t>
  </si>
  <si>
    <t>CONTACT INGCO</t>
  </si>
  <si>
    <t xml:space="preserve">CONVERTISEUR  POWER </t>
  </si>
  <si>
    <t>CONV</t>
  </si>
  <si>
    <t>CONVERTISEUR  POWER 500 WATT</t>
  </si>
  <si>
    <t>CONVERTISEUR 1000 AM</t>
  </si>
  <si>
    <t xml:space="preserve">CONVERTISEUR </t>
  </si>
  <si>
    <t>P2R2PO5</t>
  </si>
  <si>
    <t>CONVERTISSEUR 1500W KYSUN</t>
  </si>
  <si>
    <t>CONVERTISSEUR 200W</t>
  </si>
  <si>
    <t>P3R4PO7</t>
  </si>
  <si>
    <t xml:space="preserve">CONVERTISSEUR 200W </t>
  </si>
  <si>
    <t>CORDE BLEU</t>
  </si>
  <si>
    <t>CORD</t>
  </si>
  <si>
    <t xml:space="preserve">CORDE BLEU </t>
  </si>
  <si>
    <t>CORDE BLEU 110G</t>
  </si>
  <si>
    <t>CORDE BLEU INGCO</t>
  </si>
  <si>
    <t>CORDE FISUEL</t>
  </si>
  <si>
    <t>P1R1PO4</t>
  </si>
  <si>
    <t>CORDE MACON</t>
  </si>
  <si>
    <t>P5R2PO1</t>
  </si>
  <si>
    <t>CORDE MANCON</t>
  </si>
  <si>
    <t>CORDE ROUND GROUPE ELECTROGENE</t>
  </si>
  <si>
    <t>CORDE GROUPE ELECTROGENE</t>
  </si>
  <si>
    <t xml:space="preserve">CORDON GROUPE ELECTROGENE  50 METTRE </t>
  </si>
  <si>
    <t>P1R6PO6</t>
  </si>
  <si>
    <t>CORDRE BLANC INGCO</t>
  </si>
  <si>
    <t>P3R1PO4</t>
  </si>
  <si>
    <t>COUDE    PVC  100</t>
  </si>
  <si>
    <t>COUDE   PVC 63</t>
  </si>
  <si>
    <t>COUDE  PVC  75</t>
  </si>
  <si>
    <t>COUDE 25X25MM²</t>
  </si>
  <si>
    <t>COUDE 32 PCV</t>
  </si>
  <si>
    <t>COUDE 33MM²</t>
  </si>
  <si>
    <t>COUDE 40X40MM² FIL T</t>
  </si>
  <si>
    <t>COUDE 75 PVC</t>
  </si>
  <si>
    <t>COUDE CPVC 16X20MM²</t>
  </si>
  <si>
    <t>COUDE CPVC 25MM²</t>
  </si>
  <si>
    <t>COUDE CPVC FIL T 20MM²</t>
  </si>
  <si>
    <t>COUDE CPVC FOSSEKEUR 16X20MM²</t>
  </si>
  <si>
    <t>COUDE D  40X40 MM² FIL T</t>
  </si>
  <si>
    <t>COUDE DE PVC</t>
  </si>
  <si>
    <t>COUDE D 25X25 MM²</t>
  </si>
  <si>
    <t>COUDE D 25X25MM²</t>
  </si>
  <si>
    <t>COUDE D 25X25MM² FIL T</t>
  </si>
  <si>
    <t>COUDE D 32X25 MM²</t>
  </si>
  <si>
    <t>COUDE D 32X32MM² FIL T</t>
  </si>
  <si>
    <t>COUDE D 40X40 MM²</t>
  </si>
  <si>
    <t>COUDE D 50X50 MM²</t>
  </si>
  <si>
    <t>COUDE D25</t>
  </si>
  <si>
    <t xml:space="preserve">COUDE D25 </t>
  </si>
  <si>
    <t>COUDE D25 FILTE</t>
  </si>
  <si>
    <t xml:space="preserve">COUDE D25 FILTE </t>
  </si>
  <si>
    <t>P1R7PO1</t>
  </si>
  <si>
    <t>COUDE D32</t>
  </si>
  <si>
    <t xml:space="preserve">COUDE D32 FILTE </t>
  </si>
  <si>
    <t>COUDE D40</t>
  </si>
  <si>
    <t>COUDE D50</t>
  </si>
  <si>
    <t>COUDE FIL T 25X16MM²</t>
  </si>
  <si>
    <t>P3R6PO9</t>
  </si>
  <si>
    <t>COUDE FILTE CPVC 20</t>
  </si>
  <si>
    <t>COUDE FOSE 63</t>
  </si>
  <si>
    <t>COUDE FOSSE</t>
  </si>
  <si>
    <t>CFOS</t>
  </si>
  <si>
    <t>COUDE FOSEQUER 100</t>
  </si>
  <si>
    <t>COUDE FOSEQUER</t>
  </si>
  <si>
    <t>COUDE FOSEQUER 125</t>
  </si>
  <si>
    <t>COUDE FOSEQUER 50</t>
  </si>
  <si>
    <t>COUDE FOSEQUER 63</t>
  </si>
  <si>
    <t>COUDE FOSEQUER 75</t>
  </si>
  <si>
    <t>COUDE FOSEQUEUR</t>
  </si>
  <si>
    <t>COUDE FOSEQUEUR 100</t>
  </si>
  <si>
    <t>COUDE FOSEQUEUR 110</t>
  </si>
  <si>
    <t>COUDE FOSEQUEUR 125</t>
  </si>
  <si>
    <t>COUDE FOSEQUEUR 32</t>
  </si>
  <si>
    <t>COUDE FOSEQUEUR 50</t>
  </si>
  <si>
    <t>COUDE FOSEQUEUR 63</t>
  </si>
  <si>
    <t>COUDE FOSEQUEUR 75</t>
  </si>
  <si>
    <t>COUDE FOSEQUEUR CPVC 20</t>
  </si>
  <si>
    <t>COUDE FOSEQUEUR CPVC 25</t>
  </si>
  <si>
    <t>COUDE FOSER 50</t>
  </si>
  <si>
    <t>COUDE FOSER 75</t>
  </si>
  <si>
    <t xml:space="preserve">COUDE FOSSEKEH 110 </t>
  </si>
  <si>
    <t>COUDE FOSSEKEH 63</t>
  </si>
  <si>
    <t>COUDE FOUSEQUEUR 100</t>
  </si>
  <si>
    <t>COUDE FOUSEQUEUR 32</t>
  </si>
  <si>
    <t>COUDE FOUSEQUEUR 63</t>
  </si>
  <si>
    <t>COUDE GALAVA 33MM²</t>
  </si>
  <si>
    <t>COUDE GALVA 15</t>
  </si>
  <si>
    <t xml:space="preserve">COUDE GALVA </t>
  </si>
  <si>
    <t>CGAL</t>
  </si>
  <si>
    <t>P2R7PO2</t>
  </si>
  <si>
    <t>COUDE GALVA 15 MF</t>
  </si>
  <si>
    <t>COUDE GALVA 15MM²</t>
  </si>
  <si>
    <t>P2R7PO1</t>
  </si>
  <si>
    <t>COUDE GALVA 20</t>
  </si>
  <si>
    <t>COUDE GALVA 20 MF</t>
  </si>
  <si>
    <t>COUDE GALVA 20MM²</t>
  </si>
  <si>
    <t>COUDE GALVA 26</t>
  </si>
  <si>
    <t>P2R7PO3</t>
  </si>
  <si>
    <t xml:space="preserve">COUDE GALVA 26 </t>
  </si>
  <si>
    <t>COUDE GALVA 26 MF</t>
  </si>
  <si>
    <t xml:space="preserve">COUDE GALVA 26 MF </t>
  </si>
  <si>
    <t>COUDE GALVA 26MM²</t>
  </si>
  <si>
    <t>P2R6PO5</t>
  </si>
  <si>
    <t>COUDE GALVA 33</t>
  </si>
  <si>
    <t>COUDE GALVA 33 MF</t>
  </si>
  <si>
    <t>COUDE GALVA 33MM²</t>
  </si>
  <si>
    <t>COUDE GALVA 40</t>
  </si>
  <si>
    <t>COUDE GALVA 40 MF</t>
  </si>
  <si>
    <t>COUDE GALVA 40MM²</t>
  </si>
  <si>
    <t>COUDE GALVA 50</t>
  </si>
  <si>
    <t>COUDE GALVA 50 MF</t>
  </si>
  <si>
    <t>COUDE GALVA 50MM²</t>
  </si>
  <si>
    <t>COUDE GALVA MAL FEMMELLE 26</t>
  </si>
  <si>
    <t xml:space="preserve">COUDE GALVA MALE FEMELLE </t>
  </si>
  <si>
    <t>COUDE GLAVA 40</t>
  </si>
  <si>
    <t>COUDE GLAVA 50</t>
  </si>
  <si>
    <t>COUDE MAL FEMMELLE 15</t>
  </si>
  <si>
    <t>MACHON MALLE FEMELLE</t>
  </si>
  <si>
    <t>MACH</t>
  </si>
  <si>
    <t>COUDE MAL FEMMELLE 20</t>
  </si>
  <si>
    <t>COUDE PEX 16X20</t>
  </si>
  <si>
    <t>COUDE PEX</t>
  </si>
  <si>
    <t>CPEX</t>
  </si>
  <si>
    <t>COUDE PEX 16X20MM²</t>
  </si>
  <si>
    <t>COUDE PEX 20X25</t>
  </si>
  <si>
    <t>COUDE PEX 20X25MM²</t>
  </si>
  <si>
    <t>COUDE PRESSION 40</t>
  </si>
  <si>
    <t>COUDE PRESSION</t>
  </si>
  <si>
    <t>CPRE</t>
  </si>
  <si>
    <t>COUDE PRESSION 60</t>
  </si>
  <si>
    <t>COUDE PRESSION 63</t>
  </si>
  <si>
    <t>COUDE PVC   100</t>
  </si>
  <si>
    <t>P3R1PO2</t>
  </si>
  <si>
    <t>COUDE PVC   110</t>
  </si>
  <si>
    <t>P3R1PO3</t>
  </si>
  <si>
    <t>COUDE PVC 100</t>
  </si>
  <si>
    <t>COUDE PVC 110</t>
  </si>
  <si>
    <t>COUDE PVC 25</t>
  </si>
  <si>
    <t>COUDE PVC 30</t>
  </si>
  <si>
    <t>COUDE PVC 32</t>
  </si>
  <si>
    <t>COUDE PVC 40</t>
  </si>
  <si>
    <t>COUDE PVC 45</t>
  </si>
  <si>
    <t>COUDE PVC 50</t>
  </si>
  <si>
    <t>COUDE PVC 63</t>
  </si>
  <si>
    <t>COUDE PVC SIMPLE</t>
  </si>
  <si>
    <t xml:space="preserve">COUDE PVC </t>
  </si>
  <si>
    <t>COUDE T50</t>
  </si>
  <si>
    <t>COUDE</t>
  </si>
  <si>
    <t>COUD</t>
  </si>
  <si>
    <t>COUDE TUPE INGCO</t>
  </si>
  <si>
    <t>P1R7PO7</t>
  </si>
  <si>
    <t>COUDES PRESSION 63</t>
  </si>
  <si>
    <t>COUDES SIMPLE CPVC 20</t>
  </si>
  <si>
    <t>COUE PVC 32</t>
  </si>
  <si>
    <t>COUP DE PRESSION 63</t>
  </si>
  <si>
    <t>HLT7101</t>
  </si>
  <si>
    <t>COUPE BRANCHE/LOPPER INGCO</t>
  </si>
  <si>
    <t>COUDE INGCO</t>
  </si>
  <si>
    <t>CING</t>
  </si>
  <si>
    <t>HHCCB0210</t>
  </si>
  <si>
    <t>COUPE CABLE 10/HEAVY DUTY CABLE CUTTER INGCO</t>
  </si>
  <si>
    <t>COUPE CABLE 10 INGCO</t>
  </si>
  <si>
    <t>HTC04601</t>
  </si>
  <si>
    <t>COUPE CARREAUX 60 INGCO</t>
  </si>
  <si>
    <t>COUPE -TUBE INGCO</t>
  </si>
  <si>
    <t>HPC0543</t>
  </si>
  <si>
    <t>COUPE TUBE PVC/PVC PIPE CUTTER INGCO</t>
  </si>
  <si>
    <t>COUPE TUBE PVC INGCO</t>
  </si>
  <si>
    <t>COUPE TUPE</t>
  </si>
  <si>
    <t>HPC0232</t>
  </si>
  <si>
    <t>COUPE TUYAU/PIPE CUTTER INGCO</t>
  </si>
  <si>
    <t>COUPE TUYAU INGCO</t>
  </si>
  <si>
    <t>COTU</t>
  </si>
  <si>
    <t>HGCT02</t>
  </si>
  <si>
    <t>COUPE VERRE/ GLASS CUTTER INGCO</t>
  </si>
  <si>
    <t>COUPE VERRE INGCO</t>
  </si>
  <si>
    <t>COVE</t>
  </si>
  <si>
    <t>P2R5PO7</t>
  </si>
  <si>
    <t>HPUT68250</t>
  </si>
  <si>
    <t>COUTEAU A ENDUIRE 250MM/ DRYWALL TAPING KNIVES INGCO</t>
  </si>
  <si>
    <t>COUTEAU A ENDUIRE 250MM INGCO</t>
  </si>
  <si>
    <t>COUTEAU INGCO</t>
  </si>
  <si>
    <t>HKNS16518</t>
  </si>
  <si>
    <t>COUTEAU A LAME SECABLE 18/ SNAP-OFF BLADE KNIFE 18 INGCO</t>
  </si>
  <si>
    <t>COUTEAU A LAME SECABLE 18 INGCO</t>
  </si>
  <si>
    <t>COUTEAU A LAME SECABLE 18/ SNAP-OFF BLADE KNIFFE 18 INGCO</t>
  </si>
  <si>
    <t>P2R4PO4</t>
  </si>
  <si>
    <t>HMFK8108</t>
  </si>
  <si>
    <t>COUTEAU MULTIFONCTION/MULTI-FUNCTION KNIFE INGCO</t>
  </si>
  <si>
    <t>COUTEAU MULTIFONCTION INGCO</t>
  </si>
  <si>
    <t xml:space="preserve">CPVC FIL T 16X20MM² </t>
  </si>
  <si>
    <t>HCLR0130</t>
  </si>
  <si>
    <t>CRAIE DE LIGNE /CHALK LINE REEL INGCO</t>
  </si>
  <si>
    <t>CRAIE DE LIGNE INGCO</t>
  </si>
  <si>
    <t>CRAI</t>
  </si>
  <si>
    <t>CREPINE</t>
  </si>
  <si>
    <t>CREP</t>
  </si>
  <si>
    <t xml:space="preserve">CROCHET A VIS </t>
  </si>
  <si>
    <t xml:space="preserve">CROCHET </t>
  </si>
  <si>
    <t xml:space="preserve">CROCHET LIT </t>
  </si>
  <si>
    <t>CROCHET LONG</t>
  </si>
  <si>
    <t xml:space="preserve">CROCHET LONG </t>
  </si>
  <si>
    <t>CROCHET MILIEU</t>
  </si>
  <si>
    <t>CROCHET MILLIEU</t>
  </si>
  <si>
    <t>CROCHET MILLIEU PETIT</t>
  </si>
  <si>
    <t xml:space="preserve">CROCHET MIRROIR </t>
  </si>
  <si>
    <t>CROCHET NOIR 4</t>
  </si>
  <si>
    <t>CROCHET TÔLE</t>
  </si>
  <si>
    <t>Paquet de 100</t>
  </si>
  <si>
    <t>Paire</t>
  </si>
  <si>
    <t>CUTEUR INGCO</t>
  </si>
  <si>
    <t>CUTE</t>
  </si>
  <si>
    <t>DAN TIROLENE</t>
  </si>
  <si>
    <t>DATI</t>
  </si>
  <si>
    <t xml:space="preserve">DEBOUCHEUR TOILETTE </t>
  </si>
  <si>
    <t>DEBO</t>
  </si>
  <si>
    <t>GBC5434411</t>
  </si>
  <si>
    <t>DEBROUSSAILLE A ESSENCE/ GASOLINE GRASS TRIMMER AND BUSH CUTTER INGCO</t>
  </si>
  <si>
    <t>DEBROUSSAILLE A ESSENCE INGCO</t>
  </si>
  <si>
    <t>DEBROUSSAILLEUER INGCO</t>
  </si>
  <si>
    <t>DEBR</t>
  </si>
  <si>
    <t>DECAMETRE 20 M</t>
  </si>
  <si>
    <t>METRE</t>
  </si>
  <si>
    <t>RT22008</t>
  </si>
  <si>
    <t>DEFONCEUSE  INGCO 2200W/ ELECTRIC ROUTER INGCO</t>
  </si>
  <si>
    <t>DEFONCEUSE INGCO 2200W</t>
  </si>
  <si>
    <t>DEFONCEUSE INGCO</t>
  </si>
  <si>
    <t>DFON</t>
  </si>
  <si>
    <t>PLM5002</t>
  </si>
  <si>
    <t>DEFONCEUSE  INGCO 500W / LAMINATE TRIMMER 500W</t>
  </si>
  <si>
    <t>DEFONCEUSE 500W  INGCO / LAMINATE TRIMMER 500W</t>
  </si>
  <si>
    <t>RT160028</t>
  </si>
  <si>
    <t xml:space="preserve">DEFONCEUSE INGCO 1600W </t>
  </si>
  <si>
    <t>DEFONCEUSE INGCO 2200W/ ELECTRIC ROUTER</t>
  </si>
  <si>
    <t>DEGRIPANT</t>
  </si>
  <si>
    <t>DGRI</t>
  </si>
  <si>
    <t>DENT TIROLENE</t>
  </si>
  <si>
    <t>DETI</t>
  </si>
  <si>
    <t>P1R5PO7</t>
  </si>
  <si>
    <t>DIJONCTEUR 1 POLAIRE 10A</t>
  </si>
  <si>
    <t>DIJONCTEUR</t>
  </si>
  <si>
    <t>DJON</t>
  </si>
  <si>
    <t>DIJONCTEUR 1 POLAIRE 16A</t>
  </si>
  <si>
    <t>DIJONCTEUR 1 POLAIRE 20A</t>
  </si>
  <si>
    <t>DIJONCTEUR 1 POLAIRE 25A</t>
  </si>
  <si>
    <t>DIJONCTEUR 1 POLAIRE 32A</t>
  </si>
  <si>
    <t>DIJONCTEUR 1 POLAIRE 6A</t>
  </si>
  <si>
    <t>DIJONCTEUR 2 POLAIRE 10A</t>
  </si>
  <si>
    <t>DIJONCTEUR 2 POLAIRE 16A</t>
  </si>
  <si>
    <t>DIJONCTEUR 2 POLAIRE 20A</t>
  </si>
  <si>
    <t>DIJONCTEUR 2 POLAIRE 25A</t>
  </si>
  <si>
    <t>DIJONCTEUR 2 POLAIRE 32A</t>
  </si>
  <si>
    <t>DIJONCTEUR GARDY 60A</t>
  </si>
  <si>
    <t>DIJONCTEUR ID 40A BIPOLAIRE</t>
  </si>
  <si>
    <t>DIJONCTEUR ID 63A BIPOLAIRE</t>
  </si>
  <si>
    <t>DIJONCTEUR SCHNEIDER 15A</t>
  </si>
  <si>
    <t xml:space="preserve">DIJONCTEUR SCHNEIDER </t>
  </si>
  <si>
    <t>DIJONCTEUR SCHNEIDER 30A</t>
  </si>
  <si>
    <t>DISJONCTEUR  SCHNEIDER C40</t>
  </si>
  <si>
    <t>DISJONCTEUR  SCHNEIDER C63</t>
  </si>
  <si>
    <t>DISJONCTEUR  UNIPOLE 10 AM</t>
  </si>
  <si>
    <t>DISJONCTEUR  UNIPOLE 20 AM</t>
  </si>
  <si>
    <t>DISJONCTEUR 4 FIL SCHNEIDER 30 AM</t>
  </si>
  <si>
    <t>DISJONCTEUR 4 FIL SCHNEIDER 60 AM</t>
  </si>
  <si>
    <t>DISJONCTEUR BIPOLE 10 AM</t>
  </si>
  <si>
    <t>DISJONCTEUR BIPOLE 16 AM</t>
  </si>
  <si>
    <t xml:space="preserve">DISJONCTEUR BIPOLE 16 AM </t>
  </si>
  <si>
    <t xml:space="preserve">DISJONCTEUR BIPOLE 20 AM </t>
  </si>
  <si>
    <t>DISJONCTEUR BIPOLE 25 AM</t>
  </si>
  <si>
    <t xml:space="preserve">DISJONCTEUR BIPOLE 25 AM </t>
  </si>
  <si>
    <t>DISJONCTEUR BIPOLE 32 AM</t>
  </si>
  <si>
    <t xml:space="preserve">DISJONCTEUR BIPOLE 32 AM </t>
  </si>
  <si>
    <t>DISJONCTEUR GARDY</t>
  </si>
  <si>
    <t>DISJONCTEUR GARDY 15 AM</t>
  </si>
  <si>
    <t>DISJONCTEUR GARDY 30 AM</t>
  </si>
  <si>
    <t>DISJONCTEUR GARDY 60 AM</t>
  </si>
  <si>
    <t>DISJONCTEUR SCHNEIDER 15 AM</t>
  </si>
  <si>
    <t>DISJONCTEUR SCHNEIDER</t>
  </si>
  <si>
    <t>DISJONCTEUR SCHNEIDER 30 AM</t>
  </si>
  <si>
    <t xml:space="preserve">DISJONCTEUR SCNEIDER 15 AM </t>
  </si>
  <si>
    <t xml:space="preserve">DISJONCTEUR SCNEIDER 30 AM </t>
  </si>
  <si>
    <t xml:space="preserve">DISJONCTEUR UNIPOLE 10 AM </t>
  </si>
  <si>
    <t>DISJONCTEUR</t>
  </si>
  <si>
    <t xml:space="preserve">DISJONCTEUR UNIPOLE 10 AM NEUTRE </t>
  </si>
  <si>
    <t>DISJONCTEUR UNIPOLE 16 AM</t>
  </si>
  <si>
    <t xml:space="preserve">DISJONCTEUR UNIPOLE 16 AM NEUTRE </t>
  </si>
  <si>
    <t xml:space="preserve">DISJONCTEUR UNIPOLE 20 AM </t>
  </si>
  <si>
    <t xml:space="preserve">DISJONCTEUR UNIPOLE 20 AM NEUTRE </t>
  </si>
  <si>
    <t>DISJONCTEUR UNIPOLE 25 AM</t>
  </si>
  <si>
    <t xml:space="preserve">DISJONCTEUR UNIPOLE 25 AM </t>
  </si>
  <si>
    <t xml:space="preserve">DISJONCTEUR UNIPOLE 25 AM NEUTRE </t>
  </si>
  <si>
    <t>DISJONCTEUR UNIPOLE 32 AM</t>
  </si>
  <si>
    <t xml:space="preserve">DISJONCTEUR UNIPOLE 32 AM </t>
  </si>
  <si>
    <t xml:space="preserve">DISJONCTEUR UNIPOLE 32 AM NEUTRE </t>
  </si>
  <si>
    <t xml:space="preserve">DISMATIQUE INGELEC </t>
  </si>
  <si>
    <t>DISM</t>
  </si>
  <si>
    <t>MGD602305</t>
  </si>
  <si>
    <t>DISQUE A  MEULER  INGCO 230</t>
  </si>
  <si>
    <t>DISQUE A  MEULER INGCO 230</t>
  </si>
  <si>
    <t>DISQUE A BETON INGCO</t>
  </si>
  <si>
    <t>DISQ</t>
  </si>
  <si>
    <t>DISQUE A BETON</t>
  </si>
  <si>
    <t xml:space="preserve">DISQUE A BETON </t>
  </si>
  <si>
    <t>DISQUE A BETON MOYEN</t>
  </si>
  <si>
    <t xml:space="preserve">DISQUE A BETON MOYENNE </t>
  </si>
  <si>
    <t xml:space="preserve">DISQUE A COUPE  </t>
  </si>
  <si>
    <t xml:space="preserve">DISQUE A COUPE EPCA PETIT </t>
  </si>
  <si>
    <t>DISQUE A BETON EPCA</t>
  </si>
  <si>
    <t>DISQUE A COUPE EPICA MOYENNE EP-10415</t>
  </si>
  <si>
    <t>MCD121155</t>
  </si>
  <si>
    <t>DISQUE A COUPER 115 1.2X22.2MM (BOITE DE 10)/ ABRASIVE METAL CUTTING DISC SET INGCO</t>
  </si>
  <si>
    <t>DISQUE A COUPER 115 1.2X22.2MM (BOITE DE 10) INGCO</t>
  </si>
  <si>
    <t>DISQUE A COUPER INGCO</t>
  </si>
  <si>
    <t>MCD161801</t>
  </si>
  <si>
    <t>DISQUE A COUPER 180/ ABRASIVE METAL CUTTING DISC INGCO</t>
  </si>
  <si>
    <t>DISQUE A COUPER 180 INGCO</t>
  </si>
  <si>
    <t>MCD302301HA</t>
  </si>
  <si>
    <t>DISQUE A COUPER 230/ INGCO</t>
  </si>
  <si>
    <t>DISQUE A COUPER 230 INGCO</t>
  </si>
  <si>
    <t>MCD303551</t>
  </si>
  <si>
    <t>DISQUE A COUPER 355/ ABRASIVE METAL CUTTING DISC 355 INGCO</t>
  </si>
  <si>
    <t>DISQUE A COUPER 355 INGCO</t>
  </si>
  <si>
    <t xml:space="preserve">DISQUE A MELE </t>
  </si>
  <si>
    <t>DISQUE A MELER</t>
  </si>
  <si>
    <t>DISQUE A MELE EPICA</t>
  </si>
  <si>
    <t>MGD601151</t>
  </si>
  <si>
    <t>DISQUE A MEULER 115/METAL GRINDING DISC INGCO</t>
  </si>
  <si>
    <t>DISQUE A MEULER 115 INGCO</t>
  </si>
  <si>
    <t>DISQUE A MELE INGCO</t>
  </si>
  <si>
    <t>DISQUE A MEULER 230 INGCO</t>
  </si>
  <si>
    <t>MGD601805</t>
  </si>
  <si>
    <t>DISQUE A MEULER180MM INGCO</t>
  </si>
  <si>
    <t>DMD011152M</t>
  </si>
  <si>
    <t>DISQUE DIAMANT 115/DRY DIAMOND DISC115 INGCO</t>
  </si>
  <si>
    <t>DMD012302M</t>
  </si>
  <si>
    <t>DISQUE DIAMANT 230/DRY DIAMOND DISC230 INGCO</t>
  </si>
  <si>
    <t>DISQUE DIAMANT 230 INGCO</t>
  </si>
  <si>
    <t>TSB3305212</t>
  </si>
  <si>
    <t>DISQUE POUR AALUMINIUM 305MM/TCT SAW BLADE FOR ALUMINUM 305MM INGCO</t>
  </si>
  <si>
    <t>DISQUE POUR AALUMINIUM 305MM INGCO</t>
  </si>
  <si>
    <t>DISQUE AALU INGCO</t>
  </si>
  <si>
    <t>TSB123525</t>
  </si>
  <si>
    <t>DISQUE POUR SCIE  CIRCULAIRE 2200W/ TCT SAW BLADE INGCO</t>
  </si>
  <si>
    <t>DISQUE POUR SCIE  CIRCULAIRE 2200W INGCO</t>
  </si>
  <si>
    <t>DISQUE POUR SCIE INGCO</t>
  </si>
  <si>
    <t>TSB118513</t>
  </si>
  <si>
    <t>DISQUE TCT 185MM POUR SCKIE CIRCULAIRE 1400W/ TCT SAW BLADE 185 INGCO</t>
  </si>
  <si>
    <t>DISQUE TCT 185MM SCKIE CIRCULAIRE 1400W INGCO</t>
  </si>
  <si>
    <t>DISQUE BOIS INGCO</t>
  </si>
  <si>
    <t>DOMINI 6MM</t>
  </si>
  <si>
    <t>DOMININ</t>
  </si>
  <si>
    <t>DOMI</t>
  </si>
  <si>
    <t>DOMINO 10</t>
  </si>
  <si>
    <t>DOMINO</t>
  </si>
  <si>
    <t>DOMINO 16</t>
  </si>
  <si>
    <t>DOMINO 25</t>
  </si>
  <si>
    <t>DOMINO INGELEC 10</t>
  </si>
  <si>
    <t>DOMINO INGELEC 25</t>
  </si>
  <si>
    <t>P1R3PO4</t>
  </si>
  <si>
    <t>DOUCHE  ROBINET MELONI</t>
  </si>
  <si>
    <t xml:space="preserve">DOUCHE ROBINET </t>
  </si>
  <si>
    <t>DORO</t>
  </si>
  <si>
    <t xml:space="preserve">DOUCHE BALADER </t>
  </si>
  <si>
    <t>DOBA</t>
  </si>
  <si>
    <t>INCONPLET</t>
  </si>
  <si>
    <t>2 INCOMPLET</t>
  </si>
  <si>
    <t>DOUCHE MITIGE</t>
  </si>
  <si>
    <t>DOUCHE ROBINET ELENA</t>
  </si>
  <si>
    <t>DOUCHE ROBINET MOLONI</t>
  </si>
  <si>
    <t>DOUCHE ROBINET VENUS</t>
  </si>
  <si>
    <t>DOUCHE TELEPHONE</t>
  </si>
  <si>
    <t>DOTE</t>
  </si>
  <si>
    <t>P3R4PO11</t>
  </si>
  <si>
    <t>DOUCHETTE</t>
  </si>
  <si>
    <t>DOUCHETTE ALEXMIX</t>
  </si>
  <si>
    <t>DOUC</t>
  </si>
  <si>
    <t xml:space="preserve">DOUCHETTE FIMER </t>
  </si>
  <si>
    <t>DOUCHETTE FIRMER</t>
  </si>
  <si>
    <t xml:space="preserve">DOUCHETTE FIRMER </t>
  </si>
  <si>
    <t xml:space="preserve">DOUCHETTE IRMER </t>
  </si>
  <si>
    <t>DOUCHETTE UNI FLO</t>
  </si>
  <si>
    <t>DOUCHETTE UNIFLO</t>
  </si>
  <si>
    <t>DOUCHETTE UNIFLOT</t>
  </si>
  <si>
    <t xml:space="preserve">DOUILLE A FIL </t>
  </si>
  <si>
    <t>DOUILLE</t>
  </si>
  <si>
    <t>DOUI</t>
  </si>
  <si>
    <t>DOUILLE A LAMPE</t>
  </si>
  <si>
    <t>DOUILLE ALAPE</t>
  </si>
  <si>
    <t xml:space="preserve">DOUILLE DORE </t>
  </si>
  <si>
    <t>DOUILLE DORE 2 FACES</t>
  </si>
  <si>
    <t xml:space="preserve">DOUILLE EN FIL </t>
  </si>
  <si>
    <t xml:space="preserve">DOUILLE INGELEC </t>
  </si>
  <si>
    <t>DOUZENE DE PELLE NOIR</t>
  </si>
  <si>
    <t>PELLE</t>
  </si>
  <si>
    <t>PELL</t>
  </si>
  <si>
    <t>P3R6PO2</t>
  </si>
  <si>
    <t>EAU DE JAVEL DIMA 1000 ML</t>
  </si>
  <si>
    <t>EAU DE JAVEL</t>
  </si>
  <si>
    <t>EAJA</t>
  </si>
  <si>
    <t>HLAD06061</t>
  </si>
  <si>
    <t>ECHELLE DE MENAGES 6 MARCHES /HOUSEHOLD INGCO</t>
  </si>
  <si>
    <t>ECHELLE INGCO</t>
  </si>
  <si>
    <t>ECHE</t>
  </si>
  <si>
    <t>ELECTRO DE SOUDAGE</t>
  </si>
  <si>
    <t>ELSO</t>
  </si>
  <si>
    <t xml:space="preserve">ELECTRO DE SOUDAGE </t>
  </si>
  <si>
    <t>ELECTRO DE SOUDAGE 800A</t>
  </si>
  <si>
    <t xml:space="preserve">ELECTRO SOUDAGE </t>
  </si>
  <si>
    <t>ELECTRO DE SOUDAGE EPICA</t>
  </si>
  <si>
    <t>EMBOUT 25MM²</t>
  </si>
  <si>
    <t>EMBOUT</t>
  </si>
  <si>
    <t>EMBO</t>
  </si>
  <si>
    <t>EMBOUT CPVC 16X20MM²</t>
  </si>
  <si>
    <t>EMBOUT CPVC</t>
  </si>
  <si>
    <t>EMBOUT CPVC 20MM²</t>
  </si>
  <si>
    <t>EMBOUT CPVC 25MM²</t>
  </si>
  <si>
    <t>EMBOUT PEX 25MM²</t>
  </si>
  <si>
    <t>EMBOUT PRESSION 40</t>
  </si>
  <si>
    <t>EMBOUT PRESSION 50</t>
  </si>
  <si>
    <t>EMBOUT PRESSION 63</t>
  </si>
  <si>
    <t>EMBOUT PRESSION 63MM²</t>
  </si>
  <si>
    <t>ENDUIT GARNISSANT 30 KG</t>
  </si>
  <si>
    <t xml:space="preserve">ENDUIT GARNISSANT </t>
  </si>
  <si>
    <t>ENDU</t>
  </si>
  <si>
    <t xml:space="preserve">ENDUIT GARNISSANT 30 KG </t>
  </si>
  <si>
    <t>ENDUIT PLUS 30KG</t>
  </si>
  <si>
    <t>ENDUIT</t>
  </si>
  <si>
    <t>EPONGE EKO</t>
  </si>
  <si>
    <t>EPON</t>
  </si>
  <si>
    <t xml:space="preserve">EPONGE LACOSTE </t>
  </si>
  <si>
    <t>P6R3PO1</t>
  </si>
  <si>
    <t>HAS123002</t>
  </si>
  <si>
    <t>EQUERRE 300MM/ ANGLE SQUARE INGCO</t>
  </si>
  <si>
    <t>EQUERRE INGCO</t>
  </si>
  <si>
    <t>EQUE</t>
  </si>
  <si>
    <t>EQUERRE 60/40</t>
  </si>
  <si>
    <t>EQUERRE</t>
  </si>
  <si>
    <t>EQUERRERE 30</t>
  </si>
  <si>
    <t>EQUERRERE 60/40</t>
  </si>
  <si>
    <t>EQUEUR 30</t>
  </si>
  <si>
    <t>EQUEURRE 30</t>
  </si>
  <si>
    <t>HBV084</t>
  </si>
  <si>
    <t>ETAU 4 /BECH  VICE INGCO</t>
  </si>
  <si>
    <t>ETAU INGCO</t>
  </si>
  <si>
    <t>ETAU</t>
  </si>
  <si>
    <t>P2R3PO5</t>
  </si>
  <si>
    <t>HBV086</t>
  </si>
  <si>
    <t>ETAU 6 11;2KG MAX 1600KG/ BENCH VICE6 11;2KG MAX 1600KG INGCO</t>
  </si>
  <si>
    <t>ETAU 6 11;2KG MAX 1600KG INGCO</t>
  </si>
  <si>
    <t>HBV088</t>
  </si>
  <si>
    <t>ETAU 8 21G MAX 2500KG/ BENCH VICE8 INGCO</t>
  </si>
  <si>
    <t>ETAU 8 21G MAX 2500KG INGCO</t>
  </si>
  <si>
    <t>EVIER  CHIFFON 2 TROUS</t>
  </si>
  <si>
    <t>EVIER</t>
  </si>
  <si>
    <t>EVIE</t>
  </si>
  <si>
    <t>EVIER 1 TROU</t>
  </si>
  <si>
    <t xml:space="preserve">EVIER 1 TROU LEGER </t>
  </si>
  <si>
    <t>EVIER 1 TROU LOURD</t>
  </si>
  <si>
    <t xml:space="preserve">EVIER 1 TROU LOURD </t>
  </si>
  <si>
    <t xml:space="preserve">EVIER 1 TROUS LOURD </t>
  </si>
  <si>
    <t>EVIER 2 TROU</t>
  </si>
  <si>
    <t>EVIER 2 TROU LEGER</t>
  </si>
  <si>
    <t>EVIER 2 TROUS LOURD</t>
  </si>
  <si>
    <t xml:space="preserve">EVIER 2 TROUS LOURD </t>
  </si>
  <si>
    <t xml:space="preserve">EVOER 2 TROUS LEGER </t>
  </si>
  <si>
    <t>FAUSSILLE</t>
  </si>
  <si>
    <t>FAUS</t>
  </si>
  <si>
    <t>FER 10</t>
  </si>
  <si>
    <t>FER A BETON</t>
  </si>
  <si>
    <t>FEBE</t>
  </si>
  <si>
    <t>FER 12</t>
  </si>
  <si>
    <t>FER 12 PLEIN</t>
  </si>
  <si>
    <t>FER 6</t>
  </si>
  <si>
    <t>FER 8</t>
  </si>
  <si>
    <t>FICHE FEMELLE</t>
  </si>
  <si>
    <t>FICH</t>
  </si>
  <si>
    <t>FICHE GROUPE ELECTRGENE FEMELLE</t>
  </si>
  <si>
    <t>GROUPE ELECTRGENE</t>
  </si>
  <si>
    <t>GROU</t>
  </si>
  <si>
    <t>FICHE GROUPE ELECTRGENE MAL</t>
  </si>
  <si>
    <t>FICHE GROUPE ELECTROGENE FEMELLE</t>
  </si>
  <si>
    <t>FICHE GROUPE ELECTROGÈNE FEMELLE</t>
  </si>
  <si>
    <t>FICHE GROUPE ELECTROGENE MALE</t>
  </si>
  <si>
    <t>FICHE GROUPE ELECTROGÈNE MALE</t>
  </si>
  <si>
    <t>FICHE MAL</t>
  </si>
  <si>
    <t>FICHE MALE FEMELLE</t>
  </si>
  <si>
    <t>FIL A PLOMB</t>
  </si>
  <si>
    <t>FIL</t>
  </si>
  <si>
    <t>FIL GALVA</t>
  </si>
  <si>
    <t xml:space="preserve">ROULEAU </t>
  </si>
  <si>
    <t>FILASSE PLOMBIER</t>
  </si>
  <si>
    <t>FILA</t>
  </si>
  <si>
    <t xml:space="preserve">FILTRE A EAU </t>
  </si>
  <si>
    <t>FILT</t>
  </si>
  <si>
    <t>FLEXIBLE ALMAX</t>
  </si>
  <si>
    <t xml:space="preserve">FLEXIBLE </t>
  </si>
  <si>
    <t>FLEX</t>
  </si>
  <si>
    <t>FLEXIBLE MELANGEUR</t>
  </si>
  <si>
    <t>FLEXIBLE MITIGEUR</t>
  </si>
  <si>
    <t xml:space="preserve">FLEXIBLE VENUS </t>
  </si>
  <si>
    <t>FLOTEUR EN BAS</t>
  </si>
  <si>
    <t>FLOTEUR</t>
  </si>
  <si>
    <t>FLOT</t>
  </si>
  <si>
    <t>FLOTEUR EN BAS VALENCIA</t>
  </si>
  <si>
    <t>P4R3PO1</t>
  </si>
  <si>
    <t>FLOTEUR MANUEL 15</t>
  </si>
  <si>
    <t>P3R5PO10</t>
  </si>
  <si>
    <t>FLOTEUR MANUEL 20</t>
  </si>
  <si>
    <t>FLOTEUR MANUEL 25</t>
  </si>
  <si>
    <t>FLOTEUR MANUEL EN BAS ROUGE</t>
  </si>
  <si>
    <t>FLOTTEUR EN BAS</t>
  </si>
  <si>
    <t>FLOTTEUR EN BAS VALENCIA</t>
  </si>
  <si>
    <t>FLOTEUR VALENCIA</t>
  </si>
  <si>
    <t>FLOTTEUR MAAT</t>
  </si>
  <si>
    <t>PLANCHE</t>
  </si>
  <si>
    <t>FLOTTEUR VALENCIA</t>
  </si>
  <si>
    <t>FOM  INTER 5KG</t>
  </si>
  <si>
    <t xml:space="preserve">FOM  INTER </t>
  </si>
  <si>
    <t>FOMI</t>
  </si>
  <si>
    <t>FRIGOT VENTILATEUR</t>
  </si>
  <si>
    <t>FRIG</t>
  </si>
  <si>
    <t>GAINE ROULEAU 9</t>
  </si>
  <si>
    <t>GAINE ROULEAU</t>
  </si>
  <si>
    <t>GAIN</t>
  </si>
  <si>
    <t>GANT 300#</t>
  </si>
  <si>
    <t>GANT</t>
  </si>
  <si>
    <t xml:space="preserve">GANT 300# VERT </t>
  </si>
  <si>
    <t>HGVC01</t>
  </si>
  <si>
    <t>GANT COTON CUIR 10.5/ LEATHER GLOVES 10.5 INGCO</t>
  </si>
  <si>
    <t>GANT COTON CUIR 10 INGCO</t>
  </si>
  <si>
    <t>GANT INGCO</t>
  </si>
  <si>
    <t>HGVW02</t>
  </si>
  <si>
    <t>GANT DE SOUDURE/ WELDING LEATHER GLAVES INGCO</t>
  </si>
  <si>
    <t>GANT DE SOUDURE INGCO</t>
  </si>
  <si>
    <t>GANT EPICA JAUNE</t>
  </si>
  <si>
    <t>HGVL08-XL</t>
  </si>
  <si>
    <t>GANT LATEX/ LATEX GLOVES INGCO</t>
  </si>
  <si>
    <t>GANT MAÇON SBS</t>
  </si>
  <si>
    <t>HGMG01-XL</t>
  </si>
  <si>
    <t>GANT MECANICIEN XL / MECHANIC  GLOVES XL INGCO</t>
  </si>
  <si>
    <t>GANT MECANICIEN XL INGCO</t>
  </si>
  <si>
    <t>HGVP01</t>
  </si>
  <si>
    <t>GANT PVC 32CM/ PVC GLOVES INGCO</t>
  </si>
  <si>
    <t>HGCG01-XL</t>
  </si>
  <si>
    <t>GANT RESISTANT AUX COUPURES XL  - RESISTANCE GLOVES XL INGCO</t>
  </si>
  <si>
    <t>GANT RESISTANT AUX COUPURES XL INGCO</t>
  </si>
  <si>
    <t>GANT ROUGE</t>
  </si>
  <si>
    <t>GAZ BUTANE 190G</t>
  </si>
  <si>
    <t>GAZ BUTANE</t>
  </si>
  <si>
    <t>GAZ</t>
  </si>
  <si>
    <t>RESERVE 4</t>
  </si>
  <si>
    <t>GAZ RECHARGE</t>
  </si>
  <si>
    <t>GAZ VIDE</t>
  </si>
  <si>
    <t>RV03C</t>
  </si>
  <si>
    <t>GILET JAUNE XL INGCO</t>
  </si>
  <si>
    <t>GILET JAUNE INGCO</t>
  </si>
  <si>
    <t>GILE</t>
  </si>
  <si>
    <t xml:space="preserve">GOUDRON FLINTKOTE 20 KG </t>
  </si>
  <si>
    <t xml:space="preserve">GOUDRON </t>
  </si>
  <si>
    <t>GOUD</t>
  </si>
  <si>
    <t>GOULETTE 25/16 COLLE</t>
  </si>
  <si>
    <t>GOULETTE</t>
  </si>
  <si>
    <t>GOUL</t>
  </si>
  <si>
    <t>HPUT686100</t>
  </si>
  <si>
    <t>GRATTOIR 100 INGCO</t>
  </si>
  <si>
    <t>GRATTOIR INGCO</t>
  </si>
  <si>
    <t>GRAT</t>
  </si>
  <si>
    <t>HPUT686050</t>
  </si>
  <si>
    <t>GRATTOIR 50 INGCO</t>
  </si>
  <si>
    <t>HPUT686063</t>
  </si>
  <si>
    <t>GRATTOIR 63 INGCO</t>
  </si>
  <si>
    <t>HPUT686075</t>
  </si>
  <si>
    <t>GRATTOIR 75MM INGCO</t>
  </si>
  <si>
    <t>GRATTOIR EPICA 160</t>
  </si>
  <si>
    <t>GRATTOIR</t>
  </si>
  <si>
    <t>GRATTOIR EPICA 160MM</t>
  </si>
  <si>
    <t>GRATTOIR EPICA 180MM</t>
  </si>
  <si>
    <t>GRATTOIR EPICA 200MM</t>
  </si>
  <si>
    <t>GRATTOIR EPICA 250</t>
  </si>
  <si>
    <t>GRATTOIR EPICA 250MM</t>
  </si>
  <si>
    <t>GRESIL</t>
  </si>
  <si>
    <t>GRES</t>
  </si>
  <si>
    <t>P3R1PO8</t>
  </si>
  <si>
    <t>GREZIL</t>
  </si>
  <si>
    <t>P3R5PO13</t>
  </si>
  <si>
    <t>HBB10121</t>
  </si>
  <si>
    <t>GRIFFE 10-12 500MM/ BENDING BAR INGCO</t>
  </si>
  <si>
    <t>P2R6PO1</t>
  </si>
  <si>
    <t>HBB12141</t>
  </si>
  <si>
    <t>GRIFFE 12-14MM 600MM/ BENDING BAR INGCO</t>
  </si>
  <si>
    <t>HBB06081</t>
  </si>
  <si>
    <t>GRIFFE 6-8MM 300MM/ BENDING BAR INGCO</t>
  </si>
  <si>
    <t>HBB08101</t>
  </si>
  <si>
    <t>GRIFFE 8-10MM 400MM/ BENDING BAR INGCO</t>
  </si>
  <si>
    <t>GRILLAGE POLAILLE</t>
  </si>
  <si>
    <t>HUBLO GREILLAGE NOIR</t>
  </si>
  <si>
    <t xml:space="preserve">HUBLO </t>
  </si>
  <si>
    <t>HUBL</t>
  </si>
  <si>
    <t>HUBLOT GREILLAGE</t>
  </si>
  <si>
    <t>HUBLOT PLAFONER 28X5;5X28 CM</t>
  </si>
  <si>
    <t>HUBLOT PLAFONER 480MM</t>
  </si>
  <si>
    <t>HUBLOT PLAFONER PETIT</t>
  </si>
  <si>
    <t xml:space="preserve">HUBLOT ROND </t>
  </si>
  <si>
    <t>HUBLOT ROND 7221V</t>
  </si>
  <si>
    <t>HUBLOT ROND REF 110-240V</t>
  </si>
  <si>
    <t>HUBLOT ROND REF 7221V</t>
  </si>
  <si>
    <t>IMPERMEABLE</t>
  </si>
  <si>
    <t>IMPE</t>
  </si>
  <si>
    <t xml:space="preserve">IMPERMEABLE </t>
  </si>
  <si>
    <t>INTERRUPTEUR DIFFERENTIEL INGELEC 40</t>
  </si>
  <si>
    <t>INTER DIFF  INGELEC</t>
  </si>
  <si>
    <t>INTE</t>
  </si>
  <si>
    <t>INTERRUPTEUR DIFFERENTIEL INGELEC 63</t>
  </si>
  <si>
    <t>HESSH02101</t>
  </si>
  <si>
    <t>INTERRUPTEUR DOUBLE ALLUMAGE/ SWITCH INGCO</t>
  </si>
  <si>
    <t>INTERR  DOUBLE ALLUMAGE INGCO</t>
  </si>
  <si>
    <t>HESSH02103</t>
  </si>
  <si>
    <t>INTERRUPTEUR DOUBLE VA &amp; VIENT SWITCH (2-WAY) INGCO</t>
  </si>
  <si>
    <t>INTER DOUBLE VA &amp; VIENT INGCO</t>
  </si>
  <si>
    <t>HESSH01101</t>
  </si>
  <si>
    <t>INTERRUPTEUR SIMPLE ALLUMAGE/ SWITCH INGCO</t>
  </si>
  <si>
    <t>INTER SIMPLE ALLUMAGE INGCO</t>
  </si>
  <si>
    <t>HESSH01103</t>
  </si>
  <si>
    <t>INTERRUPTEUR SIMPLE VA&amp; VIENT/ SWITCH(2-WAY) INGCO</t>
  </si>
  <si>
    <t>INTER SIMPLE VA&amp; VIENT INGCO</t>
  </si>
  <si>
    <t>P2R6PO4</t>
  </si>
  <si>
    <t>INVERSER MANUEL 32A</t>
  </si>
  <si>
    <t>INVERSER MANUEL</t>
  </si>
  <si>
    <t>INVE</t>
  </si>
  <si>
    <t>INVERSSEUR MAN 63 A</t>
  </si>
  <si>
    <t>INVERSSEUR MANUEL 32</t>
  </si>
  <si>
    <t>HKNSB112</t>
  </si>
  <si>
    <t>JEU DE 10 LAME CUTTER INGCO</t>
  </si>
  <si>
    <t>CUTTER INGCO</t>
  </si>
  <si>
    <t>AKISD1208</t>
  </si>
  <si>
    <t>JEU DE 13 EN 1 TOURNEVIS A CLIQUET/ 13 IN 1 RATCHET SCREWDRIVER SET INGCO</t>
  </si>
  <si>
    <t>JEU DE 13 EN 1 TOURNEVIS A CLIQUET INGCO</t>
  </si>
  <si>
    <t>TOURNEVIS INGCO</t>
  </si>
  <si>
    <t>TOVI</t>
  </si>
  <si>
    <t>HKSDB0338</t>
  </si>
  <si>
    <t>JEU DE 33 PCS TOURNEVIS/33PCS SCREWDRIVER SET INGCO</t>
  </si>
  <si>
    <t>JEU DE 33 PCS TOURNEVIS/33PCS INGCO</t>
  </si>
  <si>
    <t>LASWT0601</t>
  </si>
  <si>
    <t>JEU DE CLES A PIPE/ L-ANGLED SOCKET WRENCH INGCO</t>
  </si>
  <si>
    <t>JEU DE CLES A PIPE INGCO</t>
  </si>
  <si>
    <t>CLES A PIPE INGCO</t>
  </si>
  <si>
    <t>HKSPA1142</t>
  </si>
  <si>
    <t>JEU DE CLES MIXTES (6 A 24)/ COMBINATION SPANNER INGCO</t>
  </si>
  <si>
    <t>JEU DE CLES MIXTES (6 A 24) INGCO</t>
  </si>
  <si>
    <t>HKSPA2088</t>
  </si>
  <si>
    <t>JEU DE CLES PLATE 8PSC/ DOUBLE OPEN AND SPANNER SET 8PCS INGCO</t>
  </si>
  <si>
    <t>JEU DE CLES PLATE 8PSC INGCO</t>
  </si>
  <si>
    <t>HKTFS1308</t>
  </si>
  <si>
    <t>JEU DE LIME 1PCS / 1PCS STEEL  FILE SET INGCO</t>
  </si>
  <si>
    <t>JEU DE LIME 1PCS INGCO</t>
  </si>
  <si>
    <t>LIME INGCO</t>
  </si>
  <si>
    <t>LIME</t>
  </si>
  <si>
    <t>JEU DE LIME 3PCS / 3PCS STEEL FILE SET INGCO</t>
  </si>
  <si>
    <t>JEU DE LIME 3PCS INGCO</t>
  </si>
  <si>
    <t>AKISD0201</t>
  </si>
  <si>
    <t>JEU DE TOURNEVIS 2 EN 1/2 IN 1 SCREWDRIVER SET INGCO</t>
  </si>
  <si>
    <t>JEU DE TOURNEVIS 2 EN 1 INGCO</t>
  </si>
  <si>
    <t>AKISD0901</t>
  </si>
  <si>
    <t>JEU DE TOURNEVIS 9PCS INTERCHANGEABLE/ 9PCS INTERCHANGEABLE SCREWDRIVER SET INGCO</t>
  </si>
  <si>
    <t>JEU DE TOURNEVIS 9PCS INTERCHANGEABLE INGCO</t>
  </si>
  <si>
    <t>P1R4PO5</t>
  </si>
  <si>
    <t>HKSDB0348</t>
  </si>
  <si>
    <t>JEU DE TOURNEVIS DE PRECISIONN 32PCS/32PCS PRECISION SCREWDRIVER SET INGCO</t>
  </si>
  <si>
    <t>JEU DE TOURNEVIS DE PRECISIONN 32PCS INGCO</t>
  </si>
  <si>
    <t>HKISD0608</t>
  </si>
  <si>
    <t>JEU DE TOURNEVIS ELECTRIQUE/ 6 PCS INSULATED SCREWDRIVER INGCO</t>
  </si>
  <si>
    <t>JEU DE TOURNEVIS ELECTRIQUE INGCO</t>
  </si>
  <si>
    <t>AKD3081</t>
  </si>
  <si>
    <t>JEUX DE 8 MECHES A BETON/ MASONRY DRILL BITS SET INGCO</t>
  </si>
  <si>
    <t>JEUX DE 8 MECHES A BETON INGCO</t>
  </si>
  <si>
    <t>JOIN PRESSION</t>
  </si>
  <si>
    <t>JOIN</t>
  </si>
  <si>
    <t xml:space="preserve">JOINT PRESSION </t>
  </si>
  <si>
    <t>JOINT PRESSION 63</t>
  </si>
  <si>
    <t>COS23095</t>
  </si>
  <si>
    <t>KIT DE POSTE A SOUDURE 160A 8PCS /8PCS WELDING MACHINE TOOLS SET INGCO</t>
  </si>
  <si>
    <t>KIT DE POSTE A SOUDURE 160A 8PCS INGCO</t>
  </si>
  <si>
    <t>KIT DE POSTE A INGCO</t>
  </si>
  <si>
    <t>KIT</t>
  </si>
  <si>
    <t>KLAPET 20MM²</t>
  </si>
  <si>
    <t>KLAPET</t>
  </si>
  <si>
    <t>KLAP</t>
  </si>
  <si>
    <t>KLAPET 26MM²</t>
  </si>
  <si>
    <t>KLAPET 40MM²</t>
  </si>
  <si>
    <t>KLAPET RESSORT 20MM²</t>
  </si>
  <si>
    <t>KOLONI 20</t>
  </si>
  <si>
    <t xml:space="preserve">KOLONI </t>
  </si>
  <si>
    <t>KOLO</t>
  </si>
  <si>
    <t>P2R7PO4</t>
  </si>
  <si>
    <t xml:space="preserve">LAME DE SCIE </t>
  </si>
  <si>
    <t xml:space="preserve">LAME </t>
  </si>
  <si>
    <t>HSBB12186</t>
  </si>
  <si>
    <t>LAME DE SCIE 18 BIMETAL /BI-METAL HACKSAW BLANDE 18 INGCO</t>
  </si>
  <si>
    <t>LAME DE SCIE 18 BIMETAL INGCO</t>
  </si>
  <si>
    <t>LAME DE SCIE INGCO</t>
  </si>
  <si>
    <t xml:space="preserve">LAME DE SCIE COMPLET </t>
  </si>
  <si>
    <t>P3R2PO4</t>
  </si>
  <si>
    <t xml:space="preserve">LAME DE SCIE EPICA JAUNE </t>
  </si>
  <si>
    <t>JBT111C</t>
  </si>
  <si>
    <t>LAME DE SCIE SAUTEUSE BOIS INGCO</t>
  </si>
  <si>
    <t>HRL4415</t>
  </si>
  <si>
    <t>LAME PORTATIVE AU LITHIUM-ION3,V/ LITHIUM-ION PORTABLE LAMP INGCO</t>
  </si>
  <si>
    <t>LAME PORTATIVE AU LITHIUM-ION3,V INGCO</t>
  </si>
  <si>
    <t>LAME PORTATIVE INGCO</t>
  </si>
  <si>
    <t>HHL013AAA2</t>
  </si>
  <si>
    <t>LAMPE FRONTALE/ HEADLAMP INGCO</t>
  </si>
  <si>
    <t>LAMPE FRONTALE INGCO</t>
  </si>
  <si>
    <t>LAMP</t>
  </si>
  <si>
    <t>P1R6PO7</t>
  </si>
  <si>
    <t xml:space="preserve">LAVABO </t>
  </si>
  <si>
    <t>LAVA</t>
  </si>
  <si>
    <t>HLCL3301801</t>
  </si>
  <si>
    <t>LED CEILING LAMP INGCO</t>
  </si>
  <si>
    <t>LED CEILING INGCO</t>
  </si>
  <si>
    <t>LED</t>
  </si>
  <si>
    <t>HLPLS215301</t>
  </si>
  <si>
    <t>LED PANEL LIGHT/ SPOT 24W INGCO</t>
  </si>
  <si>
    <t>LED PANEL INGCO</t>
  </si>
  <si>
    <t>LIME 4PCS EPICA</t>
  </si>
  <si>
    <t xml:space="preserve">LIME INGCO 3PIECES </t>
  </si>
  <si>
    <t>LOCOTO</t>
  </si>
  <si>
    <t>LOCO</t>
  </si>
  <si>
    <t>LOQUETTO</t>
  </si>
  <si>
    <t>LOQU</t>
  </si>
  <si>
    <t>IMPAIRE</t>
  </si>
  <si>
    <t>P3R4PO8</t>
  </si>
  <si>
    <t>LOQUETTO 190</t>
  </si>
  <si>
    <t>HSG06</t>
  </si>
  <si>
    <t>LUNETTE DE PROTECTION/ SAFETY GOGGLE INGCO</t>
  </si>
  <si>
    <t>LUNETTE DE PROTECTION INGCO</t>
  </si>
  <si>
    <t>LUNE</t>
  </si>
  <si>
    <t>HSG142</t>
  </si>
  <si>
    <t>LUNETTE DE PROTECTION/SAFETY GOGGLE INGCO</t>
  </si>
  <si>
    <t>P2R6PO6</t>
  </si>
  <si>
    <t>HSGW01</t>
  </si>
  <si>
    <t>LUNETTE DE SOUDURE/ WELDING GOGGLES INGCO</t>
  </si>
  <si>
    <t>LUNETTE DE SOUDURE INGCO</t>
  </si>
  <si>
    <t>MACHINE TIROLENNE</t>
  </si>
  <si>
    <t>MATI</t>
  </si>
  <si>
    <t>MACHON 25X25MM²</t>
  </si>
  <si>
    <t>MACHON</t>
  </si>
  <si>
    <t>MACHON 50X50MM²</t>
  </si>
  <si>
    <t>MACHON GALVA 15MM²</t>
  </si>
  <si>
    <t>MACHON GALVA 26MM²</t>
  </si>
  <si>
    <t>MAMELON 20MM²</t>
  </si>
  <si>
    <t>MAMELON</t>
  </si>
  <si>
    <t>MAME</t>
  </si>
  <si>
    <t>MAMELON 33</t>
  </si>
  <si>
    <t xml:space="preserve">MAMELON 33MM² </t>
  </si>
  <si>
    <t>MAMELON 40</t>
  </si>
  <si>
    <t>MAMELON GALVA 15</t>
  </si>
  <si>
    <t>MAMELON GALVA</t>
  </si>
  <si>
    <t>MAMELON GALVA 20</t>
  </si>
  <si>
    <t>MAMELON GALVA 26</t>
  </si>
  <si>
    <t xml:space="preserve">MANCHE PELLE </t>
  </si>
  <si>
    <t>MANC</t>
  </si>
  <si>
    <t>MANCHE PICAGE</t>
  </si>
  <si>
    <t xml:space="preserve">MANCHE PIQUAGE </t>
  </si>
  <si>
    <t>MANCHON 25X25MM²</t>
  </si>
  <si>
    <t>MANCHON</t>
  </si>
  <si>
    <t>P1R7PO3</t>
  </si>
  <si>
    <t>MANCHON 32/25</t>
  </si>
  <si>
    <t>MANCHON 33MM²</t>
  </si>
  <si>
    <t>P1R6PO5</t>
  </si>
  <si>
    <t>MANCHON 40</t>
  </si>
  <si>
    <t>P1R6PO3</t>
  </si>
  <si>
    <t>MANCHON 40/32</t>
  </si>
  <si>
    <t>MANCHON 40X32MM²</t>
  </si>
  <si>
    <t>P1R7PO6</t>
  </si>
  <si>
    <t>MANCHON 50</t>
  </si>
  <si>
    <t>MANCHON CPVC</t>
  </si>
  <si>
    <t>MANCHON CPVC 16X20MM²</t>
  </si>
  <si>
    <t>MANCHON D 32X32 MM²</t>
  </si>
  <si>
    <t>MANCHON D 50X50 MM²</t>
  </si>
  <si>
    <t>MANCHON D32</t>
  </si>
  <si>
    <t>MANCHON GALVA 15MM²</t>
  </si>
  <si>
    <t>P2R6PO2</t>
  </si>
  <si>
    <t>MANCHON REDUT 50/20</t>
  </si>
  <si>
    <t>HSA02</t>
  </si>
  <si>
    <t>MANDRIN POUR SCIE Q CLOCHE/ ARBOR FOR HOLE SAW INGCO</t>
  </si>
  <si>
    <t>MANDRIN POUR SCIE Q CLOCHE INGCO</t>
  </si>
  <si>
    <t>MANDRIN POUR SCIE INGCO</t>
  </si>
  <si>
    <t>MAND</t>
  </si>
  <si>
    <t xml:space="preserve">MARO 1 KILO </t>
  </si>
  <si>
    <t>MARO</t>
  </si>
  <si>
    <t>HSTH03498</t>
  </si>
  <si>
    <t>MARTAU BRISEUR DE DEMOLITION 4KG/ STONNING HAMMER KG INGCO</t>
  </si>
  <si>
    <t>MARTAU BRISEUR DE DEMOLITION 4KG INGCO</t>
  </si>
  <si>
    <t xml:space="preserve">MARTAU INGCO FER </t>
  </si>
  <si>
    <t>MART</t>
  </si>
  <si>
    <t>PDB17008</t>
  </si>
  <si>
    <t>MARTEAU - PIQUEUR 1700W  DEMOLITION BREAKER INGCO</t>
  </si>
  <si>
    <t>MARTEAU - PIQUEUR 1700W INGCO</t>
  </si>
  <si>
    <t>HCH81016</t>
  </si>
  <si>
    <t>MARTEAU ARRACHE 160Z / CLAW HAMMER INGCO</t>
  </si>
  <si>
    <t>MARTEAU ARRACHE 160Z INGCO</t>
  </si>
  <si>
    <t xml:space="preserve">MARTEAU ARRACHE CLOU </t>
  </si>
  <si>
    <t>MARTAU INGCO FER</t>
  </si>
  <si>
    <t>HCH81008</t>
  </si>
  <si>
    <t>MARTEAU ARRACHE CLOU 8OZ INGCO</t>
  </si>
  <si>
    <t>MARTEAU ARRACHE CLOU JAUNE PETIT</t>
  </si>
  <si>
    <t>HRUH8216</t>
  </si>
  <si>
    <t>MARTEAU EN CAOUTCHOUC 160Z/450G/RUBBER HAMMER 160Z/450G INGCO</t>
  </si>
  <si>
    <t>MARTEAU EN CAOUTCHOUC 160Z INGCO</t>
  </si>
  <si>
    <t xml:space="preserve">MARTEAU CAOUTCHOUC INGCO </t>
  </si>
  <si>
    <t>MARTEAU CAOUTCHOUC INGCO</t>
  </si>
  <si>
    <t>HRUH8208</t>
  </si>
  <si>
    <t>MARTEAU EN CAOUTCHOUC 8OZ/220G/RUBBER HAMMER 8OZ/220G INGCO</t>
  </si>
  <si>
    <t>MARTEAU EN CAOUTCHOUC 8OZ INGCO</t>
  </si>
  <si>
    <t>MARTEAU JAUNE  1KILO</t>
  </si>
  <si>
    <t>MARTEAU JAUNE</t>
  </si>
  <si>
    <t>RH10508</t>
  </si>
  <si>
    <t>MARTEAU PERFORATEUR 1050W/ROTARY HAMMER 1050W INGCO</t>
  </si>
  <si>
    <t>MARTEAU PERFORATEUR 1050W INGCO</t>
  </si>
  <si>
    <t>MARTEAU PERFORATEUR INGCO</t>
  </si>
  <si>
    <t>RH150028</t>
  </si>
  <si>
    <t>MARTEAU PERFORATEUR 1500 W/ ROTARY HAMMER 1500W INGCO</t>
  </si>
  <si>
    <t>MARTEAU PERFORATEUR 1500 W INGCO</t>
  </si>
  <si>
    <t>RH15008</t>
  </si>
  <si>
    <t>MARTEAU PERFORATEUR 1500W/ROTARY HAMMER 1500W INGCO</t>
  </si>
  <si>
    <t>MARTEAU PERFORATEUR 1500W INGCO</t>
  </si>
  <si>
    <t>RH18008</t>
  </si>
  <si>
    <t>MARTEAU PERFORATEUR 1800W / ROTARY HAMMER 1800W INGCO</t>
  </si>
  <si>
    <t>MARTEAU PERFORATEUR 1800W INGCO</t>
  </si>
  <si>
    <t>CRHLI1601</t>
  </si>
  <si>
    <t>MARTEAU PERFORATEUR 20V /LITHIUM-ION ROTARY HAMMER INGCO</t>
  </si>
  <si>
    <t>MARTEAU PERFORATEUR 20V INGCO</t>
  </si>
  <si>
    <t>RGH9028</t>
  </si>
  <si>
    <t>MARTEAU PERFORATEUR 800W INGCO</t>
  </si>
  <si>
    <t>P2R3PO7</t>
  </si>
  <si>
    <t>RGH9528</t>
  </si>
  <si>
    <t>MARTEAU PERFORATEUR 950W/ROTARY HAMMER INGCO</t>
  </si>
  <si>
    <t>MARTEAU PERFORATEUR 950W INGCO</t>
  </si>
  <si>
    <t>WM128</t>
  </si>
  <si>
    <t>MASQUE DE SODURE/ WELDING MASK INGCO</t>
  </si>
  <si>
    <t>MASQUE DE SODURE INGCO</t>
  </si>
  <si>
    <t>MASQ</t>
  </si>
  <si>
    <t>MASTIC AMERICAINS</t>
  </si>
  <si>
    <t>MASTIC</t>
  </si>
  <si>
    <t>MAST</t>
  </si>
  <si>
    <t>MASTIQUE 1KG</t>
  </si>
  <si>
    <t>P5R2PO4</t>
  </si>
  <si>
    <t>MECANISME BOUTTON POUCHOIR</t>
  </si>
  <si>
    <t>MECANISME BOUTTON</t>
  </si>
  <si>
    <t>MECA</t>
  </si>
  <si>
    <t>MECANISME BOUTTON TIRETTE</t>
  </si>
  <si>
    <t>MECANISME DE BOUTON</t>
  </si>
  <si>
    <t>MECANISME DE BUTTON</t>
  </si>
  <si>
    <t>MECANISME POUSSOIR</t>
  </si>
  <si>
    <t>MECANISME TIRETTE</t>
  </si>
  <si>
    <t xml:space="preserve">MECHE A BETON  12 EPICA </t>
  </si>
  <si>
    <t>MECHE A BETON</t>
  </si>
  <si>
    <t>MECH</t>
  </si>
  <si>
    <t xml:space="preserve">MECHE A BETON  8 EPICA </t>
  </si>
  <si>
    <t>MECHE A BETON 10</t>
  </si>
  <si>
    <t xml:space="preserve">MECHE A BETON 10 EPICA </t>
  </si>
  <si>
    <t>MECHE A BETON 12</t>
  </si>
  <si>
    <t xml:space="preserve">MECHE A BETON 12 INGCO </t>
  </si>
  <si>
    <t>DBH1211202</t>
  </si>
  <si>
    <t>MECHE A BETON 12X210/ SDS PLUS HAMMER DRILL INGCO</t>
  </si>
  <si>
    <t>MECHE A BETON 12X210 INGCO</t>
  </si>
  <si>
    <t>MECHE A BETON INGCO</t>
  </si>
  <si>
    <t>DBH1212202</t>
  </si>
  <si>
    <t>MECHE A BETON 22X310MM/ SDS PLUS HAMMER DRILL INGCO</t>
  </si>
  <si>
    <t>MECHE A BETON 22X310MM INGCO</t>
  </si>
  <si>
    <t>MECHE A BETON 5PCS INGCO</t>
  </si>
  <si>
    <t>DBH1210702</t>
  </si>
  <si>
    <t>MECHE A BETON 7X160/ SDS PLUS HAMMER DRILL INGCO</t>
  </si>
  <si>
    <t>MECHE A BETON 7X160 INGCO</t>
  </si>
  <si>
    <t>MECHE A BETON 8</t>
  </si>
  <si>
    <t xml:space="preserve">MECHE A BETON 8 EPICA </t>
  </si>
  <si>
    <t>DBH1210801</t>
  </si>
  <si>
    <t>MECHE A BETON 8X110MM/ SDS PLUS HAMMER DRILL 8X110MM INGCO</t>
  </si>
  <si>
    <t>MECHE A BETON 8X110MM INGCO</t>
  </si>
  <si>
    <t>MECHE A BETON EPICA 10</t>
  </si>
  <si>
    <t>MECHE A BETON EPICA 12</t>
  </si>
  <si>
    <t>MECHE A BETON INGCO 12</t>
  </si>
  <si>
    <t>AKDB3055</t>
  </si>
  <si>
    <t>MECHE A BETON JEU DE 5PCS/5PCS MASONRYDRILL BITS SET INGCO</t>
  </si>
  <si>
    <t>MECHE A BETON JEU DE 5PCS INGCO</t>
  </si>
  <si>
    <t>DBH1211002</t>
  </si>
  <si>
    <t>MECHE A BETON SDS 10X160MM/ SDS PLUS HAMMER DRILL  10X160MM INGCO</t>
  </si>
  <si>
    <t>MECHE A BETON SDS 10X160MM INGCO</t>
  </si>
  <si>
    <t xml:space="preserve">MECHE A BOIS </t>
  </si>
  <si>
    <t>MECHE</t>
  </si>
  <si>
    <t xml:space="preserve">MECHE A FER </t>
  </si>
  <si>
    <t>DBT1100353</t>
  </si>
  <si>
    <t>MECHE A FER 3.5/ HSS DRILL BIT 3.5 INGCO</t>
  </si>
  <si>
    <t>MECHE A FER INGCO</t>
  </si>
  <si>
    <t>DBT1100303</t>
  </si>
  <si>
    <t>MECHE A FER 3/ HSS DRILL BIT 3 INGCO</t>
  </si>
  <si>
    <t>DBT1100403</t>
  </si>
  <si>
    <t>MECHE A FER 4/ HSS DRILL BIT 4 INGCO</t>
  </si>
  <si>
    <t>DBT1100503</t>
  </si>
  <si>
    <t>MECHE A FER 5/ HSS DRILL BIT 5 INGCO</t>
  </si>
  <si>
    <t>DBT1100603</t>
  </si>
  <si>
    <t>MECHE A FER 6/ HSS DRILL BIT 6 INGCO</t>
  </si>
  <si>
    <t>DBT1100703</t>
  </si>
  <si>
    <t>MECHE A FER 7/ HSS DRILL BIT 7 INGCO</t>
  </si>
  <si>
    <t>DBH1210803</t>
  </si>
  <si>
    <t>MECHE DE BETON 8X210 /SDS PLUS HAMMER  DRILL INGCO</t>
  </si>
  <si>
    <t>MECHE DE BETON INGCO</t>
  </si>
  <si>
    <t>MECHE DE BETON 8X210 /SDS PLUS HAMMER DRILL INGCO</t>
  </si>
  <si>
    <t>MECHE DE BETON 8X210 INGCO</t>
  </si>
  <si>
    <t>P1R6PO4</t>
  </si>
  <si>
    <t>MECHE EN BETON INGCO 5PIECES</t>
  </si>
  <si>
    <t>MECHE DE BETON</t>
  </si>
  <si>
    <t>AKDB5055</t>
  </si>
  <si>
    <t>MECHE EN BETON JEU DE 5 PIECES/ WOOD DRILL BITS SET 5PCS INGCO</t>
  </si>
  <si>
    <t>MECHE EN BETON JEU DE 5 PIECES INGCO</t>
  </si>
  <si>
    <t xml:space="preserve">MECHE EN BOIS </t>
  </si>
  <si>
    <t>MECHE EN BOIS 10</t>
  </si>
  <si>
    <t>MECHE EN BOIS 8</t>
  </si>
  <si>
    <t>MECHE EN BOIS INGCO 5PIECES</t>
  </si>
  <si>
    <t>MECHE EN FER 10</t>
  </si>
  <si>
    <t>MECHE EN FER</t>
  </si>
  <si>
    <t>MECHE EN FER 8</t>
  </si>
  <si>
    <t>MECHE EPICA 8</t>
  </si>
  <si>
    <t>MECO</t>
  </si>
  <si>
    <t>MXLI2001</t>
  </si>
  <si>
    <t>MELANGEUR 20V/ LITHIUM-ION MIXER INGCO</t>
  </si>
  <si>
    <t>MELANGEUR 20V/ LITHIUM INGCO</t>
  </si>
  <si>
    <t>MELANGEUR INGCO</t>
  </si>
  <si>
    <t>MELA</t>
  </si>
  <si>
    <t>MX214008</t>
  </si>
  <si>
    <t>MELANGEUR/ MIXER INGCO</t>
  </si>
  <si>
    <t>MELE CHARBON</t>
  </si>
  <si>
    <t>MELE</t>
  </si>
  <si>
    <t>MELE CHARBON GRAND</t>
  </si>
  <si>
    <t>MELE CHARBON PETIT</t>
  </si>
  <si>
    <t>MEMELON</t>
  </si>
  <si>
    <t>MEMELON 26MM131</t>
  </si>
  <si>
    <t>MEME</t>
  </si>
  <si>
    <t>MENCHE PELE</t>
  </si>
  <si>
    <t>MENC</t>
  </si>
  <si>
    <t xml:space="preserve">MENCHE PIQUAGE </t>
  </si>
  <si>
    <t>MENCHON  D25</t>
  </si>
  <si>
    <t xml:space="preserve">MENCHON </t>
  </si>
  <si>
    <t xml:space="preserve">MENCHON 40 </t>
  </si>
  <si>
    <t>MENCHON 40/32</t>
  </si>
  <si>
    <t>MENCHON 50</t>
  </si>
  <si>
    <t>MENCHON D25</t>
  </si>
  <si>
    <t>MENCHON D32</t>
  </si>
  <si>
    <t>MENCHON D40</t>
  </si>
  <si>
    <t>MENCHON D50</t>
  </si>
  <si>
    <t>HSMT8550</t>
  </si>
  <si>
    <t>MESURE 50W/ STEEL MEASURING TAPE INGCO</t>
  </si>
  <si>
    <t>MESURE 50W INGCO</t>
  </si>
  <si>
    <t>METRE INGCO</t>
  </si>
  <si>
    <t>HSMT08519-1</t>
  </si>
  <si>
    <t>MESURE 5M INGCO</t>
  </si>
  <si>
    <t>HSMT39519-1</t>
  </si>
  <si>
    <t>MESURE 5M /STEEL MEASURING TAPE INGCO</t>
  </si>
  <si>
    <t>HSMT39825</t>
  </si>
  <si>
    <t>MESURE 8MX25 (JAUNE) INGCO</t>
  </si>
  <si>
    <t>HFMT8350</t>
  </si>
  <si>
    <t>MESURE EN FIBRE DE VERRE 50M INGCO</t>
  </si>
  <si>
    <t>P3R3PO12</t>
  </si>
  <si>
    <t>METTRE  111</t>
  </si>
  <si>
    <t xml:space="preserve">METTRE EPICA 5 METRRE </t>
  </si>
  <si>
    <t>METTRE EPICA</t>
  </si>
  <si>
    <t>METTRE EPICA 5M</t>
  </si>
  <si>
    <t>METTRE METALLIQUE 3M</t>
  </si>
  <si>
    <t>METTRE METALLIQUE</t>
  </si>
  <si>
    <t>CAGLI21154</t>
  </si>
  <si>
    <t>MEULEUSE 20V  / LITHIUM-ION ANGLE  GRINDER INGCO</t>
  </si>
  <si>
    <t>MEULEUSE 20V INGCO</t>
  </si>
  <si>
    <t>MEULEUSE INGCO</t>
  </si>
  <si>
    <t>MEUL</t>
  </si>
  <si>
    <t>MEULEUSE 20V  / LITHIUM INGCO</t>
  </si>
  <si>
    <t>CAGLI201158</t>
  </si>
  <si>
    <t>MEULEUSE 20V/ LITHIUM-ION ANGLE GRINDER INGCO</t>
  </si>
  <si>
    <t xml:space="preserve">MIRROIR </t>
  </si>
  <si>
    <t>HHF3008</t>
  </si>
  <si>
    <t>MONTURE DE SCIE 300MM 12"/HACKSAW FRAME 300MM12" INGCO</t>
  </si>
  <si>
    <t>MONTURE DE SCIE 300MM 12 INGCO</t>
  </si>
  <si>
    <t>MONTURE DE SCIE 300MM 12" INGCO</t>
  </si>
  <si>
    <t>MOUSTIQUAIRE 1M</t>
  </si>
  <si>
    <t>2 (METTRE INCONNU)</t>
  </si>
  <si>
    <t>MOUSTIQUAIRE 50 METTRE</t>
  </si>
  <si>
    <t>DCM100015</t>
  </si>
  <si>
    <t>MULTIMETRE DC/AC 1000A/ DC/ACCLAMP METER INGCO</t>
  </si>
  <si>
    <t>MULTIMETRE DC/AC 1000A INGCO</t>
  </si>
  <si>
    <t>MULTIMETRE INGCO</t>
  </si>
  <si>
    <t>MULT</t>
  </si>
  <si>
    <t>DCM2001</t>
  </si>
  <si>
    <t>MULTIMETTRE /DIGITAL AC CLAMP METTER INGCO</t>
  </si>
  <si>
    <t>HPWR14008</t>
  </si>
  <si>
    <t>NETTOYEUR A HAUTE PRESSION 1400W/ HIGH PRESSURE WASHER 1400W INGCO</t>
  </si>
  <si>
    <t>NETTOYEUR A HAUTE PRESSION 1400W INGCO</t>
  </si>
  <si>
    <t>NETTOYEUR INGCO</t>
  </si>
  <si>
    <t>NETT</t>
  </si>
  <si>
    <t>HPWR18008</t>
  </si>
  <si>
    <t>NETTOYEUR A HAUTE PRESSION 1800W/ HIGH PRESSURE WASHER 1800W INGCO</t>
  </si>
  <si>
    <t>NETTOYEUR A HAUTE PRESSION 1800W INGCO</t>
  </si>
  <si>
    <t>HPWR28008</t>
  </si>
  <si>
    <t>NETTOYEUR A HAUTE PRESSION 2800W/ HIGH PRESSURE WASHER 2800W INGCO</t>
  </si>
  <si>
    <t>NETTOYEUR A HAUTE PRESSION 2800W INGCO</t>
  </si>
  <si>
    <t>HSL58100</t>
  </si>
  <si>
    <t>NIVEAU A BILLE 100/SPIRIT LEVEL INGCO</t>
  </si>
  <si>
    <t>NIVEAU A BILLE INGCO</t>
  </si>
  <si>
    <t>NIVE</t>
  </si>
  <si>
    <t>HSL58060</t>
  </si>
  <si>
    <t>NIVEAU A BULLE 60  /   SPIRIT LEVEL INGCO</t>
  </si>
  <si>
    <t>NIVEAU A BULLE 60/SPIRIT LEVEL INGCO</t>
  </si>
  <si>
    <t>HMSL01030</t>
  </si>
  <si>
    <t>NIVEAU AIMANT 225MM/MINI SPIRIT LEVEL INGCO</t>
  </si>
  <si>
    <t>NIVEAU AIMANT INGCO</t>
  </si>
  <si>
    <t>HSL18040</t>
  </si>
  <si>
    <t>NIVEAU ALU 40 /SPIRIT LEVEL ALU 40 INGCO</t>
  </si>
  <si>
    <t xml:space="preserve">PAIGNE DE RACORDEMENT </t>
  </si>
  <si>
    <t>PAIG</t>
  </si>
  <si>
    <t>PAIRE POUMELLE</t>
  </si>
  <si>
    <t>POUM</t>
  </si>
  <si>
    <t>Non Paire</t>
  </si>
  <si>
    <t>PAIRES FLEXIBLE FEMELLE</t>
  </si>
  <si>
    <t>PAIRES FLEXIBLE</t>
  </si>
  <si>
    <t>PAIRS CHAUSSURES BOTHIO 43 INGCO</t>
  </si>
  <si>
    <t>PAIRS CHAUSSURES INGCO</t>
  </si>
  <si>
    <t>PAIRS CHAUSSURES BOTHIO 46</t>
  </si>
  <si>
    <t>PAIRS CHAUSSURES</t>
  </si>
  <si>
    <t xml:space="preserve">PAPIER SABLE JAUNE 50 METTRE </t>
  </si>
  <si>
    <t>PAPIER SABLE</t>
  </si>
  <si>
    <t>PASA</t>
  </si>
  <si>
    <t>PAPIER SABLE NOIR P180</t>
  </si>
  <si>
    <t>PAPIER SABLE NOIR P220</t>
  </si>
  <si>
    <t>P3R5PO7</t>
  </si>
  <si>
    <t>PAQUET DE POINT 5</t>
  </si>
  <si>
    <t>POINTE</t>
  </si>
  <si>
    <t>POIN</t>
  </si>
  <si>
    <t>DEMI PAQUET</t>
  </si>
  <si>
    <t>PAQUET DE POINT 7</t>
  </si>
  <si>
    <t>P3R6PO6</t>
  </si>
  <si>
    <t>PAQUET DE POINT 8</t>
  </si>
  <si>
    <t>PAQUET JOINT 15</t>
  </si>
  <si>
    <t>PAQUET JOINT 20</t>
  </si>
  <si>
    <t>HKTFS0508</t>
  </si>
  <si>
    <t>PAQUET LIME 5PCS INGCO</t>
  </si>
  <si>
    <t>POINTE INGCO</t>
  </si>
  <si>
    <t>PAQUET POINTE 10</t>
  </si>
  <si>
    <t>PAQUET POINTE 5</t>
  </si>
  <si>
    <t>PAQUET POINTE 8</t>
  </si>
  <si>
    <t>PAUMELLE 30X40MM</t>
  </si>
  <si>
    <t xml:space="preserve">PAUMELLE </t>
  </si>
  <si>
    <t>PAUM</t>
  </si>
  <si>
    <t>PAUMELLE A SOUDER 100</t>
  </si>
  <si>
    <t>PAUMELLE A SOUDER</t>
  </si>
  <si>
    <t>PAUMELLE</t>
  </si>
  <si>
    <t>PAUMELLE A SOUDER 80</t>
  </si>
  <si>
    <t>PEINTRE ROULEAU PETIT</t>
  </si>
  <si>
    <t>PEINTRE ROULEAU</t>
  </si>
  <si>
    <t>PEINTURE PROLAC 3 KILO SAPEC BLANC</t>
  </si>
  <si>
    <t>PEINTURE PROLAC</t>
  </si>
  <si>
    <t>PEINTURE PROLAC 3 KILO SAPEC BLEU</t>
  </si>
  <si>
    <t>PEINTURE PROLAC 3 KILO SAPEC GRISE</t>
  </si>
  <si>
    <t xml:space="preserve">PEINTURE PROLAC 3 KILO SAPEC MARRON </t>
  </si>
  <si>
    <t>PEINTURE PROLAC 3 KILO SAPEC NOIR</t>
  </si>
  <si>
    <t xml:space="preserve">PEINTURE PROLAC 3 KILO SAPEC NOIR </t>
  </si>
  <si>
    <t xml:space="preserve">PELE NOIR </t>
  </si>
  <si>
    <t>PELLE BLEU</t>
  </si>
  <si>
    <t>PELLE BLEU 27</t>
  </si>
  <si>
    <t>ID211008</t>
  </si>
  <si>
    <t>PERCEUSE 1100W 16MM INGCO</t>
  </si>
  <si>
    <t>PERCEUSE INGCO</t>
  </si>
  <si>
    <t>PERC</t>
  </si>
  <si>
    <t>ID11008</t>
  </si>
  <si>
    <t>PERCEUSE 1100W/IMP.ACT DRILL 1100W INGCO</t>
  </si>
  <si>
    <t>ID6808</t>
  </si>
  <si>
    <t>PERCEUSE 680W/ IMPACT DRILL INGCO</t>
  </si>
  <si>
    <t>PICAGE</t>
  </si>
  <si>
    <t>PICA</t>
  </si>
  <si>
    <t>PIECES POINTE CHAPEAU</t>
  </si>
  <si>
    <t>POINTE CHAPEAU</t>
  </si>
  <si>
    <t>PINCE</t>
  </si>
  <si>
    <t>PINC</t>
  </si>
  <si>
    <t>HMPS06115</t>
  </si>
  <si>
    <t>PINCE 6PCD/6PCS MINI PLIERS SET INGCO</t>
  </si>
  <si>
    <t>PINCE INGCO</t>
  </si>
  <si>
    <t>PINCE 6PCSD/6PCS MINI PLIERS SET INGCO</t>
  </si>
  <si>
    <t>WAH5008</t>
  </si>
  <si>
    <t>PINCE A BAGUETTE 500A / ELECTRODE HOLDER 500A INGCO</t>
  </si>
  <si>
    <t>PINCE A BAGUETTE 500A INGCO</t>
  </si>
  <si>
    <t>HPP28258</t>
  </si>
  <si>
    <t>PINCE A POMPE 10/ PUMP PLIERS INGCO</t>
  </si>
  <si>
    <t>HPP03300</t>
  </si>
  <si>
    <t>PINCE A POMPE 12 INGCO</t>
  </si>
  <si>
    <t xml:space="preserve">PINCE A RIVER </t>
  </si>
  <si>
    <t>HFOR321</t>
  </si>
  <si>
    <t>PINCE A RIVET EXTENSION 32 INGCO</t>
  </si>
  <si>
    <t>HRS108</t>
  </si>
  <si>
    <t>PINCE A RIVET HAND RIVETER INGCO</t>
  </si>
  <si>
    <t>HLNP28168</t>
  </si>
  <si>
    <t>PINCE BEG LONG 6/160MM/NOSE PLIERS 6/160MM INGCO</t>
  </si>
  <si>
    <t>PINCE BEG LONG 6/160MM INGCO</t>
  </si>
  <si>
    <t>HDCP28188</t>
  </si>
  <si>
    <t>PINCE COUPANTE 7/ 180MM/ CUTTING PLIERS 7/ 180MM INGCO</t>
  </si>
  <si>
    <t>PINCE COUPANTE 7/ 180MM INGCO</t>
  </si>
  <si>
    <t>PINCE FI ZHUO</t>
  </si>
  <si>
    <t>PINCE INGCO 200MM</t>
  </si>
  <si>
    <t xml:space="preserve">PINCE INGCO 6PIECES </t>
  </si>
  <si>
    <t>HFMFT0115</t>
  </si>
  <si>
    <t>PINCE MULTIFONCTION/FOLDABLE MULTI-FUNCTION TOOL INGCO</t>
  </si>
  <si>
    <t>PINCE MULTIFONCTION INGCO</t>
  </si>
  <si>
    <t>DCM6003</t>
  </si>
  <si>
    <t>PINCE MULTIMETRE/ DIGITAL AC CLAMP METER INGCO</t>
  </si>
  <si>
    <t>PINCE MULTIMETRE INGCO</t>
  </si>
  <si>
    <t>PINCE SILICONNE INGCO</t>
  </si>
  <si>
    <t>HCP08208</t>
  </si>
  <si>
    <t>PINCE UNIVERSELLE 8/200MM/ COMBINATION PLIERS 8/200MM INGCO</t>
  </si>
  <si>
    <t>PINCE UNIVERSELLE 8/200MM INGCO</t>
  </si>
  <si>
    <t>PINCE UNIVERSELLE INGCO</t>
  </si>
  <si>
    <t>PINCEAU 20</t>
  </si>
  <si>
    <t xml:space="preserve">PINCEAU </t>
  </si>
  <si>
    <t>CHPTB68701</t>
  </si>
  <si>
    <t>PINCEAU 25/ PAINT BRUSH 45 INGCO</t>
  </si>
  <si>
    <t>PINCEAU PAINT BRUSH INGCO</t>
  </si>
  <si>
    <t>CHPTB68702</t>
  </si>
  <si>
    <t>PINCEAU 25/ PAINT BRUSH 51 INGCO</t>
  </si>
  <si>
    <t>PINCEAU 30</t>
  </si>
  <si>
    <t>PINCEAU 40</t>
  </si>
  <si>
    <t>PINCEAU 50/ PAINT BRUSH 51 INGCO</t>
  </si>
  <si>
    <t>PINCEAU 60</t>
  </si>
  <si>
    <t>PINCEAU 70</t>
  </si>
  <si>
    <t>PINCEAU 80</t>
  </si>
  <si>
    <t>CHPTB0114091</t>
  </si>
  <si>
    <t>PINCEAU 9PCS/9PCS PAINT BRUSH SET INGCO</t>
  </si>
  <si>
    <t>PIQUAGE</t>
  </si>
  <si>
    <t>PIQU</t>
  </si>
  <si>
    <t xml:space="preserve">PIQUAGE </t>
  </si>
  <si>
    <t xml:space="preserve">PIQUE DE TERRE </t>
  </si>
  <si>
    <t xml:space="preserve">PIQUET DE TERRE </t>
  </si>
  <si>
    <t>ASG3102</t>
  </si>
  <si>
    <t>PISTOLET A PEINTURE 1000CC INGCO</t>
  </si>
  <si>
    <t>PISTOLET A PEINTURE INGCO</t>
  </si>
  <si>
    <t>PIST</t>
  </si>
  <si>
    <t>ASG3105</t>
  </si>
  <si>
    <t>PISTOLET A PEINTURE 1000CC/AIR SPRAY GUN 1000CC INGCO</t>
  </si>
  <si>
    <t>SPG3508</t>
  </si>
  <si>
    <t>PISTOLET A PEINTURE ELECTRIQUE 450W/SPRAY GUN 350W INGCO</t>
  </si>
  <si>
    <t>PISTOLET A PEINTURE ELECTRIQUE 450W INGCO</t>
  </si>
  <si>
    <t>PISTOLET A PEINTURE EPICA EP-50584</t>
  </si>
  <si>
    <t>PISTOLET A PEINTURE</t>
  </si>
  <si>
    <t xml:space="preserve">PISTOLET DE  GONFLAGE </t>
  </si>
  <si>
    <t>PISTOLET DE  GONFLAGE</t>
  </si>
  <si>
    <t>PISTOLET DE GONFLAGE</t>
  </si>
  <si>
    <t xml:space="preserve">PISTOLET DE GONFLAGE EPICA </t>
  </si>
  <si>
    <t xml:space="preserve">PISTOLET DE GOUFLAGE EPICA </t>
  </si>
  <si>
    <t xml:space="preserve">PNEU BROUETTE </t>
  </si>
  <si>
    <t>PNEU</t>
  </si>
  <si>
    <t xml:space="preserve">PNEU DE BROUETTE </t>
  </si>
  <si>
    <t>POIGNE ALLURE</t>
  </si>
  <si>
    <t>POIG</t>
  </si>
  <si>
    <t>POINT 7 MM²</t>
  </si>
  <si>
    <t>Sachet</t>
  </si>
  <si>
    <t xml:space="preserve">POINT 8 MM² </t>
  </si>
  <si>
    <t>POINTE 3 MM²</t>
  </si>
  <si>
    <t>POINTE 4MM</t>
  </si>
  <si>
    <t>POINTE 6 MM</t>
  </si>
  <si>
    <t>POINTE AC 3</t>
  </si>
  <si>
    <t>CARTON</t>
  </si>
  <si>
    <t>POINTE AC 6</t>
  </si>
  <si>
    <t>POINTE AC 7</t>
  </si>
  <si>
    <t xml:space="preserve">POINTE AC 8 </t>
  </si>
  <si>
    <t>POLI EPICA 140</t>
  </si>
  <si>
    <t>POLI EPICA</t>
  </si>
  <si>
    <t xml:space="preserve">POLI </t>
  </si>
  <si>
    <t>AP140016</t>
  </si>
  <si>
    <t>POLISSEUR 1400W/POLISHER INGCO</t>
  </si>
  <si>
    <t>POLISSEUR INGCO</t>
  </si>
  <si>
    <t>POLI</t>
  </si>
  <si>
    <t>APLI2001</t>
  </si>
  <si>
    <t>POLISSEUSE 20V/ LITHIUM-ION ANGLE POLISHER INGCO</t>
  </si>
  <si>
    <t>POLISSEUSE 20V/ LITHIUM-ION INGCO</t>
  </si>
  <si>
    <t>MAGASIN TUYAU</t>
  </si>
  <si>
    <t>POLITYLENE 25 ROULEAU</t>
  </si>
  <si>
    <t>POLITYLENE</t>
  </si>
  <si>
    <t>POLITYLENE 32 ROULEAU</t>
  </si>
  <si>
    <t>POLITYLENE 40 ROULEAU</t>
  </si>
  <si>
    <t>POMELLE A SOUDER 100</t>
  </si>
  <si>
    <t xml:space="preserve">POMELLE EN BOIS </t>
  </si>
  <si>
    <t xml:space="preserve">PAUMELLE EN BOIS </t>
  </si>
  <si>
    <t>POMMELLE A SOUDER 80</t>
  </si>
  <si>
    <t>POMMELLE EN BOIS 80</t>
  </si>
  <si>
    <t xml:space="preserve">POMMELLE EN BOIS </t>
  </si>
  <si>
    <t>POMM</t>
  </si>
  <si>
    <t>DWP7501</t>
  </si>
  <si>
    <t>POMPE FORAGE 0,75/ DEEP WEL PUMP 0,75 INGCO</t>
  </si>
  <si>
    <t>POMPE FORAGE 0,75 INGCO</t>
  </si>
  <si>
    <t>POMPE FORAGE INGCO</t>
  </si>
  <si>
    <t>POMP</t>
  </si>
  <si>
    <t>DWP5501</t>
  </si>
  <si>
    <t>POMPE FORAGE(550W 64M 6M3/H)/ DEEP WELL PUMP INGCO</t>
  </si>
  <si>
    <t>POMPE FORAGE(550W 64M 6M3/H) INGCO</t>
  </si>
  <si>
    <t>SPC7508</t>
  </si>
  <si>
    <t>POMPE IMMERGEE 32M INGCO</t>
  </si>
  <si>
    <t>POMPE IMMERGEE INGCO</t>
  </si>
  <si>
    <t>MPP3201</t>
  </si>
  <si>
    <t>POMPE MANUELLE A COMPTEUR/ HAND PUMP INGCO</t>
  </si>
  <si>
    <t>POMPE MANUELLE A COMPTEUR INGCO</t>
  </si>
  <si>
    <t>POMPE MANUELLE INGCO</t>
  </si>
  <si>
    <t>RS4508</t>
  </si>
  <si>
    <t>PONCEUSE ORBITALE 450W/ ROTALY SANDER INGCO</t>
  </si>
  <si>
    <t>PONCEUSE ORBITALE INGCO</t>
  </si>
  <si>
    <t>PONC</t>
  </si>
  <si>
    <t>FS35028</t>
  </si>
  <si>
    <t>PONCEUSE VIBRANTE 350W/ FINISHING SANDER 350W INGCO</t>
  </si>
  <si>
    <t>PONCEUSE VIBRANTE INGCO</t>
  </si>
  <si>
    <t>PORTE MANTEAU</t>
  </si>
  <si>
    <t>PORT</t>
  </si>
  <si>
    <t>PORTE MATEAU</t>
  </si>
  <si>
    <t xml:space="preserve">PORTE SAVON </t>
  </si>
  <si>
    <t>PORTE SERVIETTE</t>
  </si>
  <si>
    <t>P5R1PO3</t>
  </si>
  <si>
    <t>P5R2PO3</t>
  </si>
  <si>
    <t>PORTEU MANTEAU PLASTIC</t>
  </si>
  <si>
    <t>PORTEU MANTEAU</t>
  </si>
  <si>
    <t>P5R1PO4</t>
  </si>
  <si>
    <t>ING-MMA13049</t>
  </si>
  <si>
    <t>POSTE DE SOUDURE  130A MINI INGCO</t>
  </si>
  <si>
    <t>POSTE DE SOUDURE INGCO</t>
  </si>
  <si>
    <t>POST</t>
  </si>
  <si>
    <t>ING-MMA13059</t>
  </si>
  <si>
    <t>POSTE DE SOUDURE 130A GENERAL INGCO</t>
  </si>
  <si>
    <t>ING-MMA16059</t>
  </si>
  <si>
    <t>POSTE DE SOUDURE 160A GENERAL INGCO</t>
  </si>
  <si>
    <t>ING-MMA20069</t>
  </si>
  <si>
    <t>POSTE DE SOUDURE 200A PROF /INVERTER MMA WELDING MANCHINE INGCO</t>
  </si>
  <si>
    <t>POSTE DE SOUDURE 200A PROF INGCO</t>
  </si>
  <si>
    <t xml:space="preserve">POULIE 140 EPICA </t>
  </si>
  <si>
    <t>POULIE</t>
  </si>
  <si>
    <t>POUL</t>
  </si>
  <si>
    <t xml:space="preserve">POULIE 160 EPICA </t>
  </si>
  <si>
    <t>POULIE EPICA 140</t>
  </si>
  <si>
    <t>POULIE EPICA 160</t>
  </si>
  <si>
    <t>POULIE NOIR N°160</t>
  </si>
  <si>
    <t>POULIE NOIR N°180</t>
  </si>
  <si>
    <t>PRISE</t>
  </si>
  <si>
    <t>PRIS</t>
  </si>
  <si>
    <t>PRISE ETANCHE INGELEC</t>
  </si>
  <si>
    <t xml:space="preserve">PRISE INGELEC ETANGE </t>
  </si>
  <si>
    <t>PRISE SIMPLE</t>
  </si>
  <si>
    <t>PRISE TERRE</t>
  </si>
  <si>
    <t xml:space="preserve">PRISE TERRE </t>
  </si>
  <si>
    <t xml:space="preserve">PRISE TERRE MARRON </t>
  </si>
  <si>
    <t>PRISE TV</t>
  </si>
  <si>
    <t xml:space="preserve">PRISE TV </t>
  </si>
  <si>
    <t>HESST7116A</t>
  </si>
  <si>
    <t>PRISE/SOCKET INGCO</t>
  </si>
  <si>
    <t>PROGRAMMATEUR DIGITAL</t>
  </si>
  <si>
    <t>PROJECTEUR</t>
  </si>
  <si>
    <t>PROJ</t>
  </si>
  <si>
    <t>HLFL3301</t>
  </si>
  <si>
    <t>PROJECTEUR 30W INGCO</t>
  </si>
  <si>
    <t>PROJECTEUR INGCO</t>
  </si>
  <si>
    <t>PROLAC 0,8KG BLANC</t>
  </si>
  <si>
    <t>PROLAC</t>
  </si>
  <si>
    <t>PROL</t>
  </si>
  <si>
    <t>PROLAC 0,8KG BLEU</t>
  </si>
  <si>
    <t>PROLAC 0,8KG GRIS</t>
  </si>
  <si>
    <t>PROLAC 1KG NOIR</t>
  </si>
  <si>
    <t xml:space="preserve">PROLAC 20 KG BLANC </t>
  </si>
  <si>
    <t>PROLAC 20 KG GRISE</t>
  </si>
  <si>
    <t xml:space="preserve">PROLAC 20 KG MARRON </t>
  </si>
  <si>
    <t xml:space="preserve">PROLAC 3 KG BLANC </t>
  </si>
  <si>
    <t xml:space="preserve">PROLAC 3 KG GRISE </t>
  </si>
  <si>
    <t>PROLAC 3 KG JAUNE</t>
  </si>
  <si>
    <t>PROLAC 30 KG BLANC</t>
  </si>
  <si>
    <t>PROLAC 30 KG BLEU</t>
  </si>
  <si>
    <t xml:space="preserve">PROLAC 30 KG GRISE </t>
  </si>
  <si>
    <t>PROLAC 30 KG NOIR</t>
  </si>
  <si>
    <t>PROLAC BLANC 0,8 G</t>
  </si>
  <si>
    <t>PROLAC BLANC 0,8KG</t>
  </si>
  <si>
    <t>PROLAC BLANC 3 KG</t>
  </si>
  <si>
    <t>PROLAC BLEU 0,8G</t>
  </si>
  <si>
    <t>PROLAC BLEU 0,8KG</t>
  </si>
  <si>
    <t>PROLAC BLEU 3 KG</t>
  </si>
  <si>
    <t>PROLAC GRIS 0,8G</t>
  </si>
  <si>
    <t>PROLAC GRIS 0,8KG</t>
  </si>
  <si>
    <t xml:space="preserve">PROLAC SAPEC BLANC 0,8 G </t>
  </si>
  <si>
    <t xml:space="preserve">PROLAC SAPEC BLEU 0,8 G </t>
  </si>
  <si>
    <t>PROLAC SAPEC BLEU 3 KILO</t>
  </si>
  <si>
    <t xml:space="preserve">PROLAC SAPEC GRISE 0,8 G </t>
  </si>
  <si>
    <t>PROLAC SAPEC GRISE 3 KILO</t>
  </si>
  <si>
    <t>PROLAC SAPEC NOIR 1 KILO</t>
  </si>
  <si>
    <t>PROLAC SAPEC NOIR 3 KILO</t>
  </si>
  <si>
    <t>QUITEUR INGCO</t>
  </si>
  <si>
    <t>QUITEUR</t>
  </si>
  <si>
    <t>QUIT</t>
  </si>
  <si>
    <t>PL10508</t>
  </si>
  <si>
    <t>RABOT ELECTRIQUE 1050W/ ELECTRIC PLANER 1050W INGCO</t>
  </si>
  <si>
    <t>RABOT ELECTRIQUE 1050W INGCO</t>
  </si>
  <si>
    <t xml:space="preserve">RABOT ELECTRIQUE INGCO </t>
  </si>
  <si>
    <t>RABOT ELECTRIQUE INGCO</t>
  </si>
  <si>
    <t>RABO</t>
  </si>
  <si>
    <t>PL7508</t>
  </si>
  <si>
    <t>RABOT ELECTRIQUE 750W/ ELECTRIC PLANER  INGCO</t>
  </si>
  <si>
    <t>RABOT ELECTRIQUE 750W INGCO</t>
  </si>
  <si>
    <t>RABOT ELECTRIQUE 750W/ ELECTRIC PLANER 750W INGCO</t>
  </si>
  <si>
    <t xml:space="preserve">RACCORD DE REFOULEMENT GF </t>
  </si>
  <si>
    <t>RACCORD DE REFOULEMENT</t>
  </si>
  <si>
    <t>RACC</t>
  </si>
  <si>
    <t>RACCORD DE REFOULEMENT PF</t>
  </si>
  <si>
    <t xml:space="preserve">RACCORD FLEXIBLE </t>
  </si>
  <si>
    <t>RACCORD FLEXIBLE ALMIX</t>
  </si>
  <si>
    <t>RACCORD FLEXIBLE LONG</t>
  </si>
  <si>
    <t>RACCORD FLEXIBLE MELANGERE</t>
  </si>
  <si>
    <t xml:space="preserve">RACCORD FLEXIBLE VENUS </t>
  </si>
  <si>
    <t>RACCORD MIX D25</t>
  </si>
  <si>
    <t>RACCORD MIX</t>
  </si>
  <si>
    <t>P1R7PO4</t>
  </si>
  <si>
    <t>RACCORD MIX D40</t>
  </si>
  <si>
    <t>RACCORD ROULEAU 1ER</t>
  </si>
  <si>
    <t>RACCORD ROULEAU</t>
  </si>
  <si>
    <t>RACCORD ROULEAU 2EME</t>
  </si>
  <si>
    <t>RACCORT UNION 63</t>
  </si>
  <si>
    <t>RACCPRD MIX 32</t>
  </si>
  <si>
    <t>GALVA</t>
  </si>
  <si>
    <t>GALV</t>
  </si>
  <si>
    <t xml:space="preserve">RACLETTE </t>
  </si>
  <si>
    <t>RACL</t>
  </si>
  <si>
    <t>RACORD D MIXE 40MM²</t>
  </si>
  <si>
    <t xml:space="preserve">RACORD </t>
  </si>
  <si>
    <t>RACORD MIXE 25MM²</t>
  </si>
  <si>
    <t>RACORD MIXE 32MM²</t>
  </si>
  <si>
    <t>RACORD MIXE 40MM²</t>
  </si>
  <si>
    <t xml:space="preserve">RACORD UNION 50 </t>
  </si>
  <si>
    <t>RACORD UNION 63</t>
  </si>
  <si>
    <t>RACORD UNION 63MM²</t>
  </si>
  <si>
    <t>RAGLETTE</t>
  </si>
  <si>
    <t>RAGL</t>
  </si>
  <si>
    <t xml:space="preserve">RAGLETTE </t>
  </si>
  <si>
    <t>RALLONGE   4   TROUX</t>
  </si>
  <si>
    <t>RALLONGE   5    TROUX</t>
  </si>
  <si>
    <t>RALLONGE 20M</t>
  </si>
  <si>
    <t xml:space="preserve">RALLONGE </t>
  </si>
  <si>
    <t>RALL</t>
  </si>
  <si>
    <t xml:space="preserve">RALLONGE 3 TROUX </t>
  </si>
  <si>
    <t>RALLONGE</t>
  </si>
  <si>
    <t>RALLONGE 3 TROUX NF</t>
  </si>
  <si>
    <t>HES03041V</t>
  </si>
  <si>
    <t>RALLONGE 4 PRISE ET 3M /EXTENSION SOCKET INGCO</t>
  </si>
  <si>
    <t>RALLONGE 4 PRISE ET 3M INGCO</t>
  </si>
  <si>
    <t>RALLONGE INGCO</t>
  </si>
  <si>
    <t>RALLONGE LE GRAND</t>
  </si>
  <si>
    <t xml:space="preserve">RALONGE 10 METTRE </t>
  </si>
  <si>
    <t xml:space="preserve">RALONGE 20 METTRE </t>
  </si>
  <si>
    <t>RALONGE 3 TROU</t>
  </si>
  <si>
    <t>RALONGE LE GRAND</t>
  </si>
  <si>
    <t>RECHARGES GAZ BUTANE   /////////ECHANGE</t>
  </si>
  <si>
    <t>RECHARGES GAZ BUTANE</t>
  </si>
  <si>
    <t>RECHARGE GAZ</t>
  </si>
  <si>
    <t>RECH</t>
  </si>
  <si>
    <t>RECHAUX</t>
  </si>
  <si>
    <t>RECHAUD</t>
  </si>
  <si>
    <t>REDUCTEUE PVC 100/75</t>
  </si>
  <si>
    <t>REDUCTEUR PVC</t>
  </si>
  <si>
    <t>REDUCTEUR   15/15</t>
  </si>
  <si>
    <t>REDUCTEUR 100X63MM² PVC</t>
  </si>
  <si>
    <t>REDUCTEUR 110X63 PVC</t>
  </si>
  <si>
    <t>REDUCTEUR 26X15MM²</t>
  </si>
  <si>
    <t>REDUCTEUR 26X33</t>
  </si>
  <si>
    <t>REDUCTEUR 32X63 PVC</t>
  </si>
  <si>
    <t>REDUCTEUR 33X20MM²</t>
  </si>
  <si>
    <t>REDUCTEUR 33X40MM²</t>
  </si>
  <si>
    <t>REDUCTEUR 40X15MM²</t>
  </si>
  <si>
    <t>REDUCTEUR 40X33MM²</t>
  </si>
  <si>
    <t>REDUCTEUR 50X26MM²</t>
  </si>
  <si>
    <t>REDUCTEUR 50X32 PVC</t>
  </si>
  <si>
    <t>REDUCTEUR 50X33MM²</t>
  </si>
  <si>
    <t>REDUCTEUR 50X40 PVC</t>
  </si>
  <si>
    <t>REDUCTEUR 75X40 PVC</t>
  </si>
  <si>
    <t>REDUCTEUR BRONZE 15MM²</t>
  </si>
  <si>
    <t xml:space="preserve">REDUCTEUR CHROMÉ 12X15MM² </t>
  </si>
  <si>
    <t>REDUCTEUR CHROMÉ 20X15MM²</t>
  </si>
  <si>
    <t>REDUCTEUR CHROMÉ 25MM²</t>
  </si>
  <si>
    <t>REDUCTEUR COLONI 40/33</t>
  </si>
  <si>
    <t>REDUCTEUR CPVC 100/63</t>
  </si>
  <si>
    <t>REDUCTEUR CPVC 15X20MM²</t>
  </si>
  <si>
    <t>REDUCTEUR CPVC 16X20MM²</t>
  </si>
  <si>
    <t>REDUCTEUR CPVC 20</t>
  </si>
  <si>
    <t>REDUCTEUR CPVC 20/25</t>
  </si>
  <si>
    <t>REDUCTEUR CPVC 25</t>
  </si>
  <si>
    <t>REDUCTEUR CPVC 25MM²</t>
  </si>
  <si>
    <t xml:space="preserve">REDUCTEUR GALVA 20X15MM² </t>
  </si>
  <si>
    <t>REDUCTEUR GALVA 26X15MM²</t>
  </si>
  <si>
    <t>REDUCTEUR GALVA 26X33MM²</t>
  </si>
  <si>
    <t xml:space="preserve">REDUCTEUR GALVA PLAT 30/43 </t>
  </si>
  <si>
    <t xml:space="preserve">REDUCTEUR GALVA PLAT 33/20 </t>
  </si>
  <si>
    <t xml:space="preserve">REDUCTEUR GALVA PLAT 33/26 </t>
  </si>
  <si>
    <t xml:space="preserve">REDUCTEUR GALVA PLAT 40/15 </t>
  </si>
  <si>
    <t xml:space="preserve">REDUCTEUR GALVA PLAT 40/20 </t>
  </si>
  <si>
    <t xml:space="preserve">REDUCTEUR GALVA PLAT 40/26 </t>
  </si>
  <si>
    <t xml:space="preserve">REDUCTEUR GALVA PLAT 40/33 </t>
  </si>
  <si>
    <t xml:space="preserve">REDUCTEUR GALVA PLAT 50/26 </t>
  </si>
  <si>
    <t xml:space="preserve">REDUCTEUR GALVA PLAT 50/33 </t>
  </si>
  <si>
    <t>REDUCTEUR KOLONI 25</t>
  </si>
  <si>
    <t>REDUCTEUR KOLONI 26/20</t>
  </si>
  <si>
    <t>REDUCTEUR KOLONI 33/26</t>
  </si>
  <si>
    <t>REDUCTEUR KOLONI 40/20</t>
  </si>
  <si>
    <t>REDUCTEUR KOLONI 40/26</t>
  </si>
  <si>
    <t>REDUCTEUR KOLONI 50/20</t>
  </si>
  <si>
    <t>REDUCTEUR KOLONI 50/26</t>
  </si>
  <si>
    <t>REDUCTEUR KOLONI 50/33</t>
  </si>
  <si>
    <t>REDUCTEUR MÂLE 26X20MM²</t>
  </si>
  <si>
    <t>REDUCTEUR MÂLE 33X20MM²</t>
  </si>
  <si>
    <t>REDUCTEUR MÂLE 33X26MM²</t>
  </si>
  <si>
    <t>REDUCTEUR PCV 63/32</t>
  </si>
  <si>
    <t>REDUCTEUR PLAT 20/15</t>
  </si>
  <si>
    <t>REDUCTEUR PLAT 26/20</t>
  </si>
  <si>
    <t>REDUCTEUR PLAT 33/26</t>
  </si>
  <si>
    <t>REDUCTEUR PLAT 33X26MM²</t>
  </si>
  <si>
    <t>REDUCTEUR PLAT 33X40MM²</t>
  </si>
  <si>
    <t>REDUCTEUR PLAT 40/26</t>
  </si>
  <si>
    <t>REDUCTEUR PLAT 50X15MM²</t>
  </si>
  <si>
    <t>REDUCTEUR PVC 100/50</t>
  </si>
  <si>
    <t>REDUCTEUR PVC 100/63</t>
  </si>
  <si>
    <t>REDUCTEUR PVC 100/75</t>
  </si>
  <si>
    <t>REDUCTEUR PVC 110/100</t>
  </si>
  <si>
    <t>REDUCTEUR PVC 110/50</t>
  </si>
  <si>
    <t>REDUCTEUR PVC 110/75</t>
  </si>
  <si>
    <t>REDUCTEUR PVC 32/40</t>
  </si>
  <si>
    <t>REDUCTEUR PVC 40/32</t>
  </si>
  <si>
    <t>REDUCTEUR PVC 42/32</t>
  </si>
  <si>
    <t>REDUCTEUR PVC 50/32</t>
  </si>
  <si>
    <t>REDUCTEUR PVC 50/40</t>
  </si>
  <si>
    <t>REDUCTEUR PVC 60/32</t>
  </si>
  <si>
    <t>REDUCTEUR PVC 60/40</t>
  </si>
  <si>
    <t>REDUCTEUR PVC 63/32</t>
  </si>
  <si>
    <t>REDUCTEUR PVC 63/40</t>
  </si>
  <si>
    <t>REDUCTEUR PVC 75/100</t>
  </si>
  <si>
    <t>REDUCTEUR PVC 75/32</t>
  </si>
  <si>
    <t>REDUCTEUR PVC 75/40</t>
  </si>
  <si>
    <t>REDUCTEUR PVC 75/50</t>
  </si>
  <si>
    <t>REDUCTEUR PVC 75/63</t>
  </si>
  <si>
    <t>REDUCTEURS PVC 40/32</t>
  </si>
  <si>
    <t>REGLE DE NIVEAU  MENCON EPICA 800MM</t>
  </si>
  <si>
    <t xml:space="preserve">REGLE DE NIVEAU </t>
  </si>
  <si>
    <t>REGL</t>
  </si>
  <si>
    <t xml:space="preserve">REGLE METALLIQUE 2M </t>
  </si>
  <si>
    <t xml:space="preserve">REGLE METALLIQUE </t>
  </si>
  <si>
    <t xml:space="preserve">REGLE METALLIQUE 3M </t>
  </si>
  <si>
    <t>REGLE NIVEAU 800 MM EPICA</t>
  </si>
  <si>
    <t>REGLE NIVEAU</t>
  </si>
  <si>
    <t xml:space="preserve">REGULATEUR CHARGE KYSUN </t>
  </si>
  <si>
    <t xml:space="preserve">REGULATEUR CHARGE </t>
  </si>
  <si>
    <t>REGU</t>
  </si>
  <si>
    <t xml:space="preserve">REGULATEUR CHARGE SOLAR </t>
  </si>
  <si>
    <t>ROBINET  OK 15</t>
  </si>
  <si>
    <t>ROBINET</t>
  </si>
  <si>
    <t>ROBI</t>
  </si>
  <si>
    <t>ROBINET  OK 20</t>
  </si>
  <si>
    <t>ROBINET 26MM²</t>
  </si>
  <si>
    <t>ROBINET ANA 15</t>
  </si>
  <si>
    <t>ROBINET ANA 20</t>
  </si>
  <si>
    <t>ROBINET DOUCHE</t>
  </si>
  <si>
    <t xml:space="preserve">ROBINET DOUCHE </t>
  </si>
  <si>
    <t>ROBINET DOUCHE 3 TETES</t>
  </si>
  <si>
    <t xml:space="preserve">ROBINET DOUCHE BADER </t>
  </si>
  <si>
    <t xml:space="preserve">ROBINET DOUCHE ELENA </t>
  </si>
  <si>
    <t>ROBINET DOUCHE GEDEYA</t>
  </si>
  <si>
    <t>ROBINET DOUCHE MELONI</t>
  </si>
  <si>
    <t>ROBINET DOUCHE VENLACIA</t>
  </si>
  <si>
    <t>ROBINET DOUCHE VENUS</t>
  </si>
  <si>
    <t>ROBINET EVIER</t>
  </si>
  <si>
    <t>ROBINET EVIER DIABLO</t>
  </si>
  <si>
    <t>ROBINET EVIER MELANGEUR DIABLO</t>
  </si>
  <si>
    <t>ROBINET EVIER MELANGEUR GEDEYA</t>
  </si>
  <si>
    <t>ROBINET EVIER MELLANGEUR</t>
  </si>
  <si>
    <t>ROBINET EVIER VALENCIA</t>
  </si>
  <si>
    <t>ROBINET EVIER VENUS</t>
  </si>
  <si>
    <t>ROBINET LAVABO</t>
  </si>
  <si>
    <t>ROBINET LAVABO DIABLO</t>
  </si>
  <si>
    <t>ROBINET LAVABO GEDEYA</t>
  </si>
  <si>
    <t>ROBINET LAVABO MELANGEUR DIABLO</t>
  </si>
  <si>
    <t>ROBINET LAVABO MELANGEUR VALENCIA</t>
  </si>
  <si>
    <t>ROBINET LAVABO MELANGEUR VENUS</t>
  </si>
  <si>
    <t>ROBINET LAVABO MELENGEUR CHROMIX</t>
  </si>
  <si>
    <t>ROBINET LAVABO NEW</t>
  </si>
  <si>
    <t>ROBINET LAVABO VALENCIA</t>
  </si>
  <si>
    <t>ROBINET MELONI</t>
  </si>
  <si>
    <t xml:space="preserve">ROBINET MITIGUEUR FAUCET </t>
  </si>
  <si>
    <t>ROBINET MITIGUEUR</t>
  </si>
  <si>
    <t>ROBINET OK 15MM²</t>
  </si>
  <si>
    <t>ROBINET OK</t>
  </si>
  <si>
    <t>ROBINET OK 20</t>
  </si>
  <si>
    <t>ROUL CORDON N° 12</t>
  </si>
  <si>
    <t>ROUL CORDON</t>
  </si>
  <si>
    <t>ROUL CORDON N° 14</t>
  </si>
  <si>
    <t>1 (METTRE INCONNU)</t>
  </si>
  <si>
    <t>ROUL GRILLAGE 1,20</t>
  </si>
  <si>
    <t>ROUL GRILLAGE</t>
  </si>
  <si>
    <t>GRIL</t>
  </si>
  <si>
    <t>ROUL GRILLAGE 1M</t>
  </si>
  <si>
    <t>ROUL TEFLON VENUS</t>
  </si>
  <si>
    <t>ROUL TEFLON</t>
  </si>
  <si>
    <t xml:space="preserve"> TEFL</t>
  </si>
  <si>
    <t xml:space="preserve">ROULEAU 6 TETE </t>
  </si>
  <si>
    <t>PEINTRE</t>
  </si>
  <si>
    <t>ROULEAU CORDE 10 BLEU 50M</t>
  </si>
  <si>
    <t>ROULEAU CORDE</t>
  </si>
  <si>
    <t>ROULEAU CORDE 12 BLANC 50M</t>
  </si>
  <si>
    <t>HRHT282302</t>
  </si>
  <si>
    <t>ROULEAU DE PEINTURE GRAND INGCO</t>
  </si>
  <si>
    <t>ROULEAU DE PEINTURE INGCO</t>
  </si>
  <si>
    <t>ROULEAU FIL DE FER 10 KG</t>
  </si>
  <si>
    <t>ROULEAU FIL DE FER</t>
  </si>
  <si>
    <t xml:space="preserve"> FIL</t>
  </si>
  <si>
    <t>ROULEAU GOUDRON</t>
  </si>
  <si>
    <t>ROULEAU GRILLAGE CARRE 50M</t>
  </si>
  <si>
    <t>ROULEAU GRILLAGE</t>
  </si>
  <si>
    <t>ROULEAU MOUSTIQUEUR 1,20M</t>
  </si>
  <si>
    <t>ROULEAU MOUSTIQUEUR</t>
  </si>
  <si>
    <t>MOUS</t>
  </si>
  <si>
    <t>ROULEAU MOUSTIQUEUR 1M</t>
  </si>
  <si>
    <t>ROULEAU MOUSTIQUEUR DIMENTION 1,2M</t>
  </si>
  <si>
    <t>ROULEAU MOUSTIQUEUR DIMENTION 1M</t>
  </si>
  <si>
    <t>ROULEAU PAINTRE 3 TÊTE</t>
  </si>
  <si>
    <t>ROULEAU PAINTRE</t>
  </si>
  <si>
    <t>PAIN</t>
  </si>
  <si>
    <t>ROULEAU PAPIER SABLE JAUNE P-80 50 M</t>
  </si>
  <si>
    <t>ROULEAU PAPIER SABLE</t>
  </si>
  <si>
    <t xml:space="preserve">ROULEAU PEINT PETIT </t>
  </si>
  <si>
    <t>ROULEAU PEINT</t>
  </si>
  <si>
    <t>ROULEAU PEXI 100M</t>
  </si>
  <si>
    <t>ROULEAU PEXI</t>
  </si>
  <si>
    <t>PEXI</t>
  </si>
  <si>
    <t xml:space="preserve">ROULEAU PLASTIQUE NOIR </t>
  </si>
  <si>
    <t>PLAS</t>
  </si>
  <si>
    <t>ROULEAU POUPE FILASSE</t>
  </si>
  <si>
    <t>POFI</t>
  </si>
  <si>
    <t>ROULEAU RACCORD 1ER</t>
  </si>
  <si>
    <t>ROULEAU RACCORD 2EME</t>
  </si>
  <si>
    <t xml:space="preserve">ROULEAU RACCORD DE REFOULEMENT </t>
  </si>
  <si>
    <t>HDLR225241</t>
  </si>
  <si>
    <t>ROUND LED PANEL LIGHT INGCO</t>
  </si>
  <si>
    <t>STAF INGCO</t>
  </si>
  <si>
    <t>STAF</t>
  </si>
  <si>
    <t>RUBAN DE STAFF 50M</t>
  </si>
  <si>
    <t>RUBAN STAFF</t>
  </si>
  <si>
    <t>HTBG281628</t>
  </si>
  <si>
    <t>SAC A OUTIL 16 INGCO</t>
  </si>
  <si>
    <t>SAC A OUTIL INGCO</t>
  </si>
  <si>
    <t>SACO</t>
  </si>
  <si>
    <t xml:space="preserve">SACRETONE </t>
  </si>
  <si>
    <t>SACR</t>
  </si>
  <si>
    <t>SACRETONNE GLOBAL</t>
  </si>
  <si>
    <t>SACRETONNE VETO</t>
  </si>
  <si>
    <t>SAPEC PROLAC BLANC 0,8KG</t>
  </si>
  <si>
    <t>PEINTURE SATIN</t>
  </si>
  <si>
    <t>SAPEC PROLAC BLEU 0,8KG</t>
  </si>
  <si>
    <t xml:space="preserve">SATIN 20 KG </t>
  </si>
  <si>
    <t>SAVON SUPER CLEAN 500 G</t>
  </si>
  <si>
    <t xml:space="preserve">SAVON </t>
  </si>
  <si>
    <t>SAVO</t>
  </si>
  <si>
    <t>SCEAU EN FER GRAND</t>
  </si>
  <si>
    <t xml:space="preserve">SCEAU </t>
  </si>
  <si>
    <t>SCEA</t>
  </si>
  <si>
    <t>SCEAU EN FER PETIT</t>
  </si>
  <si>
    <t>P4R2PO3</t>
  </si>
  <si>
    <t>SCIE INGCO</t>
  </si>
  <si>
    <t>SCIE</t>
  </si>
  <si>
    <t>HHAS08500</t>
  </si>
  <si>
    <t>SCIE MENUISIER 500 MM/ HAND SAW 500MM INGCO</t>
  </si>
  <si>
    <t>SCIE MENUISIER 500 MM INGCO</t>
  </si>
  <si>
    <t>HHAS08550</t>
  </si>
  <si>
    <t>SCIE MENUISIER 550 MM/ HAND INGCO</t>
  </si>
  <si>
    <t>SCIE MENUSEUR EPICA 22</t>
  </si>
  <si>
    <t>SCIE MENUSIEUR EPICA 22</t>
  </si>
  <si>
    <t>SCIE METAL</t>
  </si>
  <si>
    <t>SCIE MUNISIEUR</t>
  </si>
  <si>
    <t>BMS18007</t>
  </si>
  <si>
    <t>SCIE ONGLET 1800W/ MITRE SAW INGCO</t>
  </si>
  <si>
    <t>SCIE ONGLET INGCO</t>
  </si>
  <si>
    <t>JS400285</t>
  </si>
  <si>
    <t>SCIE SAUTEUSE 400W/ JIG SAW INGCO</t>
  </si>
  <si>
    <t>SCIE SAUTEUSE INGCO</t>
  </si>
  <si>
    <t>JS57028</t>
  </si>
  <si>
    <t>SCIE SAUTEUSE 570W/ JIG SAW INGCO</t>
  </si>
  <si>
    <t>JS80068</t>
  </si>
  <si>
    <t>SCIE SAUTEUSE 800 W/JIG SAW INGCO</t>
  </si>
  <si>
    <t>SCIE SAUTEUSE 800 W/JIG SAW  INGCO</t>
  </si>
  <si>
    <t>JS80028</t>
  </si>
  <si>
    <t>SCIE SAUTEUSE 800 W/JIG SAW 800W INGCO</t>
  </si>
  <si>
    <t>P3R3PO8</t>
  </si>
  <si>
    <t>SCOTCH 1ER</t>
  </si>
  <si>
    <t xml:space="preserve">SCOTCH </t>
  </si>
  <si>
    <t>SCOT</t>
  </si>
  <si>
    <t>SCOTCH 2EME</t>
  </si>
  <si>
    <t>SECATEUR</t>
  </si>
  <si>
    <t>SECA</t>
  </si>
  <si>
    <t>SERPILLIERE 1ER</t>
  </si>
  <si>
    <t>SERPILLIERE</t>
  </si>
  <si>
    <t>SERPILLIERE 2EME</t>
  </si>
  <si>
    <t>HFC020802</t>
  </si>
  <si>
    <t>SERRE-JOINT 80X300MM/CLAMP 80X300MM INGCO</t>
  </si>
  <si>
    <t>SERRE-JOINT 80X300MM INGCO</t>
  </si>
  <si>
    <t>SERRE-JOINT INGCO</t>
  </si>
  <si>
    <t>SEJO</t>
  </si>
  <si>
    <t>HFC021401</t>
  </si>
  <si>
    <t>SERRE-JOINT F 1;2M550KGX80/F CLAMP INGCO</t>
  </si>
  <si>
    <t>SERRE-JOINT F 1;2M550KGX80 INGCO</t>
  </si>
  <si>
    <t>HFC021203</t>
  </si>
  <si>
    <t>SERRE-JOINT F 120X800MM/F CLAMP INGCO</t>
  </si>
  <si>
    <t>SERRE-JOINT F 120X800MM INGCO</t>
  </si>
  <si>
    <t>HFC020501</t>
  </si>
  <si>
    <t>SERRE-JOINT F50X150MM/F CLAMP 50X150MM INGCO</t>
  </si>
  <si>
    <t>SERRE-JOINT F50X150MM INGCO</t>
  </si>
  <si>
    <t>SERRURE MECO</t>
  </si>
  <si>
    <t>P3R3PO13</t>
  </si>
  <si>
    <t>SERRURE MECO 2 COUPS</t>
  </si>
  <si>
    <t>SERRURE MECO 3 COUPS</t>
  </si>
  <si>
    <t>SERRURE NORIVIA</t>
  </si>
  <si>
    <t>SILICONE BLANC</t>
  </si>
  <si>
    <t>SILICONE</t>
  </si>
  <si>
    <t>SILI</t>
  </si>
  <si>
    <t xml:space="preserve">SILICONE NOIR </t>
  </si>
  <si>
    <t xml:space="preserve">SILICONE TRANSPARENT </t>
  </si>
  <si>
    <t>P3R4PO10</t>
  </si>
  <si>
    <t>SILICONNES TRANSPARENT</t>
  </si>
  <si>
    <t>SIPHON</t>
  </si>
  <si>
    <t>SIPH</t>
  </si>
  <si>
    <t>SIPHON DE SOL 10/10</t>
  </si>
  <si>
    <t>P3R6PO11</t>
  </si>
  <si>
    <t>SIPHON DE SOL 10/10 BLANC</t>
  </si>
  <si>
    <t>SIPHON DE SOL 12/12</t>
  </si>
  <si>
    <t>SIPHON DE SOL 15/15</t>
  </si>
  <si>
    <t>SIPHON DE SOL EN FER</t>
  </si>
  <si>
    <t>SIPHON SERPENT</t>
  </si>
  <si>
    <t>P1R1PO3</t>
  </si>
  <si>
    <t>SIPHON SERPENT 40</t>
  </si>
  <si>
    <t>SIPHON SERPENT GOLMIX 20</t>
  </si>
  <si>
    <t>SONNERIE INGELEC</t>
  </si>
  <si>
    <t>SONN</t>
  </si>
  <si>
    <t>SONNERIE VETO</t>
  </si>
  <si>
    <t>SONNETTE INGELEC</t>
  </si>
  <si>
    <t>SOUFFLEUR 400W INGCO</t>
  </si>
  <si>
    <t>SOUFFLEUR INGCO</t>
  </si>
  <si>
    <t>SOUF</t>
  </si>
  <si>
    <t>CABLI2001</t>
  </si>
  <si>
    <t>SOUFFLEUR A BATTERIE LITHIUM 20 V/ LITHIM-ION ASPIRATOR BLOWER INGCO</t>
  </si>
  <si>
    <t>SOUFFLEUR A BATTERIE LITHIUM 20 V INGCO</t>
  </si>
  <si>
    <t>SOUFFLEUR INJELEC INGCO</t>
  </si>
  <si>
    <t>AB8008</t>
  </si>
  <si>
    <t>SOUFFLEUR MULTIFONCTION 800X/ ASPIRATOR BLOWER 800W INGCO</t>
  </si>
  <si>
    <t>SOUFFLEUR MULTIFONCTION 800X INGCO</t>
  </si>
  <si>
    <t>SOUS COMPTEUR 5(15)A</t>
  </si>
  <si>
    <t xml:space="preserve">SOUS COMPTEUR </t>
  </si>
  <si>
    <t>SCOM</t>
  </si>
  <si>
    <t xml:space="preserve">SOUS COMPTEUR NUMERIQUE </t>
  </si>
  <si>
    <t>SOUS COMPTEUR VICTORIA</t>
  </si>
  <si>
    <t xml:space="preserve">SPOT </t>
  </si>
  <si>
    <t xml:space="preserve">SPOT 3 COULEUR </t>
  </si>
  <si>
    <t xml:space="preserve">SPOT 3 COULEUR 6 WATT </t>
  </si>
  <si>
    <t>SPOT 7 WATT 3 COULEURS</t>
  </si>
  <si>
    <t>SPOT 7WATT</t>
  </si>
  <si>
    <t xml:space="preserve">SPOT 7WATT 3COULEUR </t>
  </si>
  <si>
    <t>SPOT 8 WATT 2 COULEURS</t>
  </si>
  <si>
    <t>HDL12501</t>
  </si>
  <si>
    <t>SPOT LED 10W/ DOWN LIGHT 10W INGCO</t>
  </si>
  <si>
    <t>SPOT INGCO</t>
  </si>
  <si>
    <t>HDL105081</t>
  </si>
  <si>
    <t>SPOT LED 8W/ DOWN LIGHT 8W INGCO</t>
  </si>
  <si>
    <t xml:space="preserve">SPOT TV MOBILE </t>
  </si>
  <si>
    <t>STABILISATEUR 1000 A INGCO</t>
  </si>
  <si>
    <t>STABILISATEUR INGCO</t>
  </si>
  <si>
    <t>STAB</t>
  </si>
  <si>
    <t>STABILISATEUR 1500 A INGCO</t>
  </si>
  <si>
    <t>STABLISATEUR AIRSTAR 1000V</t>
  </si>
  <si>
    <t>STABILISATEUR</t>
  </si>
  <si>
    <t>STABLISATEUR INGELEC 500V</t>
  </si>
  <si>
    <t>SUPPORT CLIM</t>
  </si>
  <si>
    <t>SUPP</t>
  </si>
  <si>
    <t>SUPPORT DVD</t>
  </si>
  <si>
    <t>SUPPORT TV 14/42</t>
  </si>
  <si>
    <t>SUPPORT TV</t>
  </si>
  <si>
    <t>SUPPORT TV 14-42</t>
  </si>
  <si>
    <t>SUPPORT TV 26/63</t>
  </si>
  <si>
    <t>SUPPORT</t>
  </si>
  <si>
    <t>SUPPORT TV 26-63</t>
  </si>
  <si>
    <t>SUPPORT TV 40/80</t>
  </si>
  <si>
    <t>SUPPORT TV MOBILE 14-42</t>
  </si>
  <si>
    <t>CPM7508</t>
  </si>
  <si>
    <t>SUPPRESSEUR 750W 30M /CENTRIFUGAL PUMP 750W30M INGCO</t>
  </si>
  <si>
    <t>SUPPRESSEUR 750W 30M INGCO</t>
  </si>
  <si>
    <t>SUPPRESSEUR INJELEC INGCO</t>
  </si>
  <si>
    <t>SUPR</t>
  </si>
  <si>
    <t>SUPPRESSEUR NEWSIMIGE</t>
  </si>
  <si>
    <t>SUPPRESSEUR VENUS APC1</t>
  </si>
  <si>
    <t>SUPPRESSEUR VENUS</t>
  </si>
  <si>
    <t>SUPPRESSEUR VENUS APC3</t>
  </si>
  <si>
    <t>VPM37018</t>
  </si>
  <si>
    <t>SURPRESSEUR 370W INGCO</t>
  </si>
  <si>
    <t>SUPPRESSEUR INGCO</t>
  </si>
  <si>
    <t>VPM75068</t>
  </si>
  <si>
    <t>SURPRESSEUR 750W INGCO</t>
  </si>
  <si>
    <t>T CULOTTE PVC</t>
  </si>
  <si>
    <t>T CULOTTE</t>
  </si>
  <si>
    <t>CULO</t>
  </si>
  <si>
    <t>T GALVA 33MM²</t>
  </si>
  <si>
    <t>TE GALVA</t>
  </si>
  <si>
    <t>TGAL</t>
  </si>
  <si>
    <t>T GALVA 40MM²</t>
  </si>
  <si>
    <t xml:space="preserve">T GLAVA 26MM² </t>
  </si>
  <si>
    <t>T PCV 32</t>
  </si>
  <si>
    <t>TE PVC</t>
  </si>
  <si>
    <t>TPVC</t>
  </si>
  <si>
    <t>T PRESSION 40</t>
  </si>
  <si>
    <t>TE PRESSION</t>
  </si>
  <si>
    <t>TPRE</t>
  </si>
  <si>
    <t>T PRESSION 50</t>
  </si>
  <si>
    <t>T PRESSION 63</t>
  </si>
  <si>
    <t>T PRESSION 63 PVC</t>
  </si>
  <si>
    <t>T PVC 100</t>
  </si>
  <si>
    <t>T PVC 110</t>
  </si>
  <si>
    <t>T PVC 32</t>
  </si>
  <si>
    <t xml:space="preserve">T40 </t>
  </si>
  <si>
    <t>TABLETTE</t>
  </si>
  <si>
    <t>TABL</t>
  </si>
  <si>
    <t>P1R1PO2</t>
  </si>
  <si>
    <t>TABLETTE TIRROIR</t>
  </si>
  <si>
    <t>P3R2PO7</t>
  </si>
  <si>
    <t>P3R5PO11</t>
  </si>
  <si>
    <t>TALOCHE INGCO</t>
  </si>
  <si>
    <t>TALO</t>
  </si>
  <si>
    <t xml:space="preserve">TALOCHE </t>
  </si>
  <si>
    <t>TCPVC 25MM²</t>
  </si>
  <si>
    <t>TCPVC</t>
  </si>
  <si>
    <t>TCPV</t>
  </si>
  <si>
    <t>TD  32X25 MM²</t>
  </si>
  <si>
    <t>TD  32X32 MM²</t>
  </si>
  <si>
    <t>TD  32X32 MM² FIL T</t>
  </si>
  <si>
    <t>TD 25X25 MM²</t>
  </si>
  <si>
    <t>TD 25X25 MM² FIL T</t>
  </si>
  <si>
    <t>TD 32X25 MM²</t>
  </si>
  <si>
    <t>TD 32X32MM²</t>
  </si>
  <si>
    <t>TD 32X32MM² FIL T</t>
  </si>
  <si>
    <t>TD 40</t>
  </si>
  <si>
    <t>TD 40X40 MM²</t>
  </si>
  <si>
    <t>TD 40X40 MM² FIL T</t>
  </si>
  <si>
    <t>TD 50X50 MM²</t>
  </si>
  <si>
    <t>TE CPVC 100</t>
  </si>
  <si>
    <t>TE CPVC</t>
  </si>
  <si>
    <t xml:space="preserve">TE CPVC 25 </t>
  </si>
  <si>
    <t xml:space="preserve">TE CPVC 25 SIMPLE </t>
  </si>
  <si>
    <t>TE CULOTTE 100</t>
  </si>
  <si>
    <t>TE CULOTTE 110</t>
  </si>
  <si>
    <t>TE CULOTTE 32</t>
  </si>
  <si>
    <t>TE CULOTTE 40</t>
  </si>
  <si>
    <t>TE CULOTTE 50</t>
  </si>
  <si>
    <t>TE CULOTTE 63</t>
  </si>
  <si>
    <t>TE CULOTTE 75</t>
  </si>
  <si>
    <t>TE CULOTTE PVC 100</t>
  </si>
  <si>
    <t>TE D25</t>
  </si>
  <si>
    <t>P3R6PO3</t>
  </si>
  <si>
    <t xml:space="preserve">TE D25 FILTE </t>
  </si>
  <si>
    <t>TE D32</t>
  </si>
  <si>
    <t>P1R7PO2</t>
  </si>
  <si>
    <t>TE D32 FILTE</t>
  </si>
  <si>
    <t>TE D40</t>
  </si>
  <si>
    <t>TE D50</t>
  </si>
  <si>
    <t>TE GALVA 15</t>
  </si>
  <si>
    <t>TE GALVA 20</t>
  </si>
  <si>
    <t>TE GALVA 26</t>
  </si>
  <si>
    <t>TE GALVA 33</t>
  </si>
  <si>
    <t>TE GALVA 50</t>
  </si>
  <si>
    <t>TE PRESSION 40</t>
  </si>
  <si>
    <t>TE PRESSION 50</t>
  </si>
  <si>
    <t>TE PRESSION 63</t>
  </si>
  <si>
    <t>TE PVC 100</t>
  </si>
  <si>
    <t>TE PVC 110</t>
  </si>
  <si>
    <t>TE PVC 32</t>
  </si>
  <si>
    <t>TE PVC 40</t>
  </si>
  <si>
    <t>TE PVC 50</t>
  </si>
  <si>
    <t>TE PVC 63</t>
  </si>
  <si>
    <t>TE PVC 75</t>
  </si>
  <si>
    <t>TEFLON  GEDEYA GF</t>
  </si>
  <si>
    <t>TEFLON</t>
  </si>
  <si>
    <t>TEFL</t>
  </si>
  <si>
    <t>TEFLON  VENUS PF</t>
  </si>
  <si>
    <t>TEFLON GEDEYA GF</t>
  </si>
  <si>
    <t>TEFLON GEDEYA PF</t>
  </si>
  <si>
    <t>TEFLON GOL MIX</t>
  </si>
  <si>
    <t>TEFLON VENUS GF</t>
  </si>
  <si>
    <t>TEFLON VENUS PF</t>
  </si>
  <si>
    <t>TELE RUPTEUR</t>
  </si>
  <si>
    <t>TERU</t>
  </si>
  <si>
    <t>HLDD0402</t>
  </si>
  <si>
    <t>TELEMETRE 40M/ LASER DISTANCE DETECTOR INGCO</t>
  </si>
  <si>
    <t>TELEMETRE INGCO</t>
  </si>
  <si>
    <t>TELE</t>
  </si>
  <si>
    <t xml:space="preserve">TELERUPTEURS INGELEC </t>
  </si>
  <si>
    <t>TELEMETRE</t>
  </si>
  <si>
    <t xml:space="preserve">TENAGNE EPICA </t>
  </si>
  <si>
    <t>HRP02200</t>
  </si>
  <si>
    <t>TENAILLE 8/200MM/ RABBIT PLIERS 8/200MM INGCO</t>
  </si>
  <si>
    <t>TENAILLE INGCO</t>
  </si>
  <si>
    <t>TENA</t>
  </si>
  <si>
    <t>HRP02230</t>
  </si>
  <si>
    <t>TENAILLE9"/228MM / RABBIT PLIERS 9" /228MM INGCO</t>
  </si>
  <si>
    <t>TES   PVC  100</t>
  </si>
  <si>
    <t>P3R6PO1</t>
  </si>
  <si>
    <t>TES CPVC 20</t>
  </si>
  <si>
    <t>TES GALVA 15</t>
  </si>
  <si>
    <t>TES GALVA 26</t>
  </si>
  <si>
    <t>P1R7PO5</t>
  </si>
  <si>
    <t>TES PRESSION 63</t>
  </si>
  <si>
    <t>TES PVC  63</t>
  </si>
  <si>
    <t>TES PVC 110</t>
  </si>
  <si>
    <t>HESST30002</t>
  </si>
  <si>
    <t>TESTEUR DE PRISE/ SOCKET TESTER INGCO</t>
  </si>
  <si>
    <t>TESTEUR INGCO</t>
  </si>
  <si>
    <t>TEST</t>
  </si>
  <si>
    <t>TESTEUR</t>
  </si>
  <si>
    <t>TETE  RACCORD  PISTOLET</t>
  </si>
  <si>
    <t>TE PISTOLET</t>
  </si>
  <si>
    <t>TPIS</t>
  </si>
  <si>
    <t>TETE DE GAZ</t>
  </si>
  <si>
    <t>TETE</t>
  </si>
  <si>
    <t>TETE DE GAZ 1ER</t>
  </si>
  <si>
    <t>TETE DE GAZ 2EME</t>
  </si>
  <si>
    <t xml:space="preserve">TETE DE GAZ </t>
  </si>
  <si>
    <t>TETE DE ROBINET</t>
  </si>
  <si>
    <t xml:space="preserve">TETE DE ROBINET </t>
  </si>
  <si>
    <t>TÊTE ROBINET</t>
  </si>
  <si>
    <t xml:space="preserve">TETE ROBINET </t>
  </si>
  <si>
    <t>TGALVA 15MM²</t>
  </si>
  <si>
    <t>TGALVA 20 MM²</t>
  </si>
  <si>
    <t>TGALVA 33MM²</t>
  </si>
  <si>
    <t>TH 4</t>
  </si>
  <si>
    <t>FIL ELECTRIQUE TH</t>
  </si>
  <si>
    <t>Rouleau</t>
  </si>
  <si>
    <t>100M</t>
  </si>
  <si>
    <t>TOP SECURITE</t>
  </si>
  <si>
    <t>SECU</t>
  </si>
  <si>
    <t>TOPCIM 25 KG</t>
  </si>
  <si>
    <t>TOPCIM</t>
  </si>
  <si>
    <t>TOPC</t>
  </si>
  <si>
    <t>HFL013AAA58</t>
  </si>
  <si>
    <t>TORCHE A PILE 3AAA/ FLASHLIGT INGCO</t>
  </si>
  <si>
    <t>TORCHE INGCO</t>
  </si>
  <si>
    <t>TORC</t>
  </si>
  <si>
    <t>HCFL1865051</t>
  </si>
  <si>
    <t>TORCHE RECHARGEABLE/ FLASHLIGHT INGCO</t>
  </si>
  <si>
    <t>BG61502</t>
  </si>
  <si>
    <t>TOURET A MEULER ELECTRIQUE 150W/ BENCH GRINDER 150W INGCO</t>
  </si>
  <si>
    <t>TOURET A MEULER ELECTRIQUE 150W INGCO</t>
  </si>
  <si>
    <t>TOURET A MEULER INGCO</t>
  </si>
  <si>
    <t>TOME</t>
  </si>
  <si>
    <t>BG83502</t>
  </si>
  <si>
    <t>TOURET A MEULER ELECTRIQUE 350W/ BENCH GRINDER 350W INGCO</t>
  </si>
  <si>
    <t>TOURET A MEULER ELECTRIQUE 350W INGCO</t>
  </si>
  <si>
    <t xml:space="preserve">TOURNE VIS 2 FACE </t>
  </si>
  <si>
    <t>TOURNE VIS</t>
  </si>
  <si>
    <t>TOURNE VIS DEUX FACE KAKU</t>
  </si>
  <si>
    <t>TOURNE VIS INGCO 3 PIECE</t>
  </si>
  <si>
    <t>TOURNE VIS INGCO 3PIECES</t>
  </si>
  <si>
    <t>TOURNE VIS INGCO 6 PIECE</t>
  </si>
  <si>
    <t>TOURNE VIS INGCO 6 PIECES</t>
  </si>
  <si>
    <t>TOURNE VIS INGCO 6PIECES</t>
  </si>
  <si>
    <t xml:space="preserve">TOURNE VIS KAKU 2FACE </t>
  </si>
  <si>
    <t>HKISD0308</t>
  </si>
  <si>
    <t>TOURNEVIS 3PCS ISOLEE/3PCS INSULATED SCREWDRIVER SET INGCO</t>
  </si>
  <si>
    <t>TOURNEVIS 3PCS ISOLEE INGCO</t>
  </si>
  <si>
    <t>TOURNE VIS INGCO</t>
  </si>
  <si>
    <t>HKSD0248</t>
  </si>
  <si>
    <t>TOURNEVIS JEU DE 2PCS/ 2PCS SCREWDRIVER INGCO</t>
  </si>
  <si>
    <t>TOURNEVIS JEU DE 2PCS INGCO</t>
  </si>
  <si>
    <t>HSDT1408</t>
  </si>
  <si>
    <t>TOURNEVIS TESTEUR 3X140/ TEST PENCILAC 3X140 INGCO</t>
  </si>
  <si>
    <t>TOURNEVIS TESTEUR 3X140 INGCO</t>
  </si>
  <si>
    <t>HSDT1908</t>
  </si>
  <si>
    <t>TOURNEVIS TESTEUR AC 100-500V/ TEST PENCILAC 100-500V INGCO</t>
  </si>
  <si>
    <t>TOURNEVIS TESTEUR AC 100-500V INGCO</t>
  </si>
  <si>
    <t>HTB102</t>
  </si>
  <si>
    <t>TOWER BOLT 2 1/2 INGCO</t>
  </si>
  <si>
    <t>TOWER BOLT INGCO</t>
  </si>
  <si>
    <t>TOBO</t>
  </si>
  <si>
    <t>HTB125</t>
  </si>
  <si>
    <t>HTB104</t>
  </si>
  <si>
    <t>TOWER BOLT 4 INGCO</t>
  </si>
  <si>
    <t>TPEX 16X20</t>
  </si>
  <si>
    <t xml:space="preserve">TE EN CUIVRE </t>
  </si>
  <si>
    <t>TCUI</t>
  </si>
  <si>
    <t>TPEX 16X20MM</t>
  </si>
  <si>
    <t>TPEX 16X20MM² FIL T</t>
  </si>
  <si>
    <t>TPEX 20X20MM²</t>
  </si>
  <si>
    <t>TPEX 20X25</t>
  </si>
  <si>
    <t>TPEX 20X25MM² FIL T</t>
  </si>
  <si>
    <t>TPEX 25MM²</t>
  </si>
  <si>
    <t>TPEX FUILTE 16X20</t>
  </si>
  <si>
    <t>TRANSCO STAFF</t>
  </si>
  <si>
    <t xml:space="preserve">TRANSCO </t>
  </si>
  <si>
    <t>TRAN</t>
  </si>
  <si>
    <t>TRANSPO</t>
  </si>
  <si>
    <t>TRANSPO STAF</t>
  </si>
  <si>
    <t>GCS5602411</t>
  </si>
  <si>
    <t>TRONCONNEUSE INGCO</t>
  </si>
  <si>
    <t>P2R2PO6</t>
  </si>
  <si>
    <t>COS223589</t>
  </si>
  <si>
    <t>TRONCONNEUSE A METAUX 2200W/ CUT OFF SAW INGCO</t>
  </si>
  <si>
    <t xml:space="preserve">TROUELLE ELETRICIEN </t>
  </si>
  <si>
    <t>TROU</t>
  </si>
  <si>
    <t xml:space="preserve">TROUELLE KAKU EN BOIS </t>
  </si>
  <si>
    <t>TROUELLE KAKU</t>
  </si>
  <si>
    <t>TROUELLE MENCON EN BOIS 22 MBK</t>
  </si>
  <si>
    <t>TROUELLE MACON MBK</t>
  </si>
  <si>
    <t>TROUELLE MENCON EN PLASTIQUE 20</t>
  </si>
  <si>
    <t>TROUELLE MACON PLASTIQUE</t>
  </si>
  <si>
    <t>TROUELLE MENCON FRANCE  22</t>
  </si>
  <si>
    <t>TROUELLE MACON FRANCE</t>
  </si>
  <si>
    <t>TROUELLE MENCON PLASTIQUE 20</t>
  </si>
  <si>
    <t>TROUELLE MENCON PLASTIQUE 22</t>
  </si>
  <si>
    <t>TROUELLE MENCON PLASTIQUE JAUNE 22</t>
  </si>
  <si>
    <t>TROUELLE MENCON PLASTIQUE VERT 22 SANTOS</t>
  </si>
  <si>
    <t>TROUELLE MENCON VERT SANTOS 20</t>
  </si>
  <si>
    <t>TROUELLE MACON SANTOS</t>
  </si>
  <si>
    <t>HBT1118</t>
  </si>
  <si>
    <t>TRUELLE  / BRICKLAYING TROWEL INGCO</t>
  </si>
  <si>
    <t>TROUELLE MACON INGCO</t>
  </si>
  <si>
    <t>HBT7125</t>
  </si>
  <si>
    <t>TRUELLE 20</t>
  </si>
  <si>
    <t>TROUELLE MACON</t>
  </si>
  <si>
    <t>TRUELLE 21</t>
  </si>
  <si>
    <t>HBT8125</t>
  </si>
  <si>
    <t>TRUELLE 8 INGCO</t>
  </si>
  <si>
    <t>TRUELLE ELECTRICIEN</t>
  </si>
  <si>
    <t>TRUELLE EN BOIS MBK</t>
  </si>
  <si>
    <t>TROUELLE MACON BOIS</t>
  </si>
  <si>
    <t>TRUELLE PLASTIC</t>
  </si>
  <si>
    <t>TUYAU 100</t>
  </si>
  <si>
    <t>TUYAU</t>
  </si>
  <si>
    <t>TUYAU 110</t>
  </si>
  <si>
    <t>TUYAU 40</t>
  </si>
  <si>
    <t>TUYAU 50</t>
  </si>
  <si>
    <t>TUYAU 63</t>
  </si>
  <si>
    <t>TUYAU 63 3 METTRES</t>
  </si>
  <si>
    <t>TUYAU 75</t>
  </si>
  <si>
    <t>AH1101</t>
  </si>
  <si>
    <t>TUYAU D AIR 10M/ AIR HORSE INGCO</t>
  </si>
  <si>
    <t>TUYAU INGCO</t>
  </si>
  <si>
    <t>AH1151</t>
  </si>
  <si>
    <t>TUYAU D AIR 15M INGCO</t>
  </si>
  <si>
    <t>TUYAU GALVA 20</t>
  </si>
  <si>
    <t>TUYAU PRESSION 63</t>
  </si>
  <si>
    <t>TUYAU PVC 100</t>
  </si>
  <si>
    <t>TUYAU PVC 110</t>
  </si>
  <si>
    <t>TUYAU PVC 20X25</t>
  </si>
  <si>
    <t>TUYAU PVC 63</t>
  </si>
  <si>
    <t>TUYAU PVC 75</t>
  </si>
  <si>
    <t>TUYAUX CPVC 20</t>
  </si>
  <si>
    <t>UNITE/ DOUCHE BALADEUR</t>
  </si>
  <si>
    <t>VACHETTE 55</t>
  </si>
  <si>
    <t>VACHETTE</t>
  </si>
  <si>
    <t>VACH</t>
  </si>
  <si>
    <t>VACHETTE 75</t>
  </si>
  <si>
    <t>VACHETTE 80</t>
  </si>
  <si>
    <t>VACHETTE ALMOIR</t>
  </si>
  <si>
    <t>VACHETTE ARMOIRE</t>
  </si>
  <si>
    <t>VACHETTE CADENAT 45</t>
  </si>
  <si>
    <t>VACHETTE CADENAT 75</t>
  </si>
  <si>
    <t>HKTHP11021</t>
  </si>
  <si>
    <t>VALISE 101 PCS/ 101 PCS HOUSEHOLD TOOLS SET INGCO</t>
  </si>
  <si>
    <t>VALISE 101 PCS INGCO</t>
  </si>
  <si>
    <t>VALI</t>
  </si>
  <si>
    <t>HKTHP21421</t>
  </si>
  <si>
    <t>VALISE 142 PCS/ 142 PCS COMBINATION TOOLS SET INGCO</t>
  </si>
  <si>
    <t>VALISE 142 PCS INGCO</t>
  </si>
  <si>
    <t>HKTHP22161</t>
  </si>
  <si>
    <t>VALISE 216PCS/ 216 PCS COMBINATION TOOLS SET INGCO</t>
  </si>
  <si>
    <t>VALISE 216PCS/ 216 PCS INGCO</t>
  </si>
  <si>
    <t>VANNE 50X50MM²</t>
  </si>
  <si>
    <t>VANNE</t>
  </si>
  <si>
    <t>VANN</t>
  </si>
  <si>
    <t>VANNE ANA 15MM²</t>
  </si>
  <si>
    <t>VANNE CHAUFFE A EAU</t>
  </si>
  <si>
    <t>VANNE CPVC</t>
  </si>
  <si>
    <t>VANNE CPVC 20</t>
  </si>
  <si>
    <t>VANNE DEUX FILIAIRE 50MM²</t>
  </si>
  <si>
    <t>VANNE DEUX FILIAIRE 63MM²</t>
  </si>
  <si>
    <t>VANNE OK 15</t>
  </si>
  <si>
    <t>VANNE OK</t>
  </si>
  <si>
    <t>VANNE OK 15MM²</t>
  </si>
  <si>
    <t>VANNE OK 20X20MM²</t>
  </si>
  <si>
    <t>VANNE PEX 16X20</t>
  </si>
  <si>
    <t>VANNE PRESSION 2 FILIAIRE 40</t>
  </si>
  <si>
    <t>VANNE PRESSION 2 FILIAIRE 50</t>
  </si>
  <si>
    <t>VANNE PRESSION 2 FILIAIRE GROS 50</t>
  </si>
  <si>
    <t>VANNE PRESSION 40</t>
  </si>
  <si>
    <t xml:space="preserve">VANNE PRESSION 40 1FILIERE </t>
  </si>
  <si>
    <t>VANNE PRESSION 50</t>
  </si>
  <si>
    <t xml:space="preserve">VANNE PRESSION 50 1FILIERE </t>
  </si>
  <si>
    <t xml:space="preserve">VANNE PRESSION 50 2FILIERE </t>
  </si>
  <si>
    <t>VANNE PRESSION 63</t>
  </si>
  <si>
    <t>VANNE PRESSION 63 1FILIERE</t>
  </si>
  <si>
    <t xml:space="preserve">VANNE PRESSION 63 2FILIERE </t>
  </si>
  <si>
    <t>VANNE SIMPLE 63MM²</t>
  </si>
  <si>
    <t>VANNE SOUS COMPTEUR 15X15MM²</t>
  </si>
  <si>
    <t xml:space="preserve">VANNE TOUCHE </t>
  </si>
  <si>
    <t>VANNE VARTE 15MM²</t>
  </si>
  <si>
    <t>VANNE VARTE 20</t>
  </si>
  <si>
    <t>VANNE VARTE 20MM²</t>
  </si>
  <si>
    <t>VANNE VARTE 40MM²</t>
  </si>
  <si>
    <t>VANNE VARTE 50MM²</t>
  </si>
  <si>
    <t>VANNE VARTE 63MM²</t>
  </si>
  <si>
    <t>VARIETTEUR INGELEC</t>
  </si>
  <si>
    <t>VARIETTEUR</t>
  </si>
  <si>
    <t>VARI</t>
  </si>
  <si>
    <t>VENTILATEUR  INGELEC</t>
  </si>
  <si>
    <t>VENT</t>
  </si>
  <si>
    <t>VENTILATEUR FRIGO</t>
  </si>
  <si>
    <t>VENTILATEUR TMT</t>
  </si>
  <si>
    <t xml:space="preserve">VENTILLO BATTERIE </t>
  </si>
  <si>
    <t>VENTILO ELISE INGELEC</t>
  </si>
  <si>
    <t>VENTILO ELISE TMT</t>
  </si>
  <si>
    <t>VENTILO ITC ELISE</t>
  </si>
  <si>
    <t>VENTILO ITC RADAR</t>
  </si>
  <si>
    <t>VENTILO SUR PIED</t>
  </si>
  <si>
    <t>VENTOUSE</t>
  </si>
  <si>
    <t>VENTOUSSE</t>
  </si>
  <si>
    <t>P3R1PO5</t>
  </si>
  <si>
    <t xml:space="preserve">VIS 4.40 </t>
  </si>
  <si>
    <t xml:space="preserve">VIS </t>
  </si>
  <si>
    <t>VIS 4X16 LOKETO</t>
  </si>
  <si>
    <t>VIS LOKETO</t>
  </si>
  <si>
    <t>VIS 4X25 LOKETO</t>
  </si>
  <si>
    <t>VIS 4X25MM</t>
  </si>
  <si>
    <t>Paquet</t>
  </si>
  <si>
    <t>VIS 4X40</t>
  </si>
  <si>
    <t>P3R5PO9</t>
  </si>
  <si>
    <t>VIS AMERICAIN</t>
  </si>
  <si>
    <t>VIS K40</t>
  </si>
  <si>
    <t>CSDLI0401</t>
  </si>
  <si>
    <t>VISSEUSE 4V/ LITHIUM-ION CORDLESS SCREWDRIVER INGCO</t>
  </si>
  <si>
    <t>VISSEUSE 4V/ LITHIUM INGCO</t>
  </si>
  <si>
    <t>VISSEUSE INJELEC INGCO</t>
  </si>
  <si>
    <t>VISS</t>
  </si>
  <si>
    <t xml:space="preserve">VRAIGUIE </t>
  </si>
  <si>
    <t>WC BOULON</t>
  </si>
  <si>
    <t>WC BOULON CFAO</t>
  </si>
  <si>
    <t>WC BROCHE</t>
  </si>
  <si>
    <t>WCBR</t>
  </si>
  <si>
    <t>P.U.H.T. ACHAT</t>
  </si>
  <si>
    <t>MONTANT PRIX ACHAT</t>
  </si>
  <si>
    <t>SOURCE</t>
  </si>
  <si>
    <t xml:space="preserve">TABLEAU RESULTAT A OBTENIR SANS DOUBLON, LA COLONNE DESCRIPTION COURTE ETANT LA CLE </t>
  </si>
  <si>
    <t>Libellé FAMILLE NOUVEAU</t>
  </si>
  <si>
    <t>Mode de  commercialisation</t>
  </si>
  <si>
    <t>Quantité</t>
  </si>
  <si>
    <t>Montant au prix de vente</t>
  </si>
  <si>
    <t>Prix achat Unitaire</t>
  </si>
  <si>
    <t>Prix vente  unitaire</t>
  </si>
  <si>
    <t>Montant au Prix d'achat</t>
  </si>
  <si>
    <t xml:space="preserve">7 lignes d'enregistrement à remplcer par une seulle ligne, </t>
  </si>
  <si>
    <t>https://forum.excel-pratique.com/s/goto/1263719</t>
  </si>
  <si>
    <t>Prix vente unitaire</t>
  </si>
  <si>
    <t>5 METTRE EPICA</t>
  </si>
  <si>
    <t>AMPOULE  CHARGEABLE 20 WATT</t>
  </si>
  <si>
    <t>AMPOULE  CHARGEABLE 30 WATT</t>
  </si>
  <si>
    <t>AMPOULE APLLIQUE COIN</t>
  </si>
  <si>
    <t>AMPOULE BATTERIE 15 WATT</t>
  </si>
  <si>
    <t>AMPOULE INGELEC 18 WATT</t>
  </si>
  <si>
    <t>AMPOULE INGELEC 40 WATT</t>
  </si>
  <si>
    <t>AMPOULE INGELEC 9 WATT</t>
  </si>
  <si>
    <t>APPAREIL FILTRE A EAU GEDEYA</t>
  </si>
  <si>
    <t>ATTACHE N°10</t>
  </si>
  <si>
    <t>AUTO ATLAS BLEU 250G</t>
  </si>
  <si>
    <t>AUTO ATLAS GRIS 250G</t>
  </si>
  <si>
    <t>AUTO ATLAS JAUNE 1KG</t>
  </si>
  <si>
    <t>AUTO ATLAS MARON 1KG</t>
  </si>
  <si>
    <t>AUTO ATLAS MARON 250G</t>
  </si>
  <si>
    <t>AUTO ATLAS ROUGE 1KG</t>
  </si>
  <si>
    <t>AUTO ATLAS VERT 1KG</t>
  </si>
  <si>
    <t>BALAI BROCHE</t>
  </si>
  <si>
    <t>BATTERIE COCHE</t>
  </si>
  <si>
    <t>BAUME JAUNE</t>
  </si>
  <si>
    <t>BAUME MARRON</t>
  </si>
  <si>
    <t>BAUME ROUGE</t>
  </si>
  <si>
    <t>BAUME ROUGE MARRON</t>
  </si>
  <si>
    <t>BEGNOIR CHIFFON</t>
  </si>
  <si>
    <t>BOITE ROND</t>
  </si>
  <si>
    <t>BOLN WC</t>
  </si>
  <si>
    <t>BOULON BROUETTE</t>
  </si>
  <si>
    <t>BRINT INDUSTRIEL PLAT</t>
  </si>
  <si>
    <t>BROCHE METALLIQUE</t>
  </si>
  <si>
    <t>BURIN PLAT INDUSTRIELLE</t>
  </si>
  <si>
    <t>BURIN POINTE INDUSTRIELLE</t>
  </si>
  <si>
    <t>CABLE TV INGELEC  100 M</t>
  </si>
  <si>
    <t>CADENAS TOP SECURITE</t>
  </si>
  <si>
    <t>CADENAS</t>
  </si>
  <si>
    <t>CADENAS VACHETTE</t>
  </si>
  <si>
    <t>CHAISE ENGLAISE</t>
  </si>
  <si>
    <t>CHAUFFE EAU VENUS</t>
  </si>
  <si>
    <t>CHAUSSURE  DE SECURITE INGCO  41 / 43</t>
  </si>
  <si>
    <t>CHEVILLE 10</t>
  </si>
  <si>
    <t>CHIFFON EVIER 2 TROUS</t>
  </si>
  <si>
    <t>CHIFFON MENCON</t>
  </si>
  <si>
    <t>CIGATEUR EPICA</t>
  </si>
  <si>
    <t>CISEAUX FLEUR</t>
  </si>
  <si>
    <t>CLE A GRIFFE 8 EPICA</t>
  </si>
  <si>
    <t>CLE A GRIFFE KAKU 10</t>
  </si>
  <si>
    <t>CLE A MOULETTE</t>
  </si>
  <si>
    <t>COFFRE 6VOIX</t>
  </si>
  <si>
    <t>COFFRE FORAGE</t>
  </si>
  <si>
    <t>COFFRET 12 VOIES</t>
  </si>
  <si>
    <t>COFFRET 24 VOIES</t>
  </si>
  <si>
    <t>COFFRET 36 VOIES</t>
  </si>
  <si>
    <t>COFFRET 8 VOIES</t>
  </si>
  <si>
    <t>COFFRET DISJONCTEUR</t>
  </si>
  <si>
    <t>COLLE BLUE MOTEUR</t>
  </si>
  <si>
    <t>COLLE PVC 1 KG</t>
  </si>
  <si>
    <t>COLLE TUPE TANGITE</t>
  </si>
  <si>
    <t>COLLE VINLY 500 G</t>
  </si>
  <si>
    <t>COLLIER COLSON CABLETIE</t>
  </si>
  <si>
    <t>COLLORANT</t>
  </si>
  <si>
    <t>COLONI 20</t>
  </si>
  <si>
    <t>COLORANT MARCO MARRON</t>
  </si>
  <si>
    <t>COLORANT MARCO VIOLET</t>
  </si>
  <si>
    <t>COLORANT SAPEC</t>
  </si>
  <si>
    <t>COLORANT SAPEC VERT</t>
  </si>
  <si>
    <t>COMPTEUR ROBINET GEDEYA</t>
  </si>
  <si>
    <t>CONNECTEUR CABLE</t>
  </si>
  <si>
    <t>CONTACT DOUBLE</t>
  </si>
  <si>
    <t>CONTACT DOUBLE FACE ETANGE  INGELEC</t>
  </si>
  <si>
    <t>CONTACT INGELEC SIMPLE</t>
  </si>
  <si>
    <t>CONTACT INGELEC SONNERIE</t>
  </si>
  <si>
    <t>CONTACT SIMPLE</t>
  </si>
  <si>
    <t>CONVERTISEUR  POWER</t>
  </si>
  <si>
    <t>CONVERTISEUR</t>
  </si>
  <si>
    <t>CORDON GROUPE ELECTROGENE  50 METTRE</t>
  </si>
  <si>
    <t>COUDE D32 FILTE</t>
  </si>
  <si>
    <t>COUDE FOSSEKEH 110</t>
  </si>
  <si>
    <t>COUDE GALVA</t>
  </si>
  <si>
    <t>COUDE GALVA MALE FEMELLE</t>
  </si>
  <si>
    <t>CPVC FIL T 16X20MM²</t>
  </si>
  <si>
    <t>CROCHET A VIS</t>
  </si>
  <si>
    <t>CROCHET</t>
  </si>
  <si>
    <t>CROCHET LIT</t>
  </si>
  <si>
    <t>CROCHET MIRROIR</t>
  </si>
  <si>
    <t>DEBOUCHEUR TOILETTE</t>
  </si>
  <si>
    <t>DEFONCEUSE INGCO 1600W</t>
  </si>
  <si>
    <t>DIJONCTEUR SCHNEIDER</t>
  </si>
  <si>
    <t>DISJONCTEUR BIPOLE 20 AM</t>
  </si>
  <si>
    <t>DISJONCTEUR SCNEIDER 15 AM</t>
  </si>
  <si>
    <t>DISJONCTEUR SCNEIDER 30 AM</t>
  </si>
  <si>
    <t>DISJONCTEUR UNIPOLE 10 AM</t>
  </si>
  <si>
    <t>DISJONCTEUR UNIPOLE 10 AM NEUTRE</t>
  </si>
  <si>
    <t>DISJONCTEUR UNIPOLE 16 AM NEUTRE</t>
  </si>
  <si>
    <t>DISJONCTEUR UNIPOLE 20 AM</t>
  </si>
  <si>
    <t>DISJONCTEUR UNIPOLE 20 AM NEUTRE</t>
  </si>
  <si>
    <t>DISJONCTEUR UNIPOLE 25 AM NEUTRE</t>
  </si>
  <si>
    <t>DISJONCTEUR UNIPOLE 32 AM NEUTRE</t>
  </si>
  <si>
    <t>DISMATIQUE INGELEC</t>
  </si>
  <si>
    <t>DISQUE A BETON MOYENNE</t>
  </si>
  <si>
    <t>DISQUE A COUPE</t>
  </si>
  <si>
    <t>DISQUE A COUPE EPCA PETIT</t>
  </si>
  <si>
    <t>DISQUE A MELE</t>
  </si>
  <si>
    <t>DOUCHE ROBINET</t>
  </si>
  <si>
    <t>DOUCHE BALADER</t>
  </si>
  <si>
    <t>DOUCHETTE FIMER</t>
  </si>
  <si>
    <t>DOUCHETTE IRMER</t>
  </si>
  <si>
    <t>DOUILLE A FIL</t>
  </si>
  <si>
    <t>DOUILLE DORE</t>
  </si>
  <si>
    <t>DOUILLE EN FIL</t>
  </si>
  <si>
    <t>DOUILLE INGELEC</t>
  </si>
  <si>
    <t>ELECTRO SOUDAGE</t>
  </si>
  <si>
    <t>ENDUIT GARNISSANT</t>
  </si>
  <si>
    <t>EPONGE LACOSTE</t>
  </si>
  <si>
    <t>EVIER 1 TROU LEGER</t>
  </si>
  <si>
    <t>EVIER 1 TROUS LOURD</t>
  </si>
  <si>
    <t>EVOER 2 TROUS LEGER</t>
  </si>
  <si>
    <t>ROULEAU</t>
  </si>
  <si>
    <t>FILTRE A EAU</t>
  </si>
  <si>
    <t>FLEXIBLE</t>
  </si>
  <si>
    <t>FLEXIBLE VENUS</t>
  </si>
  <si>
    <t>FOM  INTER</t>
  </si>
  <si>
    <t>GANT 300# VERT</t>
  </si>
  <si>
    <t>GOUDRON FLINTKOTE 20 KG</t>
  </si>
  <si>
    <t>GOUDRON</t>
  </si>
  <si>
    <t>HUBLO</t>
  </si>
  <si>
    <t>HUBLOT ROND</t>
  </si>
  <si>
    <t>JOINT PRESSION</t>
  </si>
  <si>
    <t>KOLONI</t>
  </si>
  <si>
    <t>LAME DE SCIE</t>
  </si>
  <si>
    <t>LAME</t>
  </si>
  <si>
    <t>LAME DE SCIE COMPLET</t>
  </si>
  <si>
    <t>LAME DE SCIE EPICA JAUNE</t>
  </si>
  <si>
    <t>LAVABO</t>
  </si>
  <si>
    <t>LIME INGCO 3PIECES</t>
  </si>
  <si>
    <t>MAMELON 33MM²</t>
  </si>
  <si>
    <t>MANCHE PELLE</t>
  </si>
  <si>
    <t>MANCHE PIQUAGE</t>
  </si>
  <si>
    <t>MARO 1 KILO</t>
  </si>
  <si>
    <t>MARTEAU ARRACHE CLOU</t>
  </si>
  <si>
    <t>MECHE A BETON  12 EPICA</t>
  </si>
  <si>
    <t>MECHE A BETON  8 EPICA</t>
  </si>
  <si>
    <t>MECHE A BETON 10 EPICA</t>
  </si>
  <si>
    <t>MECHE A BETON 12 INGCO</t>
  </si>
  <si>
    <t>MECHE A BETON 8 EPICA</t>
  </si>
  <si>
    <t>MECHE A BOIS</t>
  </si>
  <si>
    <t>MECHE A FER</t>
  </si>
  <si>
    <t>MECHE EN BOIS</t>
  </si>
  <si>
    <t>MENCHE PIQUAGE</t>
  </si>
  <si>
    <t>MENCHON</t>
  </si>
  <si>
    <t>MENCHON 40</t>
  </si>
  <si>
    <t>METTRE EPICA 5 METRRE</t>
  </si>
  <si>
    <t>MIRROIR</t>
  </si>
  <si>
    <t>PAIGNE DE RACORDEMENT</t>
  </si>
  <si>
    <t>PAPIER SABLE JAUNE 50 METTRE</t>
  </si>
  <si>
    <t>PEINTURE PROLAC 3 KILO SAPEC MARRON</t>
  </si>
  <si>
    <t>PELE NOIR</t>
  </si>
  <si>
    <t>PINCE A RIVER</t>
  </si>
  <si>
    <t>PINCE INGCO 6PIECES</t>
  </si>
  <si>
    <t>PINCEAU</t>
  </si>
  <si>
    <t>PIQUE DE TERRE</t>
  </si>
  <si>
    <t>PIQUET DE TERRE</t>
  </si>
  <si>
    <t>PISTOLET DE GONFLAGE EPICA</t>
  </si>
  <si>
    <t>PISTOLET DE GOUFLAGE EPICA</t>
  </si>
  <si>
    <t>PNEU BROUETTE</t>
  </si>
  <si>
    <t>PNEU DE BROUETTE</t>
  </si>
  <si>
    <t>POINT 8 MM²</t>
  </si>
  <si>
    <t>POINTE AC 8</t>
  </si>
  <si>
    <t>POMELLE EN BOIS</t>
  </si>
  <si>
    <t>PAUMELLE EN BOIS</t>
  </si>
  <si>
    <t>POMMELLE EN BOIS</t>
  </si>
  <si>
    <t>PORTE SAVON</t>
  </si>
  <si>
    <t>POULIE 140 EPICA</t>
  </si>
  <si>
    <t>POULIE 160 EPICA</t>
  </si>
  <si>
    <t>PRISE INGELEC ETANGE</t>
  </si>
  <si>
    <t>PRISE TERRE MARRON</t>
  </si>
  <si>
    <t>PROLAC 20 KG BLANC</t>
  </si>
  <si>
    <t>PROLAC 20 KG MARRON</t>
  </si>
  <si>
    <t>PROLAC 3 KG BLANC</t>
  </si>
  <si>
    <t>PROLAC 3 KG GRISE</t>
  </si>
  <si>
    <t>PROLAC 30 KG GRISE</t>
  </si>
  <si>
    <t>PROLAC SAPEC BLANC 0,8 G</t>
  </si>
  <si>
    <t>PROLAC SAPEC BLEU 0,8 G</t>
  </si>
  <si>
    <t>PROLAC SAPEC GRISE 0,8 G</t>
  </si>
  <si>
    <t>RACCORD DE REFOULEMENT GF</t>
  </si>
  <si>
    <t>RACCORD FLEXIBLE</t>
  </si>
  <si>
    <t>RACCORD FLEXIBLE VENUS</t>
  </si>
  <si>
    <t>RACLETTE</t>
  </si>
  <si>
    <t>RACORD</t>
  </si>
  <si>
    <t>RACORD UNION 50</t>
  </si>
  <si>
    <t>RALLONGE 3 TROUX</t>
  </si>
  <si>
    <t>RALONGE 10 METTRE</t>
  </si>
  <si>
    <t>RALONGE 20 METTRE</t>
  </si>
  <si>
    <t>REDUCTEUR CHROMÉ 12X15MM²</t>
  </si>
  <si>
    <t>REDUCTEUR GALVA 20X15MM²</t>
  </si>
  <si>
    <t>REDUCTEUR GALVA PLAT 30/43</t>
  </si>
  <si>
    <t>REDUCTEUR GALVA PLAT 33/20</t>
  </si>
  <si>
    <t>REDUCTEUR GALVA PLAT 33/26</t>
  </si>
  <si>
    <t>REDUCTEUR GALVA PLAT 40/15</t>
  </si>
  <si>
    <t>REDUCTEUR GALVA PLAT 40/20</t>
  </si>
  <si>
    <t>REDUCTEUR GALVA PLAT 40/26</t>
  </si>
  <si>
    <t>REDUCTEUR GALVA PLAT 40/33</t>
  </si>
  <si>
    <t>REDUCTEUR GALVA PLAT 50/26</t>
  </si>
  <si>
    <t>REDUCTEUR GALVA PLAT 50/33</t>
  </si>
  <si>
    <t>REGLE DE NIVEAU</t>
  </si>
  <si>
    <t>REGLE METALLIQUE 2M</t>
  </si>
  <si>
    <t>REGLE METALLIQUE</t>
  </si>
  <si>
    <t>REGLE METALLIQUE 3M</t>
  </si>
  <si>
    <t>REGULATEUR CHARGE KYSUN</t>
  </si>
  <si>
    <t>REGULATEUR CHARGE</t>
  </si>
  <si>
    <t>REGULATEUR CHARGE SOLAR</t>
  </si>
  <si>
    <t>ROBINET DOUCHE BADER</t>
  </si>
  <si>
    <t>ROBINET DOUCHE ELENA</t>
  </si>
  <si>
    <t>ROBINET MITIGUEUR FAUCET</t>
  </si>
  <si>
    <t>ROULEAU 6 TETE</t>
  </si>
  <si>
    <t>ROULEAU PEINT PETIT</t>
  </si>
  <si>
    <t>ROULEAU PLASTIQUE NOIR</t>
  </si>
  <si>
    <t>ROULEAU RACCORD DE REFOULEMENT</t>
  </si>
  <si>
    <t>SACRETONE</t>
  </si>
  <si>
    <t>SATIN 20 KG</t>
  </si>
  <si>
    <t>SAVON</t>
  </si>
  <si>
    <t>SCEAU</t>
  </si>
  <si>
    <t>SCOTCH</t>
  </si>
  <si>
    <t>SILICONE NOIR</t>
  </si>
  <si>
    <t>SILICONE TRANSPARENT</t>
  </si>
  <si>
    <t>SOUS COMPTEUR</t>
  </si>
  <si>
    <t>SOUS COMPTEUR NUMERIQUE</t>
  </si>
  <si>
    <t>SPOT</t>
  </si>
  <si>
    <t>SPOT 3 COULEUR</t>
  </si>
  <si>
    <t>SPOT 3 COULEUR 6 WATT</t>
  </si>
  <si>
    <t>SPOT 7WATT 3COULEUR</t>
  </si>
  <si>
    <t>SPOT TV MOBILE</t>
  </si>
  <si>
    <t>T GLAVA 26MM²</t>
  </si>
  <si>
    <t>T40</t>
  </si>
  <si>
    <t>TALOCHE</t>
  </si>
  <si>
    <t>TE CPVC 25</t>
  </si>
  <si>
    <t>TE CPVC 25 SIMPLE</t>
  </si>
  <si>
    <t>TE D25 FILTE</t>
  </si>
  <si>
    <t>TELERUPTEURS INGELEC</t>
  </si>
  <si>
    <t>TENAGNE EPICA</t>
  </si>
  <si>
    <t>TETE ROBINET</t>
  </si>
  <si>
    <t>TOURNE VIS 2 FACE</t>
  </si>
  <si>
    <t>TOURNE VIS KAKU 2FACE</t>
  </si>
  <si>
    <t>TE EN CUIVRE</t>
  </si>
  <si>
    <t>TRANSCO</t>
  </si>
  <si>
    <t>TROUELLE ELETRICIEN</t>
  </si>
  <si>
    <t>TROUELLE KAKU EN BOIS</t>
  </si>
  <si>
    <t>VANNE PRESSION 40 1FILIERE</t>
  </si>
  <si>
    <t>VANNE PRESSION 50 1FILIERE</t>
  </si>
  <si>
    <t>VANNE PRESSION 50 2FILIERE</t>
  </si>
  <si>
    <t>VANNE PRESSION 63 2FILIERE</t>
  </si>
  <si>
    <t>VANNE TOUCHE</t>
  </si>
  <si>
    <t>VENTILLO BATTERIE</t>
  </si>
  <si>
    <t>VIS 4.40</t>
  </si>
  <si>
    <t>VIS</t>
  </si>
  <si>
    <t>VRAIGUIE</t>
  </si>
  <si>
    <t>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</si>
</sst>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1"/>
      <name val="Arial Black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164" fontId="4" fillId="0" borderId="0" xfId="1" applyNumberFormat="1" applyFont="1"/>
    <xf numFmtId="164" fontId="2" fillId="0" borderId="0" xfId="1" applyNumberFormat="1" applyFont="1"/>
    <xf numFmtId="14" fontId="2" fillId="0" borderId="1" xfId="0" applyNumberFormat="1" applyFont="1" applyBorder="1"/>
    <xf numFmtId="0" fontId="2" fillId="0" borderId="1" xfId="0" applyFont="1" applyBorder="1"/>
    <xf numFmtId="164" fontId="2" fillId="0" borderId="1" xfId="1" applyNumberFormat="1" applyFont="1" applyBorder="1"/>
    <xf numFmtId="164" fontId="2" fillId="0" borderId="1" xfId="1" applyNumberFormat="1" applyFont="1" applyFill="1" applyBorder="1"/>
    <xf numFmtId="0" fontId="6" fillId="0" borderId="1" xfId="0" applyFont="1" applyBorder="1"/>
    <xf numFmtId="0" fontId="5" fillId="0" borderId="1" xfId="0" applyFont="1" applyBorder="1"/>
    <xf numFmtId="164" fontId="5" fillId="0" borderId="1" xfId="1" applyNumberFormat="1" applyFont="1" applyBorder="1"/>
    <xf numFmtId="0" fontId="2" fillId="3" borderId="0" xfId="0" applyFont="1" applyFill="1"/>
    <xf numFmtId="14" fontId="2" fillId="3" borderId="1" xfId="0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/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9" fillId="5" borderId="0" xfId="0" applyFont="1" applyFill="1" applyAlignment="1">
      <alignment horizontal="center" wrapText="1"/>
    </xf>
    <xf numFmtId="0" fontId="2" fillId="0" borderId="2" xfId="0" applyFont="1" applyBorder="1"/>
    <xf numFmtId="0" fontId="2" fillId="3" borderId="2" xfId="0" applyFont="1" applyFill="1" applyBorder="1"/>
    <xf numFmtId="0" fontId="5" fillId="4" borderId="3" xfId="0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NumberFormat="1"/>
  </cellXfs>
  <cellStyles count="2">
    <cellStyle name="Milliers" xfId="1" builtinId="3"/>
    <cellStyle name="Normal" xfId="0" builtinId="0"/>
  </cellStyles>
  <dxfs count="2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197068</xdr:colOff>
      <xdr:row>23</xdr:row>
      <xdr:rowOff>76638</xdr:rowOff>
    </xdr:from>
    <xdr:to>
      <xdr:col>22</xdr:col>
      <xdr:colOff>996292</xdr:colOff>
      <xdr:row>29</xdr:row>
      <xdr:rowOff>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A9D212DB-2E82-18FB-D363-549CD068097B}"/>
            </a:ext>
          </a:extLst>
        </xdr:cNvPr>
        <xdr:cNvSpPr/>
      </xdr:nvSpPr>
      <xdr:spPr>
        <a:xfrm>
          <a:off x="14002844" y="4762500"/>
          <a:ext cx="2025431" cy="908707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32</xdr:col>
      <xdr:colOff>76639</xdr:colOff>
      <xdr:row>30</xdr:row>
      <xdr:rowOff>32845</xdr:rowOff>
    </xdr:from>
    <xdr:to>
      <xdr:col>32</xdr:col>
      <xdr:colOff>569311</xdr:colOff>
      <xdr:row>37</xdr:row>
      <xdr:rowOff>142328</xdr:rowOff>
    </xdr:to>
    <xdr:sp macro="" textlink="">
      <xdr:nvSpPr>
        <xdr:cNvPr id="3" name="Parenthèse fermante 2">
          <a:extLst>
            <a:ext uri="{FF2B5EF4-FFF2-40B4-BE49-F238E27FC236}">
              <a16:creationId xmlns:a16="http://schemas.microsoft.com/office/drawing/2014/main" id="{1AB47EC5-8495-8F86-938F-5C37F4B15822}"/>
            </a:ext>
          </a:extLst>
        </xdr:cNvPr>
        <xdr:cNvSpPr/>
      </xdr:nvSpPr>
      <xdr:spPr>
        <a:xfrm>
          <a:off x="26472932" y="5211379"/>
          <a:ext cx="492672" cy="1259052"/>
        </a:xfrm>
        <a:prstGeom prst="rightBracket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4A9C452-91B0-44A5-9DC6-F5EE3ADF51A1}" autoFormatId="16" applyNumberFormats="0" applyBorderFormats="0" applyFontFormats="0" applyPatternFormats="0" applyAlignmentFormats="0" applyWidthHeightFormats="0">
  <queryTableRefresh nextId="10">
    <queryTableFields count="9">
      <queryTableField id="1" name="DESCRIPTION  COURTE" tableColumnId="1"/>
      <queryTableField id="2" name="Code famille" tableColumnId="2"/>
      <queryTableField id="3" name="FAMILLE NOUVEAU" tableColumnId="3"/>
      <queryTableField id="4" name="COMMERCIALISATION" tableColumnId="4"/>
      <queryTableField id="5" name="Quantité" tableColumnId="5"/>
      <queryTableField id="6" name="Prix vente unitaire" tableColumnId="6"/>
      <queryTableField id="7" name="Montant au prix de vente" tableColumnId="7"/>
      <queryTableField id="8" name="Prix achat Unitaire" tableColumnId="8"/>
      <queryTableField id="9" name="Montant au Prix d'achat" tableColumnId="9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25FD83-241A-4C88-8523-75FC724FD610}" name="tSource" displayName="tSource" ref="A10:T2722" totalsRowShown="0" headerRowDxfId="4" dataDxfId="5" headerRowBorderDxfId="26" tableBorderDxfId="27" headerRowCellStyle="Milliers" dataCellStyle="Milliers">
  <autoFilter ref="A10:T2722" xr:uid="{2925FD83-241A-4C88-8523-75FC724FD610}"/>
  <sortState xmlns:xlrd2="http://schemas.microsoft.com/office/spreadsheetml/2017/richdata2" ref="A11:T2722">
    <sortCondition ref="G10:G2722"/>
  </sortState>
  <tableColumns count="20">
    <tableColumn id="1" xr3:uid="{41E7E4AA-C664-4041-AB60-BF3C0AD5F9C9}" name="N° ODRE" dataDxfId="25"/>
    <tableColumn id="2" xr3:uid="{290FF6B7-0E5E-420C-983D-13DDEE3FD83E}" name="PLACARD" dataDxfId="24"/>
    <tableColumn id="3" xr3:uid="{D1865455-A8D4-4812-9B2E-089827944CEA}" name="DATE" dataDxfId="23"/>
    <tableColumn id="4" xr3:uid="{FD6CBE4D-3080-4747-B1AE-B638BF8DF66F}" name="EMPLACEMENT" dataDxfId="22"/>
    <tableColumn id="5" xr3:uid="{3BAFAA09-2D89-4038-B592-361574D2D2CA}" name="RÉFÉRENCE" dataDxfId="21"/>
    <tableColumn id="6" xr3:uid="{66E7AE95-E3F1-492D-8BA2-9D4612D65547}" name="DESCRIPTION LONGUE" dataDxfId="20"/>
    <tableColumn id="7" xr3:uid="{FD3A9AB7-0C35-4863-A7AB-5366A1F7F0BC}" name="DESCRIPTION  COURTE" dataDxfId="19"/>
    <tableColumn id="8" xr3:uid="{F4A24B66-E382-474F-B361-DFBDB8F320D2}" name="NBCAR" dataDxfId="18">
      <calculatedColumnFormula>+LEN(G11)</calculatedColumnFormula>
    </tableColumn>
    <tableColumn id="9" xr3:uid="{5F806F40-9CCE-4E16-BE8E-D9C32DB72CDF}" name="NE PAS UTILISER" dataDxfId="17"/>
    <tableColumn id="10" xr3:uid="{D4329DC2-445F-4DB7-ADE5-E4AE44360A53}" name="SOUS FAMILLE NE PAS UTILISER" dataDxfId="16"/>
    <tableColumn id="11" xr3:uid="{4C52D32D-AB2C-4EFD-9670-4309A5F896C4}" name="FAMILLE ANE PAS UTILISE" dataDxfId="15"/>
    <tableColumn id="12" xr3:uid="{1B773483-1ED0-4B66-9256-F309F7F00519}" name="Code famille" dataDxfId="14"/>
    <tableColumn id="13" xr3:uid="{94B5549B-7884-4540-8C77-6F54600F6ABB}" name="FAMILLE NOUVEAU" dataDxfId="13"/>
    <tableColumn id="14" xr3:uid="{B0EEAE86-DC6E-4246-8CE4-A57A38D2F0A1}" name="COMMERCIALISATION" dataDxfId="12"/>
    <tableColumn id="15" xr3:uid="{B59559E3-C95C-4CBC-9314-517DC5D471DD}" name="QUANTITÉ" dataDxfId="11" dataCellStyle="Milliers"/>
    <tableColumn id="16" xr3:uid="{4E72EF81-5BD6-4D2A-8A07-4C036120835D}" name="PRIX VENTE" dataDxfId="10" dataCellStyle="Milliers"/>
    <tableColumn id="17" xr3:uid="{13318579-7CAA-4D3D-852E-BBE4B8E5CE64}" name="MONTANT AU PRIX DE VENTE" dataDxfId="9" dataCellStyle="Milliers">
      <calculatedColumnFormula>+IFERROR(O11*P11,0)</calculatedColumnFormula>
    </tableColumn>
    <tableColumn id="18" xr3:uid="{8DE91C31-8C8C-45F4-BC36-953A374B1414}" name="P.U.H.T. ACHAT" dataDxfId="8" dataCellStyle="Milliers"/>
    <tableColumn id="19" xr3:uid="{AF890C16-5436-419F-952A-4995DC0D377B}" name="MONTANT PRIX ACHAT" dataDxfId="7" dataCellStyle="Milliers">
      <calculatedColumnFormula>+IFERROR(O11*R11,0)</calculatedColumnFormula>
    </tableColumn>
    <tableColumn id="20" xr3:uid="{5C907BB8-9F17-48E9-BD87-C0B74AC48024}" name="PRODUIT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7521E7-A6ED-4F91-BC07-C17799C943D0}" name="tSource_1" displayName="tSource_1" ref="B4:J1688" tableType="queryTable" totalsRowShown="0">
  <autoFilter ref="B4:J1688" xr:uid="{FC7521E7-A6ED-4F91-BC07-C17799C943D0}"/>
  <tableColumns count="9">
    <tableColumn id="1" xr3:uid="{CA63C257-1C09-4B66-A11F-C965FBC66085}" uniqueName="1" name="DESCRIPTION  COURTE" queryTableFieldId="1" dataDxfId="3"/>
    <tableColumn id="2" xr3:uid="{7B02F161-82C3-44E6-B4A1-FAC5819951CC}" uniqueName="2" name="Code famille" queryTableFieldId="2" dataDxfId="2"/>
    <tableColumn id="3" xr3:uid="{B54D05FB-2E7D-487A-B336-B80892084084}" uniqueName="3" name="FAMILLE NOUVEAU" queryTableFieldId="3" dataDxfId="1"/>
    <tableColumn id="4" xr3:uid="{DA435C63-F642-4C3E-9978-CBAB5B3FB3F4}" uniqueName="4" name="COMMERCIALISATION" queryTableFieldId="4" dataDxfId="0"/>
    <tableColumn id="5" xr3:uid="{9285784C-1C67-4E44-9F30-3AC36B613578}" uniqueName="5" name="Quantité" queryTableFieldId="5"/>
    <tableColumn id="6" xr3:uid="{C749D4C1-CD52-41AC-9EA5-04371DF6CD5B}" uniqueName="6" name="Prix vente unitaire" queryTableFieldId="6"/>
    <tableColumn id="7" xr3:uid="{B07B421D-787E-4F6C-8A88-67C7C9C8B2FB}" uniqueName="7" name="Montant au prix de vente" queryTableFieldId="7"/>
    <tableColumn id="8" xr3:uid="{F9D21763-FCB6-4176-8753-E105F4B18B8C}" uniqueName="8" name="Prix achat Unitaire" queryTableFieldId="8"/>
    <tableColumn id="9" xr3:uid="{016DA0CE-ACA1-4C92-ACDB-DE586516B57C}" uniqueName="9" name="Montant au Prix d'achat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15A48-CB1D-486C-B857-E974381DC51A}">
  <dimension ref="A1:BK2722"/>
  <sheetViews>
    <sheetView showGridLines="0" topLeftCell="A4" zoomScale="87" zoomScaleNormal="87" workbookViewId="0">
      <pane ySplit="7" topLeftCell="A11" activePane="bottomLeft" state="frozen"/>
      <selection activeCell="A4" sqref="A4"/>
      <selection pane="bottomLeft" activeCell="C2720" sqref="C2720"/>
    </sheetView>
  </sheetViews>
  <sheetFormatPr baseColWidth="10" defaultColWidth="9.140625" defaultRowHeight="12.75" x14ac:dyDescent="0.2"/>
  <cols>
    <col min="1" max="1" width="10.28515625" style="1" customWidth="1"/>
    <col min="2" max="2" width="10.7109375" style="1" customWidth="1"/>
    <col min="3" max="3" width="13.7109375" style="1" customWidth="1"/>
    <col min="4" max="4" width="15.5703125" style="1" customWidth="1"/>
    <col min="5" max="5" width="12.7109375" style="1" customWidth="1"/>
    <col min="6" max="6" width="21.7109375" style="1" customWidth="1"/>
    <col min="7" max="7" width="21.85546875" style="1" customWidth="1"/>
    <col min="8" max="8" width="9.140625" style="1"/>
    <col min="9" max="9" width="16.7109375" style="1" customWidth="1"/>
    <col min="10" max="10" width="29.28515625" style="1" customWidth="1"/>
    <col min="11" max="11" width="24.140625" style="1" customWidth="1"/>
    <col min="12" max="12" width="13.28515625" style="1" customWidth="1"/>
    <col min="13" max="13" width="20" style="1" customWidth="1"/>
    <col min="14" max="14" width="21" style="1" customWidth="1"/>
    <col min="15" max="15" width="12.7109375" style="1" customWidth="1"/>
    <col min="16" max="16" width="13.85546875" style="1" customWidth="1"/>
    <col min="17" max="17" width="28.7109375" style="1" customWidth="1"/>
    <col min="18" max="18" width="16.7109375" style="1" customWidth="1"/>
    <col min="19" max="19" width="23.140625" style="1" customWidth="1"/>
    <col min="20" max="20" width="10.7109375" style="1" customWidth="1"/>
    <col min="21" max="22" width="9.140625" style="1"/>
    <col min="23" max="23" width="20.28515625" style="1" customWidth="1"/>
    <col min="24" max="24" width="34.28515625" style="1" customWidth="1"/>
    <col min="25" max="25" width="9.140625" style="1"/>
    <col min="26" max="26" width="29.140625" style="1" customWidth="1"/>
    <col min="27" max="27" width="29" style="1" customWidth="1"/>
    <col min="28" max="28" width="11.7109375" style="1" customWidth="1"/>
    <col min="29" max="43" width="9.140625" style="1"/>
    <col min="44" max="44" width="9.140625" style="1" customWidth="1"/>
    <col min="45" max="45" width="12.85546875" style="1" customWidth="1"/>
    <col min="46" max="46" width="59.5703125" style="1" bestFit="1" customWidth="1"/>
    <col min="47" max="47" width="14" style="1" bestFit="1" customWidth="1"/>
    <col min="48" max="48" width="37.5703125" style="1" bestFit="1" customWidth="1"/>
    <col min="49" max="49" width="24.140625" style="1" bestFit="1" customWidth="1"/>
    <col min="50" max="50" width="10.85546875" style="1" bestFit="1" customWidth="1"/>
    <col min="51" max="51" width="18.7109375" style="1" bestFit="1" customWidth="1"/>
    <col min="52" max="52" width="24.42578125" style="1" bestFit="1" customWidth="1"/>
    <col min="53" max="53" width="18.85546875" style="1" bestFit="1" customWidth="1"/>
    <col min="54" max="54" width="23.28515625" style="1" bestFit="1" customWidth="1"/>
    <col min="55" max="55" width="18.5703125" style="1" customWidth="1"/>
    <col min="56" max="56" width="33" style="1" customWidth="1"/>
    <col min="57" max="57" width="13" style="1" customWidth="1"/>
    <col min="58" max="58" width="14.85546875" style="3" customWidth="1"/>
    <col min="59" max="60" width="11.85546875" style="3" customWidth="1"/>
    <col min="61" max="61" width="10.5703125" style="3" customWidth="1"/>
    <col min="62" max="62" width="9.140625" style="3" customWidth="1"/>
    <col min="63" max="63" width="10" style="1" customWidth="1"/>
    <col min="64" max="16384" width="9.140625" style="1"/>
  </cols>
  <sheetData>
    <row r="1" spans="1:63" ht="21" x14ac:dyDescent="0.35">
      <c r="AS1" s="20" t="s">
        <v>0</v>
      </c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</row>
    <row r="5" spans="1:63" x14ac:dyDescent="0.2">
      <c r="B5" s="1" t="s">
        <v>3019</v>
      </c>
    </row>
    <row r="6" spans="1:63" x14ac:dyDescent="0.2"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3" ht="29.25" customHeight="1" x14ac:dyDescent="0.45">
      <c r="A7" s="21" t="s">
        <v>3009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19"/>
      <c r="V7" s="19"/>
      <c r="W7" s="19"/>
      <c r="X7" s="22" t="s">
        <v>3010</v>
      </c>
      <c r="Y7" s="22"/>
      <c r="Z7" s="22"/>
      <c r="AA7" s="22"/>
      <c r="AB7" s="22"/>
      <c r="AC7" s="22"/>
      <c r="AD7" s="22"/>
      <c r="AE7" s="22"/>
      <c r="AF7" s="22"/>
      <c r="AW7" s="2"/>
      <c r="AX7" s="2"/>
      <c r="AY7" s="2"/>
      <c r="AZ7" s="2"/>
      <c r="BA7" s="2"/>
      <c r="BB7" s="2"/>
      <c r="BC7" s="2"/>
      <c r="BD7" s="2"/>
      <c r="BE7" s="2"/>
      <c r="BF7" s="2"/>
    </row>
    <row r="8" spans="1:63" x14ac:dyDescent="0.2">
      <c r="AW8" s="2"/>
      <c r="AX8" s="2"/>
      <c r="AY8" s="2"/>
      <c r="AZ8" s="2"/>
      <c r="BA8" s="2"/>
      <c r="BB8" s="2"/>
      <c r="BC8" s="2"/>
      <c r="BD8" s="2"/>
      <c r="BE8" s="2"/>
      <c r="BF8" s="2"/>
    </row>
    <row r="9" spans="1:63" x14ac:dyDescent="0.2">
      <c r="AW9" s="2"/>
      <c r="AX9" s="2" t="s">
        <v>1</v>
      </c>
      <c r="AY9" s="2"/>
      <c r="AZ9" s="2"/>
      <c r="BA9" s="2"/>
      <c r="BB9" s="2"/>
      <c r="BC9" s="2"/>
      <c r="BD9" s="2"/>
      <c r="BE9" s="2"/>
      <c r="BF9" s="2"/>
    </row>
    <row r="10" spans="1:63" ht="38.25" x14ac:dyDescent="0.2">
      <c r="A10" s="25" t="s">
        <v>2</v>
      </c>
      <c r="B10" s="25" t="s">
        <v>3</v>
      </c>
      <c r="C10" s="25" t="s">
        <v>4</v>
      </c>
      <c r="D10" s="25" t="s">
        <v>5</v>
      </c>
      <c r="E10" s="25" t="s">
        <v>6</v>
      </c>
      <c r="F10" s="25" t="s">
        <v>7</v>
      </c>
      <c r="G10" s="25" t="s">
        <v>8</v>
      </c>
      <c r="H10" s="25" t="s">
        <v>9</v>
      </c>
      <c r="I10" s="25" t="s">
        <v>10</v>
      </c>
      <c r="J10" s="25" t="s">
        <v>11</v>
      </c>
      <c r="K10" s="25" t="s">
        <v>12</v>
      </c>
      <c r="L10" s="25" t="s">
        <v>13</v>
      </c>
      <c r="M10" s="25" t="s">
        <v>14</v>
      </c>
      <c r="N10" s="25" t="s">
        <v>15</v>
      </c>
      <c r="O10" s="26" t="s">
        <v>16</v>
      </c>
      <c r="P10" s="26" t="s">
        <v>17</v>
      </c>
      <c r="Q10" s="26" t="s">
        <v>18</v>
      </c>
      <c r="R10" s="26" t="s">
        <v>3007</v>
      </c>
      <c r="S10" s="26" t="s">
        <v>3008</v>
      </c>
      <c r="T10" s="27" t="s">
        <v>19</v>
      </c>
      <c r="U10" s="15"/>
      <c r="V10" s="15"/>
      <c r="W10" s="15"/>
      <c r="X10" s="16" t="s">
        <v>8</v>
      </c>
      <c r="Y10" s="16" t="s">
        <v>13</v>
      </c>
      <c r="Z10" s="16" t="s">
        <v>3011</v>
      </c>
      <c r="AA10" s="16" t="s">
        <v>3012</v>
      </c>
      <c r="AB10" s="17" t="s">
        <v>3013</v>
      </c>
      <c r="AC10" s="17" t="s">
        <v>3016</v>
      </c>
      <c r="AD10" s="17" t="s">
        <v>3014</v>
      </c>
      <c r="AE10" s="17" t="s">
        <v>3015</v>
      </c>
      <c r="AF10" s="17" t="s">
        <v>3017</v>
      </c>
    </row>
    <row r="11" spans="1:63" ht="15" x14ac:dyDescent="0.25">
      <c r="A11" s="1">
        <v>406</v>
      </c>
      <c r="B11" s="4" t="s">
        <v>48</v>
      </c>
      <c r="C11" s="4">
        <v>45998</v>
      </c>
      <c r="D11" s="5" t="s">
        <v>49</v>
      </c>
      <c r="E11" s="5"/>
      <c r="F11" s="5" t="s">
        <v>50</v>
      </c>
      <c r="G11" s="5" t="s">
        <v>50</v>
      </c>
      <c r="H11" s="5">
        <f>+LEN(G11)</f>
        <v>15</v>
      </c>
      <c r="I11" s="5"/>
      <c r="J11" s="5" t="s">
        <v>51</v>
      </c>
      <c r="K11" s="5" t="s">
        <v>51</v>
      </c>
      <c r="L11" s="5" t="s">
        <v>45</v>
      </c>
      <c r="M11" s="5" t="s">
        <v>51</v>
      </c>
      <c r="N11" s="5" t="s">
        <v>24</v>
      </c>
      <c r="O11" s="6">
        <v>2</v>
      </c>
      <c r="P11" s="6">
        <v>2000</v>
      </c>
      <c r="Q11" s="6">
        <f>+IFERROR(O11*P11,0)</f>
        <v>4000</v>
      </c>
      <c r="R11" s="6"/>
      <c r="S11" s="6">
        <f>+IFERROR(O11*R11,0)</f>
        <v>0</v>
      </c>
      <c r="T11" s="23" t="s">
        <v>25</v>
      </c>
      <c r="X11" s="5" t="s">
        <v>21</v>
      </c>
      <c r="Y11" s="5" t="s">
        <v>23</v>
      </c>
      <c r="Z11" s="5" t="s">
        <v>22</v>
      </c>
      <c r="AA11" s="5" t="s">
        <v>24</v>
      </c>
      <c r="AB11" s="6">
        <v>10</v>
      </c>
      <c r="AC11" s="6">
        <v>1000</v>
      </c>
      <c r="AD11" s="6">
        <f>+IFERROR(AB11*AC11,0)</f>
        <v>10000</v>
      </c>
      <c r="AE11" s="6"/>
      <c r="AF11" s="6">
        <f t="shared" ref="AF11:AF74" si="0">+IFERROR(AB11*AE11,0)</f>
        <v>0</v>
      </c>
      <c r="AT11"/>
      <c r="AU11"/>
      <c r="AV11"/>
      <c r="AW11"/>
      <c r="AX11"/>
      <c r="AY11"/>
      <c r="AZ11"/>
      <c r="BA11"/>
      <c r="BB11"/>
    </row>
    <row r="12" spans="1:63" ht="15" x14ac:dyDescent="0.25">
      <c r="A12" s="1">
        <v>1583</v>
      </c>
      <c r="B12" s="4" t="s">
        <v>52</v>
      </c>
      <c r="C12" s="4">
        <v>46000</v>
      </c>
      <c r="D12" s="5" t="s">
        <v>53</v>
      </c>
      <c r="E12" s="5"/>
      <c r="F12" s="5" t="s">
        <v>54</v>
      </c>
      <c r="G12" s="5" t="s">
        <v>54</v>
      </c>
      <c r="H12" s="5">
        <f>+LEN(G12)</f>
        <v>14</v>
      </c>
      <c r="I12" s="5"/>
      <c r="J12" s="5" t="s">
        <v>54</v>
      </c>
      <c r="K12" s="5" t="s">
        <v>55</v>
      </c>
      <c r="L12" s="5" t="s">
        <v>56</v>
      </c>
      <c r="M12" s="5" t="s">
        <v>55</v>
      </c>
      <c r="N12" s="5" t="s">
        <v>24</v>
      </c>
      <c r="O12" s="6">
        <v>2</v>
      </c>
      <c r="P12" s="6">
        <v>7000</v>
      </c>
      <c r="Q12" s="6">
        <f>+IFERROR(O12*P12,0)</f>
        <v>14000</v>
      </c>
      <c r="R12" s="6"/>
      <c r="S12" s="6">
        <f>+IFERROR(O12*R12,0)</f>
        <v>0</v>
      </c>
      <c r="T12" s="23" t="s">
        <v>25</v>
      </c>
      <c r="X12" s="5" t="s">
        <v>30</v>
      </c>
      <c r="Y12" s="5" t="s">
        <v>33</v>
      </c>
      <c r="Z12" s="5" t="s">
        <v>32</v>
      </c>
      <c r="AA12" s="5" t="s">
        <v>24</v>
      </c>
      <c r="AB12" s="6">
        <v>7</v>
      </c>
      <c r="AC12" s="6">
        <v>14000</v>
      </c>
      <c r="AD12" s="6">
        <f t="shared" ref="AD12:AD74" si="1">+IFERROR(AB12*AC12,0)</f>
        <v>98000</v>
      </c>
      <c r="AE12" s="6">
        <v>11000</v>
      </c>
      <c r="AF12" s="6">
        <f t="shared" si="0"/>
        <v>77000</v>
      </c>
      <c r="AT12"/>
      <c r="AU12"/>
      <c r="AV12"/>
      <c r="AW12"/>
      <c r="AX12"/>
      <c r="AY12"/>
      <c r="AZ12"/>
      <c r="BA12"/>
      <c r="BB12"/>
    </row>
    <row r="13" spans="1:63" ht="15" x14ac:dyDescent="0.25">
      <c r="A13" s="1">
        <v>1833</v>
      </c>
      <c r="B13" s="4" t="s">
        <v>57</v>
      </c>
      <c r="C13" s="4">
        <v>46010</v>
      </c>
      <c r="D13" s="5" t="s">
        <v>58</v>
      </c>
      <c r="E13" s="5"/>
      <c r="F13" s="5" t="s">
        <v>59</v>
      </c>
      <c r="G13" s="5" t="s">
        <v>59</v>
      </c>
      <c r="H13" s="5">
        <f>+LEN(G13)</f>
        <v>15</v>
      </c>
      <c r="I13" s="5"/>
      <c r="J13" s="5" t="s">
        <v>59</v>
      </c>
      <c r="K13" s="5" t="s">
        <v>55</v>
      </c>
      <c r="L13" s="5" t="s">
        <v>56</v>
      </c>
      <c r="M13" s="5" t="s">
        <v>55</v>
      </c>
      <c r="N13" s="5" t="s">
        <v>24</v>
      </c>
      <c r="O13" s="6">
        <v>10</v>
      </c>
      <c r="P13" s="7">
        <v>6000</v>
      </c>
      <c r="Q13" s="6">
        <f>+IFERROR(O13*P13,0)</f>
        <v>60000</v>
      </c>
      <c r="R13" s="7">
        <v>5000</v>
      </c>
      <c r="S13" s="6">
        <f>+IFERROR(O13*R13,0)</f>
        <v>50000</v>
      </c>
      <c r="T13" s="23" t="s">
        <v>25</v>
      </c>
      <c r="X13" s="5" t="s">
        <v>36</v>
      </c>
      <c r="Y13" s="5" t="s">
        <v>37</v>
      </c>
      <c r="Z13" s="5" t="s">
        <v>36</v>
      </c>
      <c r="AA13" s="5" t="s">
        <v>24</v>
      </c>
      <c r="AB13" s="6">
        <v>5</v>
      </c>
      <c r="AC13" s="6">
        <v>500</v>
      </c>
      <c r="AD13" s="6">
        <f t="shared" si="1"/>
        <v>2500</v>
      </c>
      <c r="AE13" s="6"/>
      <c r="AF13" s="6">
        <f t="shared" si="0"/>
        <v>0</v>
      </c>
      <c r="AT13"/>
      <c r="AU13"/>
      <c r="AV13"/>
      <c r="AW13"/>
      <c r="AX13"/>
      <c r="AY13"/>
      <c r="AZ13"/>
      <c r="BA13"/>
      <c r="BB13"/>
    </row>
    <row r="14" spans="1:63" ht="15" x14ac:dyDescent="0.25">
      <c r="A14" s="1">
        <v>1044</v>
      </c>
      <c r="B14" s="4" t="s">
        <v>60</v>
      </c>
      <c r="C14" s="4">
        <v>46003</v>
      </c>
      <c r="D14" s="5" t="s">
        <v>60</v>
      </c>
      <c r="E14" s="5"/>
      <c r="F14" s="5" t="s">
        <v>61</v>
      </c>
      <c r="G14" s="5" t="s">
        <v>61</v>
      </c>
      <c r="H14" s="5">
        <f>+LEN(G14)</f>
        <v>15</v>
      </c>
      <c r="I14" s="5"/>
      <c r="J14" s="5" t="s">
        <v>61</v>
      </c>
      <c r="K14" s="5" t="s">
        <v>62</v>
      </c>
      <c r="L14" s="5" t="s">
        <v>63</v>
      </c>
      <c r="M14" s="5" t="s">
        <v>62</v>
      </c>
      <c r="N14" s="5" t="s">
        <v>64</v>
      </c>
      <c r="O14" s="6">
        <v>4</v>
      </c>
      <c r="P14" s="6">
        <v>1000</v>
      </c>
      <c r="Q14" s="6">
        <f>+IFERROR(O14*P14,0)</f>
        <v>4000</v>
      </c>
      <c r="R14" s="6"/>
      <c r="S14" s="6">
        <f>+IFERROR(O14*R14,0)</f>
        <v>0</v>
      </c>
      <c r="T14" s="23" t="s">
        <v>25</v>
      </c>
      <c r="X14" s="5" t="s">
        <v>42</v>
      </c>
      <c r="Y14" s="5" t="s">
        <v>45</v>
      </c>
      <c r="Z14" s="5" t="s">
        <v>44</v>
      </c>
      <c r="AA14" s="5" t="s">
        <v>24</v>
      </c>
      <c r="AB14" s="6">
        <v>7</v>
      </c>
      <c r="AC14" s="6">
        <v>15000</v>
      </c>
      <c r="AD14" s="6">
        <f t="shared" si="1"/>
        <v>105000</v>
      </c>
      <c r="AE14" s="6">
        <v>12500</v>
      </c>
      <c r="AF14" s="6">
        <f t="shared" si="0"/>
        <v>87500</v>
      </c>
      <c r="AT14"/>
      <c r="AU14"/>
      <c r="AV14"/>
      <c r="AW14"/>
      <c r="AX14"/>
      <c r="AY14"/>
      <c r="AZ14"/>
      <c r="BA14"/>
      <c r="BB14"/>
    </row>
    <row r="15" spans="1:63" ht="15" x14ac:dyDescent="0.25">
      <c r="A15" s="1">
        <v>1154</v>
      </c>
      <c r="B15" s="4" t="s">
        <v>60</v>
      </c>
      <c r="C15" s="4">
        <v>46003</v>
      </c>
      <c r="D15" s="5" t="s">
        <v>60</v>
      </c>
      <c r="E15" s="5"/>
      <c r="F15" s="5" t="s">
        <v>61</v>
      </c>
      <c r="G15" s="5" t="s">
        <v>61</v>
      </c>
      <c r="H15" s="5">
        <f>+LEN(G15)</f>
        <v>15</v>
      </c>
      <c r="I15" s="5"/>
      <c r="J15" s="5" t="s">
        <v>61</v>
      </c>
      <c r="K15" s="5" t="s">
        <v>62</v>
      </c>
      <c r="L15" s="5" t="s">
        <v>63</v>
      </c>
      <c r="M15" s="5" t="s">
        <v>62</v>
      </c>
      <c r="N15" s="5" t="s">
        <v>64</v>
      </c>
      <c r="O15" s="6">
        <v>2</v>
      </c>
      <c r="P15" s="6">
        <v>1000</v>
      </c>
      <c r="Q15" s="6">
        <f>+IFERROR(O15*P15,0)</f>
        <v>2000</v>
      </c>
      <c r="R15" s="6"/>
      <c r="S15" s="6">
        <f>+IFERROR(O15*R15,0)</f>
        <v>0</v>
      </c>
      <c r="T15" s="23" t="s">
        <v>25</v>
      </c>
      <c r="X15" s="5" t="s">
        <v>42</v>
      </c>
      <c r="Y15" s="5" t="s">
        <v>45</v>
      </c>
      <c r="Z15" s="5" t="s">
        <v>44</v>
      </c>
      <c r="AA15" s="5" t="s">
        <v>24</v>
      </c>
      <c r="AB15" s="6">
        <v>3</v>
      </c>
      <c r="AC15" s="6">
        <v>15000</v>
      </c>
      <c r="AD15" s="6">
        <f t="shared" si="1"/>
        <v>45000</v>
      </c>
      <c r="AE15" s="6">
        <v>12500</v>
      </c>
      <c r="AF15" s="6">
        <f t="shared" si="0"/>
        <v>37500</v>
      </c>
      <c r="AT15"/>
      <c r="AU15"/>
      <c r="AV15"/>
      <c r="AW15"/>
      <c r="AX15"/>
      <c r="AY15"/>
      <c r="AZ15"/>
      <c r="BA15"/>
      <c r="BB15"/>
    </row>
    <row r="16" spans="1:63" ht="15" x14ac:dyDescent="0.25">
      <c r="A16" s="1">
        <v>1045</v>
      </c>
      <c r="B16" s="4" t="s">
        <v>60</v>
      </c>
      <c r="C16" s="4">
        <v>46003</v>
      </c>
      <c r="D16" s="5" t="s">
        <v>60</v>
      </c>
      <c r="E16" s="5"/>
      <c r="F16" s="5" t="s">
        <v>65</v>
      </c>
      <c r="G16" s="5" t="s">
        <v>65</v>
      </c>
      <c r="H16" s="5">
        <f>+LEN(G16)</f>
        <v>16</v>
      </c>
      <c r="I16" s="5"/>
      <c r="J16" s="5" t="s">
        <v>65</v>
      </c>
      <c r="K16" s="5" t="s">
        <v>62</v>
      </c>
      <c r="L16" s="5" t="s">
        <v>63</v>
      </c>
      <c r="M16" s="5" t="s">
        <v>62</v>
      </c>
      <c r="N16" s="5" t="s">
        <v>64</v>
      </c>
      <c r="O16" s="6">
        <v>3</v>
      </c>
      <c r="P16" s="6">
        <v>750</v>
      </c>
      <c r="Q16" s="6">
        <f>+IFERROR(O16*P16,0)</f>
        <v>2250</v>
      </c>
      <c r="R16" s="6"/>
      <c r="S16" s="6">
        <f>+IFERROR(O16*R16,0)</f>
        <v>0</v>
      </c>
      <c r="T16" s="23" t="s">
        <v>25</v>
      </c>
      <c r="X16" s="5" t="s">
        <v>50</v>
      </c>
      <c r="Y16" s="5" t="s">
        <v>45</v>
      </c>
      <c r="Z16" s="5" t="s">
        <v>51</v>
      </c>
      <c r="AA16" s="5" t="s">
        <v>24</v>
      </c>
      <c r="AB16" s="6">
        <v>2</v>
      </c>
      <c r="AC16" s="6">
        <v>2000</v>
      </c>
      <c r="AD16" s="6">
        <f t="shared" si="1"/>
        <v>4000</v>
      </c>
      <c r="AE16" s="6"/>
      <c r="AF16" s="6">
        <f t="shared" si="0"/>
        <v>0</v>
      </c>
      <c r="AT16"/>
      <c r="AU16"/>
      <c r="AV16"/>
      <c r="AW16"/>
      <c r="AX16"/>
      <c r="AY16"/>
      <c r="AZ16"/>
      <c r="BA16"/>
      <c r="BB16"/>
    </row>
    <row r="17" spans="1:54" ht="15" x14ac:dyDescent="0.25">
      <c r="A17" s="1">
        <v>1136</v>
      </c>
      <c r="B17" s="4" t="s">
        <v>60</v>
      </c>
      <c r="C17" s="4">
        <v>46003</v>
      </c>
      <c r="D17" s="5" t="s">
        <v>60</v>
      </c>
      <c r="E17" s="5"/>
      <c r="F17" s="5" t="s">
        <v>65</v>
      </c>
      <c r="G17" s="5" t="s">
        <v>65</v>
      </c>
      <c r="H17" s="5">
        <f>+LEN(G17)</f>
        <v>16</v>
      </c>
      <c r="I17" s="5"/>
      <c r="J17" s="5" t="s">
        <v>65</v>
      </c>
      <c r="K17" s="5" t="s">
        <v>62</v>
      </c>
      <c r="L17" s="5" t="s">
        <v>63</v>
      </c>
      <c r="M17" s="5" t="s">
        <v>62</v>
      </c>
      <c r="N17" s="5" t="s">
        <v>64</v>
      </c>
      <c r="O17" s="6">
        <v>1</v>
      </c>
      <c r="P17" s="6">
        <v>750</v>
      </c>
      <c r="Q17" s="6">
        <f>+IFERROR(O17*P17,0)</f>
        <v>750</v>
      </c>
      <c r="R17" s="6"/>
      <c r="S17" s="6">
        <f>+IFERROR(O17*R17,0)</f>
        <v>0</v>
      </c>
      <c r="T17" s="23" t="s">
        <v>25</v>
      </c>
      <c r="X17" s="5" t="s">
        <v>54</v>
      </c>
      <c r="Y17" s="5" t="s">
        <v>56</v>
      </c>
      <c r="Z17" s="5" t="s">
        <v>55</v>
      </c>
      <c r="AA17" s="5" t="s">
        <v>24</v>
      </c>
      <c r="AB17" s="6">
        <v>2</v>
      </c>
      <c r="AC17" s="6">
        <v>7000</v>
      </c>
      <c r="AD17" s="6">
        <f t="shared" si="1"/>
        <v>14000</v>
      </c>
      <c r="AE17" s="6"/>
      <c r="AF17" s="6">
        <f t="shared" si="0"/>
        <v>0</v>
      </c>
      <c r="AT17"/>
      <c r="AU17"/>
      <c r="AV17"/>
      <c r="AW17"/>
      <c r="AX17"/>
      <c r="AY17"/>
      <c r="AZ17"/>
      <c r="BA17"/>
      <c r="BB17"/>
    </row>
    <row r="18" spans="1:54" ht="15" x14ac:dyDescent="0.25">
      <c r="A18" s="1">
        <v>1153</v>
      </c>
      <c r="B18" s="4" t="s">
        <v>60</v>
      </c>
      <c r="C18" s="4">
        <v>46003</v>
      </c>
      <c r="D18" s="5" t="s">
        <v>60</v>
      </c>
      <c r="E18" s="5"/>
      <c r="F18" s="5" t="s">
        <v>65</v>
      </c>
      <c r="G18" s="5" t="s">
        <v>65</v>
      </c>
      <c r="H18" s="5">
        <f>+LEN(G18)</f>
        <v>16</v>
      </c>
      <c r="I18" s="5"/>
      <c r="J18" s="5" t="s">
        <v>65</v>
      </c>
      <c r="K18" s="5" t="s">
        <v>62</v>
      </c>
      <c r="L18" s="5" t="s">
        <v>63</v>
      </c>
      <c r="M18" s="5" t="s">
        <v>62</v>
      </c>
      <c r="N18" s="5" t="s">
        <v>64</v>
      </c>
      <c r="O18" s="6">
        <v>2</v>
      </c>
      <c r="P18" s="6">
        <v>750</v>
      </c>
      <c r="Q18" s="6">
        <f>+IFERROR(O18*P18,0)</f>
        <v>1500</v>
      </c>
      <c r="R18" s="6"/>
      <c r="S18" s="6">
        <f>+IFERROR(O18*R18,0)</f>
        <v>0</v>
      </c>
      <c r="T18" s="23" t="s">
        <v>25</v>
      </c>
      <c r="X18" s="5" t="s">
        <v>59</v>
      </c>
      <c r="Y18" s="5" t="s">
        <v>56</v>
      </c>
      <c r="Z18" s="5" t="s">
        <v>55</v>
      </c>
      <c r="AA18" s="5" t="s">
        <v>24</v>
      </c>
      <c r="AB18" s="6">
        <v>10</v>
      </c>
      <c r="AC18" s="7">
        <v>6000</v>
      </c>
      <c r="AD18" s="6">
        <f t="shared" si="1"/>
        <v>60000</v>
      </c>
      <c r="AE18" s="7">
        <v>5000</v>
      </c>
      <c r="AF18" s="6">
        <f t="shared" si="0"/>
        <v>50000</v>
      </c>
      <c r="AT18"/>
      <c r="AU18"/>
      <c r="AV18"/>
      <c r="AW18"/>
      <c r="AX18"/>
      <c r="AY18"/>
      <c r="AZ18"/>
      <c r="BA18"/>
      <c r="BB18"/>
    </row>
    <row r="19" spans="1:54" ht="15" x14ac:dyDescent="0.25">
      <c r="A19" s="1">
        <v>1435</v>
      </c>
      <c r="B19" s="4" t="s">
        <v>20</v>
      </c>
      <c r="C19" s="4">
        <v>46004</v>
      </c>
      <c r="D19" s="5" t="s">
        <v>20</v>
      </c>
      <c r="E19" s="5"/>
      <c r="F19" s="5" t="s">
        <v>65</v>
      </c>
      <c r="G19" s="5" t="s">
        <v>65</v>
      </c>
      <c r="H19" s="5">
        <f>+LEN(G19)</f>
        <v>16</v>
      </c>
      <c r="I19" s="5"/>
      <c r="J19" s="5" t="s">
        <v>65</v>
      </c>
      <c r="K19" s="5" t="s">
        <v>62</v>
      </c>
      <c r="L19" s="5" t="s">
        <v>63</v>
      </c>
      <c r="M19" s="5" t="s">
        <v>62</v>
      </c>
      <c r="N19" s="5" t="s">
        <v>66</v>
      </c>
      <c r="O19" s="6">
        <v>1</v>
      </c>
      <c r="P19" s="6">
        <v>750</v>
      </c>
      <c r="Q19" s="6">
        <f>+IFERROR(O19*P19,0)</f>
        <v>750</v>
      </c>
      <c r="R19" s="6"/>
      <c r="S19" s="6">
        <f>+IFERROR(O19*R19,0)</f>
        <v>0</v>
      </c>
      <c r="T19" s="23" t="s">
        <v>25</v>
      </c>
      <c r="X19" s="5" t="s">
        <v>61</v>
      </c>
      <c r="Y19" s="5" t="s">
        <v>63</v>
      </c>
      <c r="Z19" s="5" t="s">
        <v>62</v>
      </c>
      <c r="AA19" s="5" t="s">
        <v>64</v>
      </c>
      <c r="AB19" s="6">
        <v>4</v>
      </c>
      <c r="AC19" s="6">
        <v>1000</v>
      </c>
      <c r="AD19" s="6">
        <f t="shared" si="1"/>
        <v>4000</v>
      </c>
      <c r="AE19" s="6"/>
      <c r="AF19" s="6">
        <f t="shared" si="0"/>
        <v>0</v>
      </c>
      <c r="AT19"/>
      <c r="AU19"/>
      <c r="AV19"/>
      <c r="AW19"/>
      <c r="AX19"/>
      <c r="AY19"/>
      <c r="AZ19"/>
      <c r="BA19"/>
      <c r="BB19"/>
    </row>
    <row r="20" spans="1:54" ht="15" x14ac:dyDescent="0.25">
      <c r="A20" s="1">
        <v>2585</v>
      </c>
      <c r="B20" s="4" t="s">
        <v>46</v>
      </c>
      <c r="C20" s="4">
        <v>46009</v>
      </c>
      <c r="D20" s="5" t="s">
        <v>67</v>
      </c>
      <c r="E20" s="5" t="s">
        <v>68</v>
      </c>
      <c r="F20" s="5" t="s">
        <v>69</v>
      </c>
      <c r="G20" s="5" t="s">
        <v>70</v>
      </c>
      <c r="H20" s="5">
        <f>+LEN(G20)</f>
        <v>34</v>
      </c>
      <c r="I20" s="5"/>
      <c r="J20" s="5" t="s">
        <v>71</v>
      </c>
      <c r="K20" s="5" t="s">
        <v>71</v>
      </c>
      <c r="L20" s="5" t="s">
        <v>63</v>
      </c>
      <c r="M20" s="5" t="s">
        <v>71</v>
      </c>
      <c r="N20" s="5" t="s">
        <v>24</v>
      </c>
      <c r="O20" s="6">
        <v>6</v>
      </c>
      <c r="P20" s="6">
        <v>10000</v>
      </c>
      <c r="Q20" s="6">
        <f>+IFERROR(O20*P20,0)</f>
        <v>60000</v>
      </c>
      <c r="R20" s="6">
        <v>8000</v>
      </c>
      <c r="S20" s="6">
        <f>+IFERROR(O20*R20,0)</f>
        <v>48000</v>
      </c>
      <c r="T20" s="23" t="s">
        <v>34</v>
      </c>
      <c r="X20" s="5" t="s">
        <v>61</v>
      </c>
      <c r="Y20" s="5" t="s">
        <v>63</v>
      </c>
      <c r="Z20" s="5" t="s">
        <v>62</v>
      </c>
      <c r="AA20" s="5" t="s">
        <v>64</v>
      </c>
      <c r="AB20" s="6">
        <v>2</v>
      </c>
      <c r="AC20" s="6">
        <v>1000</v>
      </c>
      <c r="AD20" s="6">
        <f t="shared" si="1"/>
        <v>2000</v>
      </c>
      <c r="AE20" s="6"/>
      <c r="AF20" s="6">
        <f t="shared" si="0"/>
        <v>0</v>
      </c>
      <c r="AT20"/>
      <c r="AU20"/>
      <c r="AV20"/>
      <c r="AW20"/>
      <c r="AX20"/>
      <c r="AY20"/>
      <c r="AZ20"/>
      <c r="BA20"/>
      <c r="BB20"/>
    </row>
    <row r="21" spans="1:54" ht="15" x14ac:dyDescent="0.25">
      <c r="A21" s="1">
        <v>877</v>
      </c>
      <c r="B21" s="4" t="s">
        <v>72</v>
      </c>
      <c r="C21" s="4">
        <v>46001</v>
      </c>
      <c r="D21" s="5" t="s">
        <v>73</v>
      </c>
      <c r="E21" s="5"/>
      <c r="F21" s="5" t="s">
        <v>74</v>
      </c>
      <c r="G21" s="5" t="s">
        <v>74</v>
      </c>
      <c r="H21" s="5">
        <f>+LEN(G21)</f>
        <v>13</v>
      </c>
      <c r="I21" s="5"/>
      <c r="J21" s="5" t="s">
        <v>75</v>
      </c>
      <c r="K21" s="5" t="s">
        <v>76</v>
      </c>
      <c r="L21" s="5" t="s">
        <v>77</v>
      </c>
      <c r="M21" s="5" t="s">
        <v>76</v>
      </c>
      <c r="N21" s="5" t="s">
        <v>24</v>
      </c>
      <c r="O21" s="6">
        <v>59</v>
      </c>
      <c r="P21" s="6">
        <v>750</v>
      </c>
      <c r="Q21" s="6">
        <f>+IFERROR(O21*P21,0)</f>
        <v>44250</v>
      </c>
      <c r="R21" s="6"/>
      <c r="S21" s="6">
        <f>+IFERROR(O21*R21,0)</f>
        <v>0</v>
      </c>
      <c r="T21" s="23" t="s">
        <v>25</v>
      </c>
      <c r="X21" s="5" t="s">
        <v>65</v>
      </c>
      <c r="Y21" s="5" t="s">
        <v>63</v>
      </c>
      <c r="Z21" s="5" t="s">
        <v>62</v>
      </c>
      <c r="AA21" s="5" t="s">
        <v>64</v>
      </c>
      <c r="AB21" s="6">
        <v>3</v>
      </c>
      <c r="AC21" s="6">
        <v>750</v>
      </c>
      <c r="AD21" s="6">
        <f t="shared" si="1"/>
        <v>2250</v>
      </c>
      <c r="AE21" s="6"/>
      <c r="AF21" s="6">
        <f t="shared" si="0"/>
        <v>0</v>
      </c>
      <c r="AT21"/>
      <c r="AU21"/>
      <c r="AV21"/>
      <c r="AW21"/>
      <c r="AX21"/>
      <c r="AY21"/>
      <c r="AZ21"/>
      <c r="BA21"/>
      <c r="BB21"/>
    </row>
    <row r="22" spans="1:54" ht="15" x14ac:dyDescent="0.25">
      <c r="A22" s="1">
        <v>884</v>
      </c>
      <c r="B22" s="4" t="s">
        <v>72</v>
      </c>
      <c r="C22" s="4">
        <v>46001</v>
      </c>
      <c r="D22" s="5" t="s">
        <v>78</v>
      </c>
      <c r="E22" s="5"/>
      <c r="F22" s="5" t="s">
        <v>74</v>
      </c>
      <c r="G22" s="5" t="s">
        <v>74</v>
      </c>
      <c r="H22" s="5">
        <f>+LEN(G22)</f>
        <v>13</v>
      </c>
      <c r="I22" s="5"/>
      <c r="J22" s="5" t="s">
        <v>75</v>
      </c>
      <c r="K22" s="5" t="s">
        <v>76</v>
      </c>
      <c r="L22" s="5" t="s">
        <v>77</v>
      </c>
      <c r="M22" s="5" t="s">
        <v>76</v>
      </c>
      <c r="N22" s="5" t="s">
        <v>24</v>
      </c>
      <c r="O22" s="6">
        <v>1</v>
      </c>
      <c r="P22" s="6">
        <v>750</v>
      </c>
      <c r="Q22" s="6">
        <f>+IFERROR(O22*P22,0)</f>
        <v>750</v>
      </c>
      <c r="R22" s="6"/>
      <c r="S22" s="6">
        <f>+IFERROR(O22*R22,0)</f>
        <v>0</v>
      </c>
      <c r="T22" s="23" t="s">
        <v>25</v>
      </c>
      <c r="X22" s="5" t="s">
        <v>65</v>
      </c>
      <c r="Y22" s="5" t="s">
        <v>63</v>
      </c>
      <c r="Z22" s="5" t="s">
        <v>62</v>
      </c>
      <c r="AA22" s="5" t="s">
        <v>64</v>
      </c>
      <c r="AB22" s="6">
        <v>1</v>
      </c>
      <c r="AC22" s="6">
        <v>750</v>
      </c>
      <c r="AD22" s="6">
        <f t="shared" si="1"/>
        <v>750</v>
      </c>
      <c r="AE22" s="6"/>
      <c r="AF22" s="6">
        <f t="shared" si="0"/>
        <v>0</v>
      </c>
      <c r="AT22"/>
      <c r="AU22"/>
      <c r="AV22"/>
      <c r="AW22"/>
      <c r="AX22"/>
      <c r="AY22"/>
      <c r="AZ22"/>
      <c r="BA22"/>
      <c r="BB22"/>
    </row>
    <row r="23" spans="1:54" ht="15" x14ac:dyDescent="0.25">
      <c r="A23" s="1">
        <v>2184</v>
      </c>
      <c r="B23" s="4" t="s">
        <v>79</v>
      </c>
      <c r="C23" s="4">
        <v>46011</v>
      </c>
      <c r="D23" s="5" t="s">
        <v>80</v>
      </c>
      <c r="E23" s="5"/>
      <c r="F23" s="5" t="s">
        <v>74</v>
      </c>
      <c r="G23" s="5" t="s">
        <v>74</v>
      </c>
      <c r="H23" s="5">
        <f>+LEN(G23)</f>
        <v>13</v>
      </c>
      <c r="I23" s="5"/>
      <c r="J23" s="5" t="s">
        <v>75</v>
      </c>
      <c r="K23" s="5" t="s">
        <v>76</v>
      </c>
      <c r="L23" s="5" t="s">
        <v>77</v>
      </c>
      <c r="M23" s="5" t="s">
        <v>76</v>
      </c>
      <c r="N23" s="5" t="s">
        <v>24</v>
      </c>
      <c r="O23" s="6">
        <v>17</v>
      </c>
      <c r="P23" s="7">
        <v>750</v>
      </c>
      <c r="Q23" s="6">
        <f>+IFERROR(O23*P23,0)</f>
        <v>12750</v>
      </c>
      <c r="R23" s="7">
        <v>270</v>
      </c>
      <c r="S23" s="6">
        <f>+IFERROR(O23*R23,0)</f>
        <v>4590</v>
      </c>
      <c r="T23" s="23" t="s">
        <v>25</v>
      </c>
      <c r="X23" s="5" t="s">
        <v>65</v>
      </c>
      <c r="Y23" s="5" t="s">
        <v>63</v>
      </c>
      <c r="Z23" s="5" t="s">
        <v>62</v>
      </c>
      <c r="AA23" s="5" t="s">
        <v>64</v>
      </c>
      <c r="AB23" s="6">
        <v>2</v>
      </c>
      <c r="AC23" s="6">
        <v>750</v>
      </c>
      <c r="AD23" s="6">
        <f t="shared" si="1"/>
        <v>1500</v>
      </c>
      <c r="AE23" s="6"/>
      <c r="AF23" s="6">
        <f t="shared" si="0"/>
        <v>0</v>
      </c>
      <c r="AT23"/>
      <c r="AU23"/>
      <c r="AV23"/>
      <c r="AW23"/>
      <c r="AX23"/>
      <c r="AY23"/>
      <c r="AZ23"/>
      <c r="BA23"/>
      <c r="BB23"/>
    </row>
    <row r="24" spans="1:54" ht="15" x14ac:dyDescent="0.25">
      <c r="A24" s="1">
        <v>258</v>
      </c>
      <c r="B24" s="4" t="s">
        <v>27</v>
      </c>
      <c r="C24" s="4">
        <v>45998</v>
      </c>
      <c r="D24" s="5" t="s">
        <v>35</v>
      </c>
      <c r="E24" s="5"/>
      <c r="F24" s="5" t="s">
        <v>81</v>
      </c>
      <c r="G24" s="5" t="s">
        <v>81</v>
      </c>
      <c r="H24" s="5">
        <f>+LEN(G24)</f>
        <v>10</v>
      </c>
      <c r="I24" s="5"/>
      <c r="J24" s="5" t="s">
        <v>81</v>
      </c>
      <c r="K24" s="5" t="s">
        <v>81</v>
      </c>
      <c r="L24" s="5" t="s">
        <v>82</v>
      </c>
      <c r="M24" s="5" t="s">
        <v>81</v>
      </c>
      <c r="N24" s="5" t="s">
        <v>24</v>
      </c>
      <c r="O24" s="6">
        <v>10</v>
      </c>
      <c r="P24" s="6">
        <v>500</v>
      </c>
      <c r="Q24" s="6">
        <f>+IFERROR(O24*P24,0)</f>
        <v>5000</v>
      </c>
      <c r="R24" s="6"/>
      <c r="S24" s="6">
        <f>+IFERROR(O24*R24,0)</f>
        <v>0</v>
      </c>
      <c r="T24" s="23" t="s">
        <v>25</v>
      </c>
      <c r="X24" s="5" t="s">
        <v>65</v>
      </c>
      <c r="Y24" s="5" t="s">
        <v>63</v>
      </c>
      <c r="Z24" s="5" t="s">
        <v>62</v>
      </c>
      <c r="AA24" s="5" t="s">
        <v>66</v>
      </c>
      <c r="AB24" s="6">
        <v>1</v>
      </c>
      <c r="AC24" s="6">
        <v>750</v>
      </c>
      <c r="AD24" s="6">
        <f t="shared" si="1"/>
        <v>750</v>
      </c>
      <c r="AE24" s="6"/>
      <c r="AF24" s="6">
        <f t="shared" si="0"/>
        <v>0</v>
      </c>
      <c r="AT24"/>
      <c r="AU24"/>
      <c r="AV24"/>
      <c r="AW24"/>
      <c r="AX24"/>
      <c r="AY24"/>
      <c r="AZ24"/>
      <c r="BA24"/>
      <c r="BB24"/>
    </row>
    <row r="25" spans="1:54" ht="15" x14ac:dyDescent="0.25">
      <c r="A25" s="1">
        <v>2027</v>
      </c>
      <c r="B25" s="4" t="s">
        <v>83</v>
      </c>
      <c r="C25" s="4">
        <v>46011</v>
      </c>
      <c r="D25" s="5" t="s">
        <v>84</v>
      </c>
      <c r="E25" s="5"/>
      <c r="F25" s="5" t="s">
        <v>81</v>
      </c>
      <c r="G25" s="5" t="s">
        <v>81</v>
      </c>
      <c r="H25" s="5">
        <f>+LEN(G25)</f>
        <v>10</v>
      </c>
      <c r="I25" s="5"/>
      <c r="J25" s="5" t="s">
        <v>81</v>
      </c>
      <c r="K25" s="5" t="s">
        <v>81</v>
      </c>
      <c r="L25" s="5" t="s">
        <v>82</v>
      </c>
      <c r="M25" s="5" t="s">
        <v>81</v>
      </c>
      <c r="N25" s="5" t="s">
        <v>24</v>
      </c>
      <c r="O25" s="6">
        <v>30</v>
      </c>
      <c r="P25" s="7">
        <v>500</v>
      </c>
      <c r="Q25" s="6">
        <f>+IFERROR(O25*P25,0)</f>
        <v>15000</v>
      </c>
      <c r="R25" s="7">
        <v>125</v>
      </c>
      <c r="S25" s="6">
        <f>+IFERROR(O25*R25,0)</f>
        <v>3750</v>
      </c>
      <c r="T25" s="23" t="s">
        <v>25</v>
      </c>
      <c r="X25" s="5" t="s">
        <v>70</v>
      </c>
      <c r="Y25" s="5" t="s">
        <v>63</v>
      </c>
      <c r="Z25" s="5" t="s">
        <v>71</v>
      </c>
      <c r="AA25" s="5" t="s">
        <v>24</v>
      </c>
      <c r="AB25" s="6">
        <v>6</v>
      </c>
      <c r="AC25" s="6">
        <v>10000</v>
      </c>
      <c r="AD25" s="6">
        <f t="shared" si="1"/>
        <v>60000</v>
      </c>
      <c r="AE25" s="6">
        <v>8000</v>
      </c>
      <c r="AF25" s="6">
        <f t="shared" si="0"/>
        <v>48000</v>
      </c>
      <c r="AT25"/>
      <c r="AU25"/>
      <c r="AV25"/>
      <c r="AW25"/>
      <c r="AX25"/>
      <c r="AY25"/>
      <c r="AZ25"/>
      <c r="BA25"/>
      <c r="BB25"/>
    </row>
    <row r="26" spans="1:54" ht="15" x14ac:dyDescent="0.25">
      <c r="A26" s="1">
        <v>747</v>
      </c>
      <c r="B26" s="4" t="s">
        <v>85</v>
      </c>
      <c r="C26" s="4">
        <v>45999</v>
      </c>
      <c r="D26" s="5" t="s">
        <v>86</v>
      </c>
      <c r="E26" s="5"/>
      <c r="F26" s="5" t="s">
        <v>87</v>
      </c>
      <c r="G26" s="5" t="s">
        <v>88</v>
      </c>
      <c r="H26" s="5">
        <f>+LEN(G26)</f>
        <v>16</v>
      </c>
      <c r="I26" s="5"/>
      <c r="J26" s="5" t="s">
        <v>87</v>
      </c>
      <c r="K26" s="5" t="s">
        <v>87</v>
      </c>
      <c r="L26" s="5" t="s">
        <v>89</v>
      </c>
      <c r="M26" s="5" t="s">
        <v>88</v>
      </c>
      <c r="N26" s="5" t="s">
        <v>24</v>
      </c>
      <c r="O26" s="6">
        <v>1</v>
      </c>
      <c r="P26" s="6">
        <v>3000</v>
      </c>
      <c r="Q26" s="6">
        <f>+IFERROR(O26*P26,0)</f>
        <v>3000</v>
      </c>
      <c r="R26" s="6"/>
      <c r="S26" s="6">
        <f>+IFERROR(O26*R26,0)</f>
        <v>0</v>
      </c>
      <c r="T26" s="23" t="s">
        <v>25</v>
      </c>
      <c r="X26" s="5" t="s">
        <v>74</v>
      </c>
      <c r="Y26" s="5" t="s">
        <v>77</v>
      </c>
      <c r="Z26" s="5" t="s">
        <v>76</v>
      </c>
      <c r="AA26" s="5" t="s">
        <v>24</v>
      </c>
      <c r="AB26" s="6">
        <v>59</v>
      </c>
      <c r="AC26" s="6">
        <v>750</v>
      </c>
      <c r="AD26" s="6">
        <f t="shared" si="1"/>
        <v>44250</v>
      </c>
      <c r="AE26" s="6"/>
      <c r="AF26" s="6">
        <f t="shared" si="0"/>
        <v>0</v>
      </c>
      <c r="AT26"/>
      <c r="AU26"/>
      <c r="AV26"/>
      <c r="AW26"/>
      <c r="AX26"/>
      <c r="AY26"/>
      <c r="AZ26"/>
      <c r="BA26"/>
      <c r="BB26"/>
    </row>
    <row r="27" spans="1:54" ht="15" x14ac:dyDescent="0.25">
      <c r="A27" s="1">
        <v>1022</v>
      </c>
      <c r="B27" s="4" t="s">
        <v>60</v>
      </c>
      <c r="C27" s="4">
        <v>46003</v>
      </c>
      <c r="D27" s="5" t="s">
        <v>60</v>
      </c>
      <c r="E27" s="5"/>
      <c r="F27" s="5" t="s">
        <v>87</v>
      </c>
      <c r="G27" s="5" t="s">
        <v>88</v>
      </c>
      <c r="H27" s="5">
        <f>+LEN(G27)</f>
        <v>16</v>
      </c>
      <c r="I27" s="5"/>
      <c r="J27" s="5" t="s">
        <v>87</v>
      </c>
      <c r="K27" s="5" t="s">
        <v>87</v>
      </c>
      <c r="L27" s="5" t="s">
        <v>89</v>
      </c>
      <c r="M27" s="5" t="s">
        <v>88</v>
      </c>
      <c r="N27" s="5" t="s">
        <v>24</v>
      </c>
      <c r="O27" s="6">
        <v>4</v>
      </c>
      <c r="P27" s="6">
        <v>3000</v>
      </c>
      <c r="Q27" s="6">
        <f>+IFERROR(O27*P27,0)</f>
        <v>12000</v>
      </c>
      <c r="R27" s="6"/>
      <c r="S27" s="6">
        <f>+IFERROR(O27*R27,0)</f>
        <v>0</v>
      </c>
      <c r="T27" s="23" t="s">
        <v>25</v>
      </c>
      <c r="X27" s="5" t="s">
        <v>74</v>
      </c>
      <c r="Y27" s="5" t="s">
        <v>77</v>
      </c>
      <c r="Z27" s="5" t="s">
        <v>76</v>
      </c>
      <c r="AA27" s="5" t="s">
        <v>24</v>
      </c>
      <c r="AB27" s="6">
        <v>1</v>
      </c>
      <c r="AC27" s="6">
        <v>750</v>
      </c>
      <c r="AD27" s="6">
        <f t="shared" si="1"/>
        <v>750</v>
      </c>
      <c r="AE27" s="6"/>
      <c r="AF27" s="6">
        <f t="shared" si="0"/>
        <v>0</v>
      </c>
      <c r="AT27"/>
      <c r="AU27"/>
      <c r="AV27"/>
      <c r="AW27"/>
      <c r="AX27"/>
      <c r="AY27"/>
      <c r="AZ27"/>
      <c r="BA27"/>
      <c r="BB27"/>
    </row>
    <row r="28" spans="1:54" ht="15" x14ac:dyDescent="0.25">
      <c r="A28" s="1">
        <v>2320</v>
      </c>
      <c r="B28" s="4" t="s">
        <v>90</v>
      </c>
      <c r="C28" s="4">
        <v>46007</v>
      </c>
      <c r="D28" s="5" t="s">
        <v>49</v>
      </c>
      <c r="E28" s="5" t="s">
        <v>91</v>
      </c>
      <c r="F28" s="5" t="s">
        <v>88</v>
      </c>
      <c r="G28" s="5" t="s">
        <v>88</v>
      </c>
      <c r="H28" s="5">
        <f>+LEN(G28)</f>
        <v>16</v>
      </c>
      <c r="I28" s="5"/>
      <c r="J28" s="5" t="s">
        <v>88</v>
      </c>
      <c r="K28" s="5" t="s">
        <v>88</v>
      </c>
      <c r="L28" s="5" t="s">
        <v>89</v>
      </c>
      <c r="M28" s="5" t="s">
        <v>88</v>
      </c>
      <c r="N28" s="5" t="s">
        <v>24</v>
      </c>
      <c r="O28" s="6">
        <v>1</v>
      </c>
      <c r="P28" s="6">
        <v>3000</v>
      </c>
      <c r="Q28" s="6">
        <f>+IFERROR(O28*P28,0)</f>
        <v>3000</v>
      </c>
      <c r="R28" s="6">
        <v>2500</v>
      </c>
      <c r="S28" s="6">
        <f>+IFERROR(O28*R28,0)</f>
        <v>2500</v>
      </c>
      <c r="T28" s="23" t="s">
        <v>34</v>
      </c>
      <c r="X28" s="5" t="s">
        <v>74</v>
      </c>
      <c r="Y28" s="5" t="s">
        <v>77</v>
      </c>
      <c r="Z28" s="5" t="s">
        <v>76</v>
      </c>
      <c r="AA28" s="5" t="s">
        <v>24</v>
      </c>
      <c r="AB28" s="6">
        <v>17</v>
      </c>
      <c r="AC28" s="7">
        <v>750</v>
      </c>
      <c r="AD28" s="6">
        <f t="shared" si="1"/>
        <v>12750</v>
      </c>
      <c r="AE28" s="7">
        <v>270</v>
      </c>
      <c r="AF28" s="6">
        <f t="shared" si="0"/>
        <v>4590</v>
      </c>
      <c r="AT28"/>
      <c r="AU28"/>
      <c r="AV28"/>
      <c r="AW28"/>
      <c r="AX28"/>
      <c r="AY28"/>
      <c r="AZ28"/>
      <c r="BA28"/>
      <c r="BB28"/>
    </row>
    <row r="29" spans="1:54" ht="15" x14ac:dyDescent="0.25">
      <c r="A29" s="1">
        <v>2399</v>
      </c>
      <c r="B29" s="4" t="s">
        <v>38</v>
      </c>
      <c r="C29" s="4">
        <v>46007</v>
      </c>
      <c r="D29" s="5" t="s">
        <v>92</v>
      </c>
      <c r="E29" s="5" t="s">
        <v>91</v>
      </c>
      <c r="F29" s="5" t="s">
        <v>88</v>
      </c>
      <c r="G29" s="5" t="s">
        <v>88</v>
      </c>
      <c r="H29" s="5">
        <f>+LEN(G29)</f>
        <v>16</v>
      </c>
      <c r="I29" s="5"/>
      <c r="J29" s="5" t="s">
        <v>88</v>
      </c>
      <c r="K29" s="5" t="s">
        <v>88</v>
      </c>
      <c r="L29" s="5" t="s">
        <v>89</v>
      </c>
      <c r="M29" s="5" t="s">
        <v>88</v>
      </c>
      <c r="N29" s="5" t="s">
        <v>24</v>
      </c>
      <c r="O29" s="6">
        <v>1</v>
      </c>
      <c r="P29" s="6">
        <v>3000</v>
      </c>
      <c r="Q29" s="6">
        <f>+IFERROR(O29*P29,0)</f>
        <v>3000</v>
      </c>
      <c r="R29" s="6">
        <v>2500</v>
      </c>
      <c r="S29" s="6">
        <f>+IFERROR(O29*R29,0)</f>
        <v>2500</v>
      </c>
      <c r="T29" s="23" t="s">
        <v>34</v>
      </c>
      <c r="X29" s="5" t="s">
        <v>81</v>
      </c>
      <c r="Y29" s="5" t="s">
        <v>82</v>
      </c>
      <c r="Z29" s="5" t="s">
        <v>81</v>
      </c>
      <c r="AA29" s="5" t="s">
        <v>24</v>
      </c>
      <c r="AB29" s="6">
        <v>10</v>
      </c>
      <c r="AC29" s="6">
        <v>500</v>
      </c>
      <c r="AD29" s="6">
        <f t="shared" si="1"/>
        <v>5000</v>
      </c>
      <c r="AE29" s="6"/>
      <c r="AF29" s="6">
        <f t="shared" si="0"/>
        <v>0</v>
      </c>
      <c r="AT29"/>
      <c r="AU29"/>
      <c r="AV29"/>
      <c r="AW29"/>
      <c r="AX29"/>
      <c r="AY29"/>
      <c r="AZ29"/>
      <c r="BA29"/>
      <c r="BB29"/>
    </row>
    <row r="30" spans="1:54" ht="15" x14ac:dyDescent="0.25">
      <c r="A30" s="1">
        <v>2420</v>
      </c>
      <c r="B30" s="4" t="s">
        <v>38</v>
      </c>
      <c r="C30" s="4">
        <v>46007</v>
      </c>
      <c r="D30" s="5" t="s">
        <v>93</v>
      </c>
      <c r="E30" s="5" t="s">
        <v>91</v>
      </c>
      <c r="F30" s="5" t="s">
        <v>88</v>
      </c>
      <c r="G30" s="5" t="s">
        <v>88</v>
      </c>
      <c r="H30" s="5">
        <f>+LEN(G30)</f>
        <v>16</v>
      </c>
      <c r="I30" s="5"/>
      <c r="J30" s="5" t="s">
        <v>88</v>
      </c>
      <c r="K30" s="5" t="s">
        <v>88</v>
      </c>
      <c r="L30" s="5" t="s">
        <v>89</v>
      </c>
      <c r="M30" s="5" t="s">
        <v>88</v>
      </c>
      <c r="N30" s="5" t="s">
        <v>24</v>
      </c>
      <c r="O30" s="6">
        <v>1</v>
      </c>
      <c r="P30" s="6">
        <v>3000</v>
      </c>
      <c r="Q30" s="6">
        <f>+IFERROR(O30*P30,0)</f>
        <v>3000</v>
      </c>
      <c r="R30" s="6">
        <v>2500</v>
      </c>
      <c r="S30" s="6">
        <f>+IFERROR(O30*R30,0)</f>
        <v>2500</v>
      </c>
      <c r="T30" s="23" t="s">
        <v>34</v>
      </c>
      <c r="X30" s="5" t="s">
        <v>81</v>
      </c>
      <c r="Y30" s="5" t="s">
        <v>82</v>
      </c>
      <c r="Z30" s="5" t="s">
        <v>81</v>
      </c>
      <c r="AA30" s="5" t="s">
        <v>24</v>
      </c>
      <c r="AB30" s="6">
        <v>30</v>
      </c>
      <c r="AC30" s="7">
        <v>500</v>
      </c>
      <c r="AD30" s="6">
        <f t="shared" si="1"/>
        <v>15000</v>
      </c>
      <c r="AE30" s="7">
        <v>125</v>
      </c>
      <c r="AF30" s="6">
        <f t="shared" si="0"/>
        <v>3750</v>
      </c>
      <c r="AT30"/>
      <c r="AU30"/>
      <c r="AV30"/>
      <c r="AW30"/>
      <c r="AX30"/>
      <c r="AY30"/>
      <c r="AZ30"/>
      <c r="BA30"/>
      <c r="BB30"/>
    </row>
    <row r="31" spans="1:54" ht="15" x14ac:dyDescent="0.25">
      <c r="A31" s="1">
        <v>2429</v>
      </c>
      <c r="B31" s="4" t="s">
        <v>38</v>
      </c>
      <c r="C31" s="4">
        <v>46007</v>
      </c>
      <c r="D31" s="5" t="s">
        <v>94</v>
      </c>
      <c r="E31" s="5" t="s">
        <v>91</v>
      </c>
      <c r="F31" s="5" t="s">
        <v>88</v>
      </c>
      <c r="G31" s="5" t="s">
        <v>88</v>
      </c>
      <c r="H31" s="5">
        <f>+LEN(G31)</f>
        <v>16</v>
      </c>
      <c r="I31" s="5"/>
      <c r="J31" s="5" t="s">
        <v>88</v>
      </c>
      <c r="K31" s="5" t="s">
        <v>88</v>
      </c>
      <c r="L31" s="5" t="s">
        <v>89</v>
      </c>
      <c r="M31" s="5" t="s">
        <v>88</v>
      </c>
      <c r="N31" s="5" t="s">
        <v>24</v>
      </c>
      <c r="O31" s="6">
        <v>1</v>
      </c>
      <c r="P31" s="6">
        <v>3000</v>
      </c>
      <c r="Q31" s="6">
        <f>+IFERROR(O31*P31,0)</f>
        <v>3000</v>
      </c>
      <c r="R31" s="6">
        <v>2500</v>
      </c>
      <c r="S31" s="6">
        <f>+IFERROR(O31*R31,0)</f>
        <v>2500</v>
      </c>
      <c r="T31" s="23" t="s">
        <v>34</v>
      </c>
      <c r="X31" s="8" t="s">
        <v>88</v>
      </c>
      <c r="Y31" s="8" t="s">
        <v>89</v>
      </c>
      <c r="Z31" s="8" t="s">
        <v>88</v>
      </c>
      <c r="AA31" s="8" t="s">
        <v>24</v>
      </c>
      <c r="AB31" s="18">
        <v>1</v>
      </c>
      <c r="AC31" s="18">
        <v>3000</v>
      </c>
      <c r="AD31" s="18">
        <f t="shared" si="1"/>
        <v>3000</v>
      </c>
      <c r="AE31" s="18"/>
      <c r="AF31" s="18">
        <f t="shared" si="0"/>
        <v>0</v>
      </c>
      <c r="AT31"/>
      <c r="AU31"/>
      <c r="AV31"/>
      <c r="AW31"/>
      <c r="AX31"/>
      <c r="AY31"/>
      <c r="AZ31"/>
      <c r="BA31"/>
      <c r="BB31"/>
    </row>
    <row r="32" spans="1:54" ht="15" x14ac:dyDescent="0.25">
      <c r="A32" s="1">
        <v>2599</v>
      </c>
      <c r="B32" s="4" t="s">
        <v>46</v>
      </c>
      <c r="C32" s="4">
        <v>46009</v>
      </c>
      <c r="D32" s="5" t="s">
        <v>49</v>
      </c>
      <c r="E32" s="5" t="s">
        <v>91</v>
      </c>
      <c r="F32" s="5" t="s">
        <v>88</v>
      </c>
      <c r="G32" s="5" t="s">
        <v>88</v>
      </c>
      <c r="H32" s="5">
        <f>+LEN(G32)</f>
        <v>16</v>
      </c>
      <c r="I32" s="5"/>
      <c r="J32" s="5" t="s">
        <v>88</v>
      </c>
      <c r="K32" s="5" t="s">
        <v>88</v>
      </c>
      <c r="L32" s="5" t="s">
        <v>89</v>
      </c>
      <c r="M32" s="5" t="s">
        <v>88</v>
      </c>
      <c r="N32" s="5" t="s">
        <v>24</v>
      </c>
      <c r="O32" s="6">
        <v>8</v>
      </c>
      <c r="P32" s="6">
        <v>3000</v>
      </c>
      <c r="Q32" s="6">
        <f>+IFERROR(O32*P32,0)</f>
        <v>24000</v>
      </c>
      <c r="R32" s="6">
        <v>2500</v>
      </c>
      <c r="S32" s="6">
        <f>+IFERROR(O32*R32,0)</f>
        <v>20000</v>
      </c>
      <c r="T32" s="23" t="s">
        <v>34</v>
      </c>
      <c r="X32" s="8" t="s">
        <v>88</v>
      </c>
      <c r="Y32" s="8" t="s">
        <v>89</v>
      </c>
      <c r="Z32" s="8" t="s">
        <v>88</v>
      </c>
      <c r="AA32" s="8" t="s">
        <v>24</v>
      </c>
      <c r="AB32" s="18">
        <v>4</v>
      </c>
      <c r="AC32" s="18">
        <v>3000</v>
      </c>
      <c r="AD32" s="18">
        <f t="shared" si="1"/>
        <v>12000</v>
      </c>
      <c r="AE32" s="18"/>
      <c r="AF32" s="18">
        <f t="shared" si="0"/>
        <v>0</v>
      </c>
      <c r="AT32"/>
      <c r="AU32"/>
      <c r="AV32"/>
      <c r="AW32"/>
      <c r="AX32"/>
      <c r="AY32"/>
      <c r="AZ32"/>
      <c r="BA32"/>
      <c r="BB32"/>
    </row>
    <row r="33" spans="1:54" ht="15" x14ac:dyDescent="0.25">
      <c r="A33" s="1">
        <v>2310</v>
      </c>
      <c r="B33" s="4" t="s">
        <v>90</v>
      </c>
      <c r="C33" s="4">
        <v>46007</v>
      </c>
      <c r="D33" s="5" t="s">
        <v>101</v>
      </c>
      <c r="E33" s="5" t="s">
        <v>102</v>
      </c>
      <c r="F33" s="5" t="s">
        <v>103</v>
      </c>
      <c r="G33" s="5" t="s">
        <v>104</v>
      </c>
      <c r="H33" s="5">
        <f>+LEN(G33)</f>
        <v>26</v>
      </c>
      <c r="I33" s="5"/>
      <c r="J33" s="5" t="s">
        <v>99</v>
      </c>
      <c r="K33" s="5" t="s">
        <v>99</v>
      </c>
      <c r="L33" s="5" t="s">
        <v>100</v>
      </c>
      <c r="M33" s="5" t="s">
        <v>99</v>
      </c>
      <c r="N33" s="5" t="s">
        <v>24</v>
      </c>
      <c r="O33" s="6">
        <v>1</v>
      </c>
      <c r="P33" s="6">
        <v>30000</v>
      </c>
      <c r="Q33" s="6">
        <f>+IFERROR(O33*P33,0)</f>
        <v>30000</v>
      </c>
      <c r="R33" s="6">
        <v>22500</v>
      </c>
      <c r="S33" s="6">
        <f>+IFERROR(O33*R33,0)</f>
        <v>22500</v>
      </c>
      <c r="T33" s="23" t="s">
        <v>34</v>
      </c>
      <c r="X33" s="8" t="s">
        <v>88</v>
      </c>
      <c r="Y33" s="8" t="s">
        <v>89</v>
      </c>
      <c r="Z33" s="8" t="s">
        <v>88</v>
      </c>
      <c r="AA33" s="8" t="s">
        <v>24</v>
      </c>
      <c r="AB33" s="18">
        <v>1</v>
      </c>
      <c r="AC33" s="18">
        <v>3000</v>
      </c>
      <c r="AD33" s="18">
        <f t="shared" si="1"/>
        <v>3000</v>
      </c>
      <c r="AE33" s="18">
        <v>2500</v>
      </c>
      <c r="AF33" s="18">
        <f t="shared" si="0"/>
        <v>2500</v>
      </c>
      <c r="AT33"/>
      <c r="AU33"/>
      <c r="AV33"/>
      <c r="AW33"/>
      <c r="AX33"/>
      <c r="AY33"/>
      <c r="AZ33"/>
      <c r="BA33"/>
      <c r="BB33"/>
    </row>
    <row r="34" spans="1:54" ht="15" x14ac:dyDescent="0.25">
      <c r="A34" s="1">
        <v>2375</v>
      </c>
      <c r="B34" s="5" t="s">
        <v>95</v>
      </c>
      <c r="C34" s="4">
        <v>46007</v>
      </c>
      <c r="D34" s="5" t="s">
        <v>27</v>
      </c>
      <c r="E34" s="5" t="s">
        <v>96</v>
      </c>
      <c r="F34" s="5" t="s">
        <v>97</v>
      </c>
      <c r="G34" s="5" t="s">
        <v>98</v>
      </c>
      <c r="H34" s="5">
        <f>+LEN(G34)</f>
        <v>41</v>
      </c>
      <c r="I34" s="5"/>
      <c r="J34" s="5" t="s">
        <v>99</v>
      </c>
      <c r="K34" s="5" t="s">
        <v>99</v>
      </c>
      <c r="L34" s="5" t="s">
        <v>100</v>
      </c>
      <c r="M34" s="5" t="s">
        <v>99</v>
      </c>
      <c r="N34" s="5" t="s">
        <v>24</v>
      </c>
      <c r="O34" s="6">
        <v>1</v>
      </c>
      <c r="P34" s="6">
        <v>90000</v>
      </c>
      <c r="Q34" s="6">
        <f>+IFERROR(O34*P34,0)</f>
        <v>90000</v>
      </c>
      <c r="R34" s="6">
        <v>75000</v>
      </c>
      <c r="S34" s="6">
        <f>+IFERROR(O34*R34,0)</f>
        <v>75000</v>
      </c>
      <c r="T34" s="23" t="s">
        <v>34</v>
      </c>
      <c r="X34" s="8" t="s">
        <v>88</v>
      </c>
      <c r="Y34" s="8" t="s">
        <v>89</v>
      </c>
      <c r="Z34" s="8" t="s">
        <v>88</v>
      </c>
      <c r="AA34" s="8" t="s">
        <v>24</v>
      </c>
      <c r="AB34" s="18">
        <v>1</v>
      </c>
      <c r="AC34" s="18">
        <v>3000</v>
      </c>
      <c r="AD34" s="18">
        <f t="shared" si="1"/>
        <v>3000</v>
      </c>
      <c r="AE34" s="18">
        <v>2500</v>
      </c>
      <c r="AF34" s="18">
        <f t="shared" si="0"/>
        <v>2500</v>
      </c>
      <c r="AH34" s="1" t="s">
        <v>3018</v>
      </c>
      <c r="AT34"/>
      <c r="AU34"/>
      <c r="AV34"/>
      <c r="AW34"/>
      <c r="AX34"/>
      <c r="AY34"/>
      <c r="AZ34"/>
      <c r="BA34"/>
      <c r="BB34"/>
    </row>
    <row r="35" spans="1:54" ht="15" x14ac:dyDescent="0.25">
      <c r="A35" s="1">
        <v>1181</v>
      </c>
      <c r="B35" s="4" t="s">
        <v>20</v>
      </c>
      <c r="C35" s="4">
        <v>46003</v>
      </c>
      <c r="D35" s="5" t="s">
        <v>20</v>
      </c>
      <c r="E35" s="5"/>
      <c r="F35" s="5" t="s">
        <v>112</v>
      </c>
      <c r="G35" s="5" t="s">
        <v>112</v>
      </c>
      <c r="H35" s="5">
        <f>+LEN(G35)</f>
        <v>17</v>
      </c>
      <c r="I35" s="5"/>
      <c r="J35" s="5" t="s">
        <v>113</v>
      </c>
      <c r="K35" s="5" t="s">
        <v>113</v>
      </c>
      <c r="L35" s="5" t="s">
        <v>114</v>
      </c>
      <c r="M35" s="5" t="s">
        <v>113</v>
      </c>
      <c r="N35" s="5" t="s">
        <v>24</v>
      </c>
      <c r="O35" s="6">
        <v>1</v>
      </c>
      <c r="P35" s="6">
        <v>1000</v>
      </c>
      <c r="Q35" s="6">
        <f>+IFERROR(O35*P35,0)</f>
        <v>1000</v>
      </c>
      <c r="R35" s="6"/>
      <c r="S35" s="6">
        <f>+IFERROR(O35*R35,0)</f>
        <v>0</v>
      </c>
      <c r="T35" s="23" t="s">
        <v>25</v>
      </c>
      <c r="X35" s="8" t="s">
        <v>88</v>
      </c>
      <c r="Y35" s="8" t="s">
        <v>89</v>
      </c>
      <c r="Z35" s="8" t="s">
        <v>88</v>
      </c>
      <c r="AA35" s="8" t="s">
        <v>24</v>
      </c>
      <c r="AB35" s="18">
        <v>1</v>
      </c>
      <c r="AC35" s="18">
        <v>3000</v>
      </c>
      <c r="AD35" s="18">
        <f t="shared" si="1"/>
        <v>3000</v>
      </c>
      <c r="AE35" s="18">
        <v>2500</v>
      </c>
      <c r="AF35" s="18">
        <f t="shared" si="0"/>
        <v>2500</v>
      </c>
      <c r="AT35"/>
      <c r="AU35"/>
      <c r="AV35"/>
      <c r="AW35"/>
      <c r="AX35"/>
      <c r="AY35"/>
      <c r="AZ35"/>
      <c r="BA35"/>
      <c r="BB35"/>
    </row>
    <row r="36" spans="1:54" ht="38.25" customHeight="1" x14ac:dyDescent="0.25">
      <c r="A36" s="1">
        <v>1263</v>
      </c>
      <c r="B36" s="4" t="s">
        <v>20</v>
      </c>
      <c r="C36" s="4">
        <v>46003</v>
      </c>
      <c r="D36" s="5" t="s">
        <v>20</v>
      </c>
      <c r="E36" s="5"/>
      <c r="F36" s="5" t="s">
        <v>112</v>
      </c>
      <c r="G36" s="5" t="s">
        <v>112</v>
      </c>
      <c r="H36" s="5">
        <f>+LEN(G36)</f>
        <v>17</v>
      </c>
      <c r="I36" s="5"/>
      <c r="J36" s="5" t="s">
        <v>113</v>
      </c>
      <c r="K36" s="5" t="s">
        <v>113</v>
      </c>
      <c r="L36" s="5" t="s">
        <v>114</v>
      </c>
      <c r="M36" s="5" t="s">
        <v>113</v>
      </c>
      <c r="N36" s="5" t="s">
        <v>24</v>
      </c>
      <c r="O36" s="6">
        <v>1</v>
      </c>
      <c r="P36" s="6">
        <v>1000</v>
      </c>
      <c r="Q36" s="6">
        <f>+IFERROR(O36*P36,0)</f>
        <v>1000</v>
      </c>
      <c r="R36" s="6"/>
      <c r="S36" s="6">
        <f>+IFERROR(O36*R36,0)</f>
        <v>0</v>
      </c>
      <c r="T36" s="23" t="s">
        <v>25</v>
      </c>
      <c r="X36" s="8" t="s">
        <v>88</v>
      </c>
      <c r="Y36" s="8" t="s">
        <v>89</v>
      </c>
      <c r="Z36" s="8" t="s">
        <v>88</v>
      </c>
      <c r="AA36" s="8" t="s">
        <v>24</v>
      </c>
      <c r="AB36" s="18">
        <v>1</v>
      </c>
      <c r="AC36" s="18">
        <v>3000</v>
      </c>
      <c r="AD36" s="18">
        <f t="shared" si="1"/>
        <v>3000</v>
      </c>
      <c r="AE36" s="18">
        <v>2500</v>
      </c>
      <c r="AF36" s="18">
        <f t="shared" si="0"/>
        <v>2500</v>
      </c>
      <c r="AI36" s="16" t="s">
        <v>8</v>
      </c>
      <c r="AJ36" s="16" t="s">
        <v>13</v>
      </c>
      <c r="AK36" s="16" t="s">
        <v>3011</v>
      </c>
      <c r="AL36" s="16" t="s">
        <v>3012</v>
      </c>
      <c r="AM36" s="17" t="s">
        <v>3013</v>
      </c>
      <c r="AN36" s="17" t="s">
        <v>3016</v>
      </c>
      <c r="AO36" s="17" t="s">
        <v>3014</v>
      </c>
      <c r="AP36" s="17" t="s">
        <v>3015</v>
      </c>
      <c r="AQ36" s="17" t="s">
        <v>3017</v>
      </c>
      <c r="AT36"/>
      <c r="AU36"/>
      <c r="AV36"/>
      <c r="AW36"/>
      <c r="AX36"/>
      <c r="AY36"/>
      <c r="AZ36"/>
      <c r="BA36"/>
      <c r="BB36"/>
    </row>
    <row r="37" spans="1:54" ht="15" x14ac:dyDescent="0.25">
      <c r="A37" s="1">
        <v>1295</v>
      </c>
      <c r="B37" s="4" t="s">
        <v>20</v>
      </c>
      <c r="C37" s="4">
        <v>46003</v>
      </c>
      <c r="D37" s="5" t="s">
        <v>20</v>
      </c>
      <c r="E37" s="5"/>
      <c r="F37" s="5" t="s">
        <v>112</v>
      </c>
      <c r="G37" s="5" t="s">
        <v>112</v>
      </c>
      <c r="H37" s="5">
        <f>+LEN(G37)</f>
        <v>17</v>
      </c>
      <c r="I37" s="5"/>
      <c r="J37" s="5" t="s">
        <v>113</v>
      </c>
      <c r="K37" s="5" t="s">
        <v>113</v>
      </c>
      <c r="L37" s="5" t="s">
        <v>114</v>
      </c>
      <c r="M37" s="5" t="s">
        <v>113</v>
      </c>
      <c r="N37" s="5" t="s">
        <v>24</v>
      </c>
      <c r="O37" s="6">
        <v>1</v>
      </c>
      <c r="P37" s="6">
        <v>1000</v>
      </c>
      <c r="Q37" s="6">
        <f>+IFERROR(O37*P37,0)</f>
        <v>1000</v>
      </c>
      <c r="R37" s="6"/>
      <c r="S37" s="6">
        <f>+IFERROR(O37*R37,0)</f>
        <v>0</v>
      </c>
      <c r="T37" s="23" t="s">
        <v>25</v>
      </c>
      <c r="X37" s="8" t="s">
        <v>88</v>
      </c>
      <c r="Y37" s="8" t="s">
        <v>89</v>
      </c>
      <c r="Z37" s="8" t="s">
        <v>88</v>
      </c>
      <c r="AA37" s="8" t="s">
        <v>24</v>
      </c>
      <c r="AB37" s="18">
        <v>8</v>
      </c>
      <c r="AC37" s="18">
        <v>3000</v>
      </c>
      <c r="AD37" s="18">
        <f t="shared" si="1"/>
        <v>24000</v>
      </c>
      <c r="AE37" s="18">
        <v>2500</v>
      </c>
      <c r="AF37" s="18">
        <f t="shared" si="0"/>
        <v>20000</v>
      </c>
      <c r="AI37" s="8" t="s">
        <v>88</v>
      </c>
      <c r="AJ37" s="8" t="s">
        <v>89</v>
      </c>
      <c r="AK37" s="8" t="s">
        <v>88</v>
      </c>
      <c r="AL37" s="8" t="s">
        <v>24</v>
      </c>
      <c r="AM37" s="18">
        <v>17</v>
      </c>
      <c r="AN37" s="18">
        <v>3000</v>
      </c>
      <c r="AO37" s="18">
        <f t="shared" ref="AO37" si="2">+IFERROR(AM37*AN37,0)</f>
        <v>51000</v>
      </c>
      <c r="AP37" s="18"/>
      <c r="AQ37" s="18">
        <f t="shared" ref="AQ37" si="3">+IFERROR(AM37*AP37,0)</f>
        <v>0</v>
      </c>
      <c r="AT37"/>
      <c r="AU37"/>
      <c r="AV37"/>
      <c r="AW37"/>
      <c r="AX37"/>
      <c r="AY37"/>
      <c r="AZ37"/>
      <c r="BA37"/>
      <c r="BB37"/>
    </row>
    <row r="38" spans="1:54" ht="15" x14ac:dyDescent="0.25">
      <c r="A38" s="1">
        <v>1320</v>
      </c>
      <c r="B38" s="4" t="s">
        <v>20</v>
      </c>
      <c r="C38" s="4">
        <v>46004</v>
      </c>
      <c r="D38" s="5" t="s">
        <v>20</v>
      </c>
      <c r="E38" s="5"/>
      <c r="F38" s="5" t="s">
        <v>112</v>
      </c>
      <c r="G38" s="5" t="s">
        <v>112</v>
      </c>
      <c r="H38" s="5">
        <f>+LEN(G38)</f>
        <v>17</v>
      </c>
      <c r="I38" s="5"/>
      <c r="J38" s="5" t="s">
        <v>113</v>
      </c>
      <c r="K38" s="5" t="s">
        <v>113</v>
      </c>
      <c r="L38" s="5" t="s">
        <v>114</v>
      </c>
      <c r="M38" s="5" t="s">
        <v>113</v>
      </c>
      <c r="N38" s="5" t="s">
        <v>24</v>
      </c>
      <c r="O38" s="6">
        <v>1</v>
      </c>
      <c r="P38" s="6">
        <v>1000</v>
      </c>
      <c r="Q38" s="6">
        <f>+IFERROR(O38*P38,0)</f>
        <v>1000</v>
      </c>
      <c r="R38" s="6"/>
      <c r="S38" s="6">
        <f>+IFERROR(O38*R38,0)</f>
        <v>0</v>
      </c>
      <c r="T38" s="23" t="s">
        <v>25</v>
      </c>
      <c r="X38" s="5" t="s">
        <v>98</v>
      </c>
      <c r="Y38" s="5" t="s">
        <v>100</v>
      </c>
      <c r="Z38" s="5" t="s">
        <v>99</v>
      </c>
      <c r="AA38" s="5" t="s">
        <v>24</v>
      </c>
      <c r="AB38" s="6">
        <v>1</v>
      </c>
      <c r="AC38" s="6">
        <v>90000</v>
      </c>
      <c r="AD38" s="6">
        <f t="shared" si="1"/>
        <v>90000</v>
      </c>
      <c r="AE38" s="6">
        <v>75000</v>
      </c>
      <c r="AF38" s="6">
        <f t="shared" si="0"/>
        <v>75000</v>
      </c>
      <c r="AT38"/>
      <c r="AU38"/>
      <c r="AV38"/>
      <c r="AW38"/>
      <c r="AX38"/>
      <c r="AY38"/>
      <c r="AZ38"/>
      <c r="BA38"/>
      <c r="BB38"/>
    </row>
    <row r="39" spans="1:54" ht="15" x14ac:dyDescent="0.25">
      <c r="A39" s="1">
        <v>1260</v>
      </c>
      <c r="B39" s="4" t="s">
        <v>20</v>
      </c>
      <c r="C39" s="4">
        <v>46003</v>
      </c>
      <c r="D39" s="5" t="s">
        <v>20</v>
      </c>
      <c r="E39" s="5"/>
      <c r="F39" s="5" t="s">
        <v>115</v>
      </c>
      <c r="G39" s="5" t="s">
        <v>115</v>
      </c>
      <c r="H39" s="5">
        <f>+LEN(G39)</f>
        <v>17</v>
      </c>
      <c r="I39" s="5"/>
      <c r="J39" s="5" t="s">
        <v>113</v>
      </c>
      <c r="K39" s="5" t="s">
        <v>113</v>
      </c>
      <c r="L39" s="5" t="s">
        <v>114</v>
      </c>
      <c r="M39" s="5" t="s">
        <v>113</v>
      </c>
      <c r="N39" s="5" t="s">
        <v>24</v>
      </c>
      <c r="O39" s="6">
        <v>3</v>
      </c>
      <c r="P39" s="6">
        <v>1000</v>
      </c>
      <c r="Q39" s="6">
        <f>+IFERROR(O39*P39,0)</f>
        <v>3000</v>
      </c>
      <c r="R39" s="6"/>
      <c r="S39" s="6">
        <f>+IFERROR(O39*R39,0)</f>
        <v>0</v>
      </c>
      <c r="T39" s="23" t="s">
        <v>25</v>
      </c>
      <c r="X39" s="5" t="s">
        <v>104</v>
      </c>
      <c r="Y39" s="5" t="s">
        <v>100</v>
      </c>
      <c r="Z39" s="5" t="s">
        <v>99</v>
      </c>
      <c r="AA39" s="5" t="s">
        <v>24</v>
      </c>
      <c r="AB39" s="6">
        <v>1</v>
      </c>
      <c r="AC39" s="6">
        <v>30000</v>
      </c>
      <c r="AD39" s="6">
        <f t="shared" si="1"/>
        <v>30000</v>
      </c>
      <c r="AE39" s="6">
        <v>22500</v>
      </c>
      <c r="AF39" s="6">
        <f t="shared" si="0"/>
        <v>22500</v>
      </c>
      <c r="AT39"/>
      <c r="AU39"/>
      <c r="AV39"/>
      <c r="AW39"/>
      <c r="AX39"/>
      <c r="AY39"/>
      <c r="AZ39"/>
      <c r="BA39"/>
      <c r="BB39"/>
    </row>
    <row r="40" spans="1:54" ht="15" x14ac:dyDescent="0.25">
      <c r="A40" s="1">
        <v>1319</v>
      </c>
      <c r="B40" s="4" t="s">
        <v>20</v>
      </c>
      <c r="C40" s="4">
        <v>46004</v>
      </c>
      <c r="D40" s="5" t="s">
        <v>20</v>
      </c>
      <c r="E40" s="5"/>
      <c r="F40" s="5" t="s">
        <v>115</v>
      </c>
      <c r="G40" s="5" t="s">
        <v>115</v>
      </c>
      <c r="H40" s="5">
        <f>+LEN(G40)</f>
        <v>17</v>
      </c>
      <c r="I40" s="5"/>
      <c r="J40" s="5" t="s">
        <v>113</v>
      </c>
      <c r="K40" s="5" t="s">
        <v>113</v>
      </c>
      <c r="L40" s="5" t="s">
        <v>114</v>
      </c>
      <c r="M40" s="5" t="s">
        <v>113</v>
      </c>
      <c r="N40" s="5" t="s">
        <v>24</v>
      </c>
      <c r="O40" s="6">
        <v>1</v>
      </c>
      <c r="P40" s="6">
        <v>1000</v>
      </c>
      <c r="Q40" s="6">
        <f>+IFERROR(O40*P40,0)</f>
        <v>1000</v>
      </c>
      <c r="R40" s="6"/>
      <c r="S40" s="6">
        <f>+IFERROR(O40*R40,0)</f>
        <v>0</v>
      </c>
      <c r="T40" s="23" t="s">
        <v>25</v>
      </c>
      <c r="X40" s="5" t="s">
        <v>107</v>
      </c>
      <c r="Y40" s="5" t="s">
        <v>109</v>
      </c>
      <c r="Z40" s="5" t="s">
        <v>108</v>
      </c>
      <c r="AA40" s="5" t="s">
        <v>24</v>
      </c>
      <c r="AB40" s="6">
        <v>26</v>
      </c>
      <c r="AC40" s="6">
        <v>250</v>
      </c>
      <c r="AD40" s="6">
        <f t="shared" si="1"/>
        <v>6500</v>
      </c>
      <c r="AE40" s="6"/>
      <c r="AF40" s="6">
        <f t="shared" si="0"/>
        <v>0</v>
      </c>
      <c r="AT40"/>
      <c r="AU40"/>
      <c r="AV40"/>
      <c r="AW40"/>
      <c r="AX40"/>
      <c r="AY40"/>
      <c r="AZ40"/>
      <c r="BA40"/>
      <c r="BB40"/>
    </row>
    <row r="41" spans="1:54" ht="15" x14ac:dyDescent="0.25">
      <c r="A41" s="1">
        <v>1449</v>
      </c>
      <c r="B41" s="5" t="s">
        <v>116</v>
      </c>
      <c r="C41" s="4">
        <v>46004</v>
      </c>
      <c r="D41" s="5" t="s">
        <v>116</v>
      </c>
      <c r="E41" s="5"/>
      <c r="F41" s="5" t="s">
        <v>115</v>
      </c>
      <c r="G41" s="5" t="s">
        <v>115</v>
      </c>
      <c r="H41" s="5">
        <f>+LEN(G41)</f>
        <v>17</v>
      </c>
      <c r="I41" s="5"/>
      <c r="J41" s="5" t="s">
        <v>113</v>
      </c>
      <c r="K41" s="5" t="s">
        <v>113</v>
      </c>
      <c r="L41" s="5" t="s">
        <v>114</v>
      </c>
      <c r="M41" s="5" t="s">
        <v>113</v>
      </c>
      <c r="N41" s="5" t="s">
        <v>24</v>
      </c>
      <c r="O41" s="6">
        <v>2</v>
      </c>
      <c r="P41" s="6">
        <v>1000</v>
      </c>
      <c r="Q41" s="6">
        <f>+IFERROR(O41*P41,0)</f>
        <v>2000</v>
      </c>
      <c r="R41" s="6"/>
      <c r="S41" s="6">
        <f>+IFERROR(O41*R41,0)</f>
        <v>0</v>
      </c>
      <c r="T41" s="23" t="s">
        <v>25</v>
      </c>
      <c r="X41" s="5" t="s">
        <v>111</v>
      </c>
      <c r="Y41" s="5" t="s">
        <v>109</v>
      </c>
      <c r="Z41" s="5" t="s">
        <v>108</v>
      </c>
      <c r="AA41" s="5" t="s">
        <v>24</v>
      </c>
      <c r="AB41" s="6">
        <v>8</v>
      </c>
      <c r="AC41" s="6">
        <v>500</v>
      </c>
      <c r="AD41" s="6">
        <f t="shared" si="1"/>
        <v>4000</v>
      </c>
      <c r="AE41" s="6"/>
      <c r="AF41" s="6">
        <f t="shared" si="0"/>
        <v>0</v>
      </c>
      <c r="AT41"/>
      <c r="AU41"/>
      <c r="AV41"/>
      <c r="AW41"/>
      <c r="AX41"/>
      <c r="AY41"/>
      <c r="AZ41"/>
      <c r="BA41"/>
      <c r="BB41"/>
    </row>
    <row r="42" spans="1:54" ht="15" x14ac:dyDescent="0.25">
      <c r="A42" s="1">
        <v>2193</v>
      </c>
      <c r="B42" s="4" t="s">
        <v>79</v>
      </c>
      <c r="C42" s="4">
        <v>46011</v>
      </c>
      <c r="D42" s="5" t="s">
        <v>117</v>
      </c>
      <c r="E42" s="5"/>
      <c r="F42" s="5" t="s">
        <v>118</v>
      </c>
      <c r="G42" s="5" t="s">
        <v>118</v>
      </c>
      <c r="H42" s="5">
        <f>+LEN(G42)</f>
        <v>21</v>
      </c>
      <c r="I42" s="5"/>
      <c r="J42" s="5" t="s">
        <v>113</v>
      </c>
      <c r="K42" s="5" t="s">
        <v>113</v>
      </c>
      <c r="L42" s="5" t="s">
        <v>114</v>
      </c>
      <c r="M42" s="5" t="s">
        <v>113</v>
      </c>
      <c r="N42" s="5" t="s">
        <v>24</v>
      </c>
      <c r="O42" s="6">
        <v>8</v>
      </c>
      <c r="P42" s="7">
        <v>1000</v>
      </c>
      <c r="Q42" s="6">
        <f>+IFERROR(O42*P42,0)</f>
        <v>8000</v>
      </c>
      <c r="R42" s="7">
        <v>950</v>
      </c>
      <c r="S42" s="6">
        <f>+IFERROR(O42*R42,0)</f>
        <v>7600</v>
      </c>
      <c r="T42" s="23" t="s">
        <v>25</v>
      </c>
      <c r="X42" s="5" t="s">
        <v>112</v>
      </c>
      <c r="Y42" s="5" t="s">
        <v>114</v>
      </c>
      <c r="Z42" s="5" t="s">
        <v>113</v>
      </c>
      <c r="AA42" s="5" t="s">
        <v>24</v>
      </c>
      <c r="AB42" s="6">
        <v>1</v>
      </c>
      <c r="AC42" s="6">
        <v>1000</v>
      </c>
      <c r="AD42" s="6">
        <f t="shared" si="1"/>
        <v>1000</v>
      </c>
      <c r="AE42" s="6"/>
      <c r="AF42" s="6">
        <f t="shared" si="0"/>
        <v>0</v>
      </c>
      <c r="AT42"/>
      <c r="AU42"/>
      <c r="AV42"/>
      <c r="AW42"/>
      <c r="AX42"/>
      <c r="AY42"/>
      <c r="AZ42"/>
      <c r="BA42"/>
      <c r="BB42"/>
    </row>
    <row r="43" spans="1:54" ht="15" x14ac:dyDescent="0.25">
      <c r="A43" s="1">
        <v>2200</v>
      </c>
      <c r="B43" s="4" t="s">
        <v>79</v>
      </c>
      <c r="C43" s="4">
        <v>46011</v>
      </c>
      <c r="D43" s="5" t="s">
        <v>119</v>
      </c>
      <c r="E43" s="5"/>
      <c r="F43" s="5" t="s">
        <v>120</v>
      </c>
      <c r="G43" s="5" t="s">
        <v>120</v>
      </c>
      <c r="H43" s="5">
        <f>+LEN(G43)</f>
        <v>18</v>
      </c>
      <c r="I43" s="5"/>
      <c r="J43" s="5" t="s">
        <v>113</v>
      </c>
      <c r="K43" s="5" t="s">
        <v>113</v>
      </c>
      <c r="L43" s="5" t="s">
        <v>114</v>
      </c>
      <c r="M43" s="5" t="s">
        <v>113</v>
      </c>
      <c r="N43" s="5" t="s">
        <v>24</v>
      </c>
      <c r="O43" s="6">
        <v>25</v>
      </c>
      <c r="P43" s="7">
        <v>1000</v>
      </c>
      <c r="Q43" s="6">
        <f>+IFERROR(O43*P43,0)</f>
        <v>25000</v>
      </c>
      <c r="R43" s="7">
        <v>950</v>
      </c>
      <c r="S43" s="6">
        <f>+IFERROR(O43*R43,0)</f>
        <v>23750</v>
      </c>
      <c r="T43" s="23" t="s">
        <v>25</v>
      </c>
      <c r="X43" s="5" t="s">
        <v>112</v>
      </c>
      <c r="Y43" s="5" t="s">
        <v>114</v>
      </c>
      <c r="Z43" s="5" t="s">
        <v>113</v>
      </c>
      <c r="AA43" s="5" t="s">
        <v>24</v>
      </c>
      <c r="AB43" s="6">
        <v>1</v>
      </c>
      <c r="AC43" s="6">
        <v>1000</v>
      </c>
      <c r="AD43" s="6">
        <f t="shared" si="1"/>
        <v>1000</v>
      </c>
      <c r="AE43" s="6"/>
      <c r="AF43" s="6">
        <f t="shared" si="0"/>
        <v>0</v>
      </c>
      <c r="AT43"/>
      <c r="AU43"/>
      <c r="AV43"/>
      <c r="AW43"/>
      <c r="AX43"/>
      <c r="AY43"/>
      <c r="AZ43"/>
      <c r="BA43"/>
      <c r="BB43"/>
    </row>
    <row r="44" spans="1:54" ht="15" x14ac:dyDescent="0.25">
      <c r="A44" s="1">
        <v>1867</v>
      </c>
      <c r="B44" s="4" t="s">
        <v>57</v>
      </c>
      <c r="C44" s="4">
        <v>46010</v>
      </c>
      <c r="D44" s="5" t="s">
        <v>121</v>
      </c>
      <c r="E44" s="5"/>
      <c r="F44" s="5" t="s">
        <v>122</v>
      </c>
      <c r="G44" s="5" t="s">
        <v>122</v>
      </c>
      <c r="H44" s="5">
        <f>+LEN(G44)</f>
        <v>18</v>
      </c>
      <c r="I44" s="5"/>
      <c r="J44" s="5" t="s">
        <v>113</v>
      </c>
      <c r="K44" s="5" t="s">
        <v>113</v>
      </c>
      <c r="L44" s="5" t="s">
        <v>114</v>
      </c>
      <c r="M44" s="5" t="s">
        <v>113</v>
      </c>
      <c r="N44" s="5" t="s">
        <v>24</v>
      </c>
      <c r="O44" s="6">
        <v>11</v>
      </c>
      <c r="P44" s="7">
        <v>1500</v>
      </c>
      <c r="Q44" s="6">
        <f>+IFERROR(O44*P44,0)</f>
        <v>16500</v>
      </c>
      <c r="R44" s="7">
        <v>900</v>
      </c>
      <c r="S44" s="6">
        <f>+IFERROR(O44*R44,0)</f>
        <v>9900</v>
      </c>
      <c r="T44" s="23" t="s">
        <v>25</v>
      </c>
      <c r="X44" s="5" t="s">
        <v>112</v>
      </c>
      <c r="Y44" s="5" t="s">
        <v>114</v>
      </c>
      <c r="Z44" s="5" t="s">
        <v>113</v>
      </c>
      <c r="AA44" s="5" t="s">
        <v>24</v>
      </c>
      <c r="AB44" s="6">
        <v>1</v>
      </c>
      <c r="AC44" s="6">
        <v>1000</v>
      </c>
      <c r="AD44" s="6">
        <f t="shared" si="1"/>
        <v>1000</v>
      </c>
      <c r="AE44" s="6"/>
      <c r="AF44" s="6">
        <f t="shared" si="0"/>
        <v>0</v>
      </c>
      <c r="AT44"/>
      <c r="AU44"/>
      <c r="AV44"/>
      <c r="AW44"/>
      <c r="AX44"/>
      <c r="AY44"/>
      <c r="AZ44"/>
      <c r="BA44"/>
      <c r="BB44"/>
    </row>
    <row r="45" spans="1:54" ht="15" x14ac:dyDescent="0.25">
      <c r="A45" s="1">
        <v>1129</v>
      </c>
      <c r="B45" s="4" t="s">
        <v>60</v>
      </c>
      <c r="C45" s="4">
        <v>46003</v>
      </c>
      <c r="D45" s="5" t="s">
        <v>60</v>
      </c>
      <c r="E45" s="5"/>
      <c r="F45" s="5" t="s">
        <v>123</v>
      </c>
      <c r="G45" s="5" t="s">
        <v>123</v>
      </c>
      <c r="H45" s="5">
        <f>+LEN(G45)</f>
        <v>21</v>
      </c>
      <c r="I45" s="5"/>
      <c r="J45" s="5" t="s">
        <v>113</v>
      </c>
      <c r="K45" s="5" t="s">
        <v>113</v>
      </c>
      <c r="L45" s="5" t="s">
        <v>114</v>
      </c>
      <c r="M45" s="5" t="s">
        <v>113</v>
      </c>
      <c r="N45" s="5" t="s">
        <v>24</v>
      </c>
      <c r="O45" s="6">
        <v>14</v>
      </c>
      <c r="P45" s="6">
        <v>1250</v>
      </c>
      <c r="Q45" s="6">
        <f>+IFERROR(O45*P45,0)</f>
        <v>17500</v>
      </c>
      <c r="R45" s="6"/>
      <c r="S45" s="6">
        <f>+IFERROR(O45*R45,0)</f>
        <v>0</v>
      </c>
      <c r="T45" s="23" t="s">
        <v>25</v>
      </c>
      <c r="X45" s="5" t="s">
        <v>112</v>
      </c>
      <c r="Y45" s="5" t="s">
        <v>114</v>
      </c>
      <c r="Z45" s="5" t="s">
        <v>113</v>
      </c>
      <c r="AA45" s="5" t="s">
        <v>24</v>
      </c>
      <c r="AB45" s="6">
        <v>1</v>
      </c>
      <c r="AC45" s="6">
        <v>1000</v>
      </c>
      <c r="AD45" s="6">
        <f t="shared" si="1"/>
        <v>1000</v>
      </c>
      <c r="AE45" s="6"/>
      <c r="AF45" s="6">
        <f t="shared" si="0"/>
        <v>0</v>
      </c>
      <c r="AT45"/>
      <c r="AU45"/>
      <c r="AV45"/>
      <c r="AW45"/>
      <c r="AX45"/>
      <c r="AY45"/>
      <c r="AZ45"/>
      <c r="BA45"/>
      <c r="BB45"/>
    </row>
    <row r="46" spans="1:54" ht="15" x14ac:dyDescent="0.25">
      <c r="A46" s="1">
        <v>1124</v>
      </c>
      <c r="B46" s="4" t="s">
        <v>60</v>
      </c>
      <c r="C46" s="4">
        <v>46003</v>
      </c>
      <c r="D46" s="5" t="s">
        <v>60</v>
      </c>
      <c r="E46" s="5"/>
      <c r="F46" s="5" t="s">
        <v>124</v>
      </c>
      <c r="G46" s="5" t="s">
        <v>124</v>
      </c>
      <c r="H46" s="5">
        <f>+LEN(G46)</f>
        <v>18</v>
      </c>
      <c r="I46" s="5"/>
      <c r="J46" s="5" t="s">
        <v>113</v>
      </c>
      <c r="K46" s="5" t="s">
        <v>113</v>
      </c>
      <c r="L46" s="5" t="s">
        <v>114</v>
      </c>
      <c r="M46" s="5" t="s">
        <v>113</v>
      </c>
      <c r="N46" s="5" t="s">
        <v>24</v>
      </c>
      <c r="O46" s="6">
        <v>8</v>
      </c>
      <c r="P46" s="6">
        <v>1000</v>
      </c>
      <c r="Q46" s="6">
        <f>+IFERROR(O46*P46,0)</f>
        <v>8000</v>
      </c>
      <c r="R46" s="6"/>
      <c r="S46" s="6">
        <f>+IFERROR(O46*R46,0)</f>
        <v>0</v>
      </c>
      <c r="T46" s="23" t="s">
        <v>25</v>
      </c>
      <c r="X46" s="5" t="s">
        <v>115</v>
      </c>
      <c r="Y46" s="5" t="s">
        <v>114</v>
      </c>
      <c r="Z46" s="5" t="s">
        <v>113</v>
      </c>
      <c r="AA46" s="5" t="s">
        <v>24</v>
      </c>
      <c r="AB46" s="6">
        <v>3</v>
      </c>
      <c r="AC46" s="6">
        <v>1000</v>
      </c>
      <c r="AD46" s="6">
        <f t="shared" si="1"/>
        <v>3000</v>
      </c>
      <c r="AE46" s="6"/>
      <c r="AF46" s="6">
        <f t="shared" si="0"/>
        <v>0</v>
      </c>
      <c r="AT46"/>
      <c r="AU46"/>
      <c r="AV46"/>
      <c r="AW46"/>
      <c r="AX46"/>
      <c r="AY46"/>
      <c r="AZ46"/>
      <c r="BA46"/>
      <c r="BB46"/>
    </row>
    <row r="47" spans="1:54" ht="15" x14ac:dyDescent="0.25">
      <c r="A47" s="1">
        <v>1127</v>
      </c>
      <c r="B47" s="4" t="s">
        <v>60</v>
      </c>
      <c r="C47" s="4">
        <v>46003</v>
      </c>
      <c r="D47" s="5" t="s">
        <v>60</v>
      </c>
      <c r="E47" s="5"/>
      <c r="F47" s="5" t="s">
        <v>125</v>
      </c>
      <c r="G47" s="5" t="s">
        <v>125</v>
      </c>
      <c r="H47" s="5">
        <f>+LEN(G47)</f>
        <v>21</v>
      </c>
      <c r="I47" s="5"/>
      <c r="J47" s="5" t="s">
        <v>113</v>
      </c>
      <c r="K47" s="5" t="s">
        <v>113</v>
      </c>
      <c r="L47" s="5" t="s">
        <v>114</v>
      </c>
      <c r="M47" s="5" t="s">
        <v>113</v>
      </c>
      <c r="N47" s="5" t="s">
        <v>24</v>
      </c>
      <c r="O47" s="6">
        <v>9</v>
      </c>
      <c r="P47" s="6">
        <v>1250</v>
      </c>
      <c r="Q47" s="6">
        <f>+IFERROR(O47*P47,0)</f>
        <v>11250</v>
      </c>
      <c r="R47" s="6"/>
      <c r="S47" s="6">
        <f>+IFERROR(O47*R47,0)</f>
        <v>0</v>
      </c>
      <c r="T47" s="23" t="s">
        <v>25</v>
      </c>
      <c r="X47" s="5" t="s">
        <v>115</v>
      </c>
      <c r="Y47" s="5" t="s">
        <v>114</v>
      </c>
      <c r="Z47" s="5" t="s">
        <v>113</v>
      </c>
      <c r="AA47" s="5" t="s">
        <v>24</v>
      </c>
      <c r="AB47" s="6">
        <v>1</v>
      </c>
      <c r="AC47" s="6">
        <v>1000</v>
      </c>
      <c r="AD47" s="6">
        <f t="shared" si="1"/>
        <v>1000</v>
      </c>
      <c r="AE47" s="6"/>
      <c r="AF47" s="6">
        <f t="shared" si="0"/>
        <v>0</v>
      </c>
      <c r="AT47"/>
      <c r="AU47"/>
      <c r="AV47"/>
      <c r="AW47"/>
      <c r="AX47"/>
      <c r="AY47"/>
      <c r="AZ47"/>
      <c r="BA47"/>
      <c r="BB47"/>
    </row>
    <row r="48" spans="1:54" ht="15" x14ac:dyDescent="0.25">
      <c r="A48" s="1">
        <v>1126</v>
      </c>
      <c r="B48" s="4" t="s">
        <v>60</v>
      </c>
      <c r="C48" s="4">
        <v>46003</v>
      </c>
      <c r="D48" s="5" t="s">
        <v>60</v>
      </c>
      <c r="E48" s="5"/>
      <c r="F48" s="5" t="s">
        <v>126</v>
      </c>
      <c r="G48" s="5" t="s">
        <v>126</v>
      </c>
      <c r="H48" s="5">
        <f>+LEN(G48)</f>
        <v>18</v>
      </c>
      <c r="I48" s="5"/>
      <c r="J48" s="5" t="s">
        <v>113</v>
      </c>
      <c r="K48" s="5" t="s">
        <v>113</v>
      </c>
      <c r="L48" s="5" t="s">
        <v>114</v>
      </c>
      <c r="M48" s="5" t="s">
        <v>113</v>
      </c>
      <c r="N48" s="5" t="s">
        <v>24</v>
      </c>
      <c r="O48" s="6">
        <v>10</v>
      </c>
      <c r="P48" s="6">
        <v>1250</v>
      </c>
      <c r="Q48" s="6">
        <f>+IFERROR(O48*P48,0)</f>
        <v>12500</v>
      </c>
      <c r="R48" s="6"/>
      <c r="S48" s="6">
        <f>+IFERROR(O48*R48,0)</f>
        <v>0</v>
      </c>
      <c r="T48" s="23" t="s">
        <v>25</v>
      </c>
      <c r="X48" s="5" t="s">
        <v>115</v>
      </c>
      <c r="Y48" s="5" t="s">
        <v>114</v>
      </c>
      <c r="Z48" s="5" t="s">
        <v>113</v>
      </c>
      <c r="AA48" s="5" t="s">
        <v>24</v>
      </c>
      <c r="AB48" s="6">
        <v>2</v>
      </c>
      <c r="AC48" s="6">
        <v>1000</v>
      </c>
      <c r="AD48" s="6">
        <f t="shared" si="1"/>
        <v>2000</v>
      </c>
      <c r="AE48" s="6"/>
      <c r="AF48" s="6">
        <f t="shared" si="0"/>
        <v>0</v>
      </c>
      <c r="AT48"/>
      <c r="AU48"/>
      <c r="AV48"/>
      <c r="AW48"/>
      <c r="AX48"/>
      <c r="AY48"/>
      <c r="AZ48"/>
      <c r="BA48"/>
      <c r="BB48"/>
    </row>
    <row r="49" spans="1:54" ht="15" x14ac:dyDescent="0.25">
      <c r="A49" s="1">
        <v>446</v>
      </c>
      <c r="B49" s="4" t="s">
        <v>105</v>
      </c>
      <c r="C49" s="4">
        <v>45999</v>
      </c>
      <c r="D49" s="5" t="s">
        <v>127</v>
      </c>
      <c r="E49" s="5"/>
      <c r="F49" s="5" t="s">
        <v>128</v>
      </c>
      <c r="G49" s="5" t="s">
        <v>128</v>
      </c>
      <c r="H49" s="5">
        <f>+LEN(G49)</f>
        <v>28</v>
      </c>
      <c r="I49" s="5"/>
      <c r="J49" s="5" t="s">
        <v>129</v>
      </c>
      <c r="K49" s="5" t="s">
        <v>130</v>
      </c>
      <c r="L49" s="5" t="s">
        <v>131</v>
      </c>
      <c r="M49" s="5" t="s">
        <v>130</v>
      </c>
      <c r="N49" s="5" t="s">
        <v>24</v>
      </c>
      <c r="O49" s="6">
        <v>27</v>
      </c>
      <c r="P49" s="6">
        <v>2000</v>
      </c>
      <c r="Q49" s="6">
        <f>+IFERROR(O49*P49,0)</f>
        <v>54000</v>
      </c>
      <c r="R49" s="6"/>
      <c r="S49" s="6">
        <f>+IFERROR(O49*R49,0)</f>
        <v>0</v>
      </c>
      <c r="T49" s="23" t="s">
        <v>25</v>
      </c>
      <c r="X49" s="5" t="s">
        <v>118</v>
      </c>
      <c r="Y49" s="5" t="s">
        <v>114</v>
      </c>
      <c r="Z49" s="5" t="s">
        <v>113</v>
      </c>
      <c r="AA49" s="5" t="s">
        <v>24</v>
      </c>
      <c r="AB49" s="6">
        <v>8</v>
      </c>
      <c r="AC49" s="7">
        <v>1000</v>
      </c>
      <c r="AD49" s="6">
        <f t="shared" si="1"/>
        <v>8000</v>
      </c>
      <c r="AE49" s="7">
        <v>950</v>
      </c>
      <c r="AF49" s="6">
        <f t="shared" si="0"/>
        <v>7600</v>
      </c>
      <c r="AT49"/>
      <c r="AU49"/>
      <c r="AV49"/>
      <c r="AW49"/>
      <c r="AX49"/>
      <c r="AY49"/>
      <c r="AZ49"/>
      <c r="BA49"/>
      <c r="BB49"/>
    </row>
    <row r="50" spans="1:54" ht="15" x14ac:dyDescent="0.25">
      <c r="A50" s="1">
        <v>448</v>
      </c>
      <c r="B50" s="4" t="s">
        <v>105</v>
      </c>
      <c r="C50" s="4">
        <v>45999</v>
      </c>
      <c r="D50" s="5" t="s">
        <v>132</v>
      </c>
      <c r="E50" s="5"/>
      <c r="F50" s="5" t="s">
        <v>128</v>
      </c>
      <c r="G50" s="5" t="s">
        <v>128</v>
      </c>
      <c r="H50" s="5">
        <f>+LEN(G50)</f>
        <v>28</v>
      </c>
      <c r="I50" s="5"/>
      <c r="J50" s="5" t="s">
        <v>129</v>
      </c>
      <c r="K50" s="5" t="s">
        <v>130</v>
      </c>
      <c r="L50" s="5" t="s">
        <v>131</v>
      </c>
      <c r="M50" s="5" t="s">
        <v>130</v>
      </c>
      <c r="N50" s="5" t="s">
        <v>24</v>
      </c>
      <c r="O50" s="6">
        <v>31</v>
      </c>
      <c r="P50" s="6">
        <v>2000</v>
      </c>
      <c r="Q50" s="6">
        <f>+IFERROR(O50*P50,0)</f>
        <v>62000</v>
      </c>
      <c r="R50" s="6"/>
      <c r="S50" s="6">
        <f>+IFERROR(O50*R50,0)</f>
        <v>0</v>
      </c>
      <c r="T50" s="23" t="s">
        <v>25</v>
      </c>
      <c r="X50" s="5" t="s">
        <v>120</v>
      </c>
      <c r="Y50" s="5" t="s">
        <v>114</v>
      </c>
      <c r="Z50" s="5" t="s">
        <v>113</v>
      </c>
      <c r="AA50" s="5" t="s">
        <v>24</v>
      </c>
      <c r="AB50" s="6">
        <v>25</v>
      </c>
      <c r="AC50" s="7">
        <v>1000</v>
      </c>
      <c r="AD50" s="6">
        <f t="shared" si="1"/>
        <v>25000</v>
      </c>
      <c r="AE50" s="7">
        <v>950</v>
      </c>
      <c r="AF50" s="6">
        <f t="shared" si="0"/>
        <v>23750</v>
      </c>
      <c r="AT50"/>
      <c r="AU50"/>
      <c r="AV50"/>
      <c r="AW50"/>
      <c r="AX50"/>
      <c r="AY50"/>
      <c r="AZ50"/>
      <c r="BA50"/>
      <c r="BB50"/>
    </row>
    <row r="51" spans="1:54" ht="15" x14ac:dyDescent="0.25">
      <c r="A51" s="1">
        <v>449</v>
      </c>
      <c r="B51" s="4" t="s">
        <v>105</v>
      </c>
      <c r="C51" s="4">
        <v>45999</v>
      </c>
      <c r="D51" s="5" t="s">
        <v>132</v>
      </c>
      <c r="E51" s="5"/>
      <c r="F51" s="5" t="s">
        <v>133</v>
      </c>
      <c r="G51" s="5" t="s">
        <v>133</v>
      </c>
      <c r="H51" s="5">
        <f>+LEN(G51)</f>
        <v>28</v>
      </c>
      <c r="I51" s="5"/>
      <c r="J51" s="5" t="s">
        <v>129</v>
      </c>
      <c r="K51" s="5" t="s">
        <v>130</v>
      </c>
      <c r="L51" s="5" t="s">
        <v>131</v>
      </c>
      <c r="M51" s="5" t="s">
        <v>130</v>
      </c>
      <c r="N51" s="5" t="s">
        <v>24</v>
      </c>
      <c r="O51" s="6">
        <v>5</v>
      </c>
      <c r="P51" s="6">
        <v>3000</v>
      </c>
      <c r="Q51" s="6">
        <f>+IFERROR(O51*P51,0)</f>
        <v>15000</v>
      </c>
      <c r="R51" s="6"/>
      <c r="S51" s="6">
        <f>+IFERROR(O51*R51,0)</f>
        <v>0</v>
      </c>
      <c r="T51" s="23" t="s">
        <v>25</v>
      </c>
      <c r="X51" s="5" t="s">
        <v>122</v>
      </c>
      <c r="Y51" s="5" t="s">
        <v>114</v>
      </c>
      <c r="Z51" s="5" t="s">
        <v>113</v>
      </c>
      <c r="AA51" s="5" t="s">
        <v>24</v>
      </c>
      <c r="AB51" s="6">
        <v>11</v>
      </c>
      <c r="AC51" s="7">
        <v>1500</v>
      </c>
      <c r="AD51" s="6">
        <f t="shared" si="1"/>
        <v>16500</v>
      </c>
      <c r="AE51" s="7">
        <v>900</v>
      </c>
      <c r="AF51" s="6">
        <f t="shared" si="0"/>
        <v>9900</v>
      </c>
      <c r="AT51"/>
      <c r="AU51"/>
      <c r="AV51"/>
      <c r="AW51"/>
      <c r="AX51"/>
      <c r="AY51"/>
      <c r="AZ51"/>
      <c r="BA51"/>
      <c r="BB51"/>
    </row>
    <row r="52" spans="1:54" ht="15" x14ac:dyDescent="0.25">
      <c r="A52" s="1">
        <v>1130</v>
      </c>
      <c r="B52" s="4" t="s">
        <v>60</v>
      </c>
      <c r="C52" s="4">
        <v>46003</v>
      </c>
      <c r="D52" s="5" t="s">
        <v>60</v>
      </c>
      <c r="E52" s="5"/>
      <c r="F52" s="5" t="s">
        <v>134</v>
      </c>
      <c r="G52" s="5" t="s">
        <v>134</v>
      </c>
      <c r="H52" s="5">
        <f>+LEN(G52)</f>
        <v>22</v>
      </c>
      <c r="I52" s="5"/>
      <c r="J52" s="5" t="s">
        <v>135</v>
      </c>
      <c r="K52" s="5" t="s">
        <v>130</v>
      </c>
      <c r="L52" s="5" t="s">
        <v>131</v>
      </c>
      <c r="M52" s="5" t="s">
        <v>130</v>
      </c>
      <c r="N52" s="5" t="s">
        <v>24</v>
      </c>
      <c r="O52" s="6">
        <v>2</v>
      </c>
      <c r="P52" s="6">
        <v>8000</v>
      </c>
      <c r="Q52" s="6">
        <f>+IFERROR(O52*P52,0)</f>
        <v>16000</v>
      </c>
      <c r="R52" s="6"/>
      <c r="S52" s="6">
        <f>+IFERROR(O52*R52,0)</f>
        <v>0</v>
      </c>
      <c r="T52" s="23" t="s">
        <v>25</v>
      </c>
      <c r="X52" s="5" t="s">
        <v>123</v>
      </c>
      <c r="Y52" s="5" t="s">
        <v>114</v>
      </c>
      <c r="Z52" s="5" t="s">
        <v>113</v>
      </c>
      <c r="AA52" s="5" t="s">
        <v>24</v>
      </c>
      <c r="AB52" s="6">
        <v>14</v>
      </c>
      <c r="AC52" s="6">
        <v>1250</v>
      </c>
      <c r="AD52" s="6">
        <f t="shared" si="1"/>
        <v>17500</v>
      </c>
      <c r="AE52" s="6"/>
      <c r="AF52" s="6">
        <f t="shared" si="0"/>
        <v>0</v>
      </c>
      <c r="AT52"/>
      <c r="AU52"/>
      <c r="AV52"/>
      <c r="AW52"/>
      <c r="AX52"/>
      <c r="AY52"/>
      <c r="AZ52"/>
      <c r="BA52"/>
      <c r="BB52"/>
    </row>
    <row r="53" spans="1:54" ht="15" x14ac:dyDescent="0.25">
      <c r="A53" s="1">
        <v>1594</v>
      </c>
      <c r="B53" s="4" t="s">
        <v>52</v>
      </c>
      <c r="C53" s="4">
        <v>46000</v>
      </c>
      <c r="D53" s="5" t="s">
        <v>53</v>
      </c>
      <c r="E53" s="5"/>
      <c r="F53" s="5" t="s">
        <v>136</v>
      </c>
      <c r="G53" s="5" t="s">
        <v>136</v>
      </c>
      <c r="H53" s="5">
        <f>+LEN(G53)</f>
        <v>24</v>
      </c>
      <c r="I53" s="5"/>
      <c r="J53" s="5" t="s">
        <v>137</v>
      </c>
      <c r="K53" s="5" t="s">
        <v>130</v>
      </c>
      <c r="L53" s="5" t="s">
        <v>131</v>
      </c>
      <c r="M53" s="5" t="s">
        <v>130</v>
      </c>
      <c r="N53" s="5" t="s">
        <v>24</v>
      </c>
      <c r="O53" s="6">
        <v>6</v>
      </c>
      <c r="P53" s="6">
        <v>5000</v>
      </c>
      <c r="Q53" s="6">
        <f>+IFERROR(O53*P53,0)</f>
        <v>30000</v>
      </c>
      <c r="R53" s="6"/>
      <c r="S53" s="6">
        <f>+IFERROR(O53*R53,0)</f>
        <v>0</v>
      </c>
      <c r="T53" s="23" t="s">
        <v>25</v>
      </c>
      <c r="X53" s="5" t="s">
        <v>124</v>
      </c>
      <c r="Y53" s="5" t="s">
        <v>114</v>
      </c>
      <c r="Z53" s="5" t="s">
        <v>113</v>
      </c>
      <c r="AA53" s="5" t="s">
        <v>24</v>
      </c>
      <c r="AB53" s="6">
        <v>8</v>
      </c>
      <c r="AC53" s="6">
        <v>1000</v>
      </c>
      <c r="AD53" s="6">
        <f t="shared" si="1"/>
        <v>8000</v>
      </c>
      <c r="AE53" s="6"/>
      <c r="AF53" s="6">
        <f t="shared" si="0"/>
        <v>0</v>
      </c>
      <c r="AT53"/>
      <c r="AU53"/>
      <c r="AV53"/>
      <c r="AW53"/>
      <c r="AX53"/>
      <c r="AY53"/>
      <c r="AZ53"/>
      <c r="BA53"/>
      <c r="BB53"/>
    </row>
    <row r="54" spans="1:54" ht="15" x14ac:dyDescent="0.25">
      <c r="A54" s="1">
        <v>479</v>
      </c>
      <c r="B54" s="4" t="s">
        <v>105</v>
      </c>
      <c r="C54" s="4">
        <v>45999</v>
      </c>
      <c r="D54" s="5" t="s">
        <v>138</v>
      </c>
      <c r="E54" s="5"/>
      <c r="F54" s="5" t="s">
        <v>139</v>
      </c>
      <c r="G54" s="5" t="s">
        <v>139</v>
      </c>
      <c r="H54" s="5">
        <f>+LEN(G54)</f>
        <v>25</v>
      </c>
      <c r="I54" s="5"/>
      <c r="J54" s="5" t="s">
        <v>140</v>
      </c>
      <c r="K54" s="5" t="s">
        <v>130</v>
      </c>
      <c r="L54" s="5" t="s">
        <v>131</v>
      </c>
      <c r="M54" s="5" t="s">
        <v>130</v>
      </c>
      <c r="N54" s="5" t="s">
        <v>24</v>
      </c>
      <c r="O54" s="6">
        <v>20</v>
      </c>
      <c r="P54" s="6">
        <v>1000</v>
      </c>
      <c r="Q54" s="6">
        <f>+IFERROR(O54*P54,0)</f>
        <v>20000</v>
      </c>
      <c r="R54" s="6"/>
      <c r="S54" s="6">
        <f>+IFERROR(O54*R54,0)</f>
        <v>0</v>
      </c>
      <c r="T54" s="23" t="s">
        <v>25</v>
      </c>
      <c r="X54" s="5" t="s">
        <v>125</v>
      </c>
      <c r="Y54" s="5" t="s">
        <v>114</v>
      </c>
      <c r="Z54" s="5" t="s">
        <v>113</v>
      </c>
      <c r="AA54" s="5" t="s">
        <v>24</v>
      </c>
      <c r="AB54" s="6">
        <v>9</v>
      </c>
      <c r="AC54" s="6">
        <v>1250</v>
      </c>
      <c r="AD54" s="6">
        <f t="shared" si="1"/>
        <v>11250</v>
      </c>
      <c r="AE54" s="6"/>
      <c r="AF54" s="6">
        <f t="shared" si="0"/>
        <v>0</v>
      </c>
      <c r="AT54"/>
      <c r="AU54"/>
      <c r="AV54"/>
      <c r="AW54"/>
      <c r="AX54"/>
      <c r="AY54"/>
      <c r="AZ54"/>
      <c r="BA54"/>
      <c r="BB54"/>
    </row>
    <row r="55" spans="1:54" ht="15" x14ac:dyDescent="0.25">
      <c r="A55" s="1">
        <v>457</v>
      </c>
      <c r="B55" s="4" t="s">
        <v>105</v>
      </c>
      <c r="C55" s="4">
        <v>45999</v>
      </c>
      <c r="D55" s="5" t="s">
        <v>141</v>
      </c>
      <c r="E55" s="5"/>
      <c r="F55" s="5" t="s">
        <v>142</v>
      </c>
      <c r="G55" s="5" t="s">
        <v>142</v>
      </c>
      <c r="H55" s="5">
        <f>+LEN(G55)</f>
        <v>26</v>
      </c>
      <c r="I55" s="5"/>
      <c r="J55" s="5" t="s">
        <v>129</v>
      </c>
      <c r="K55" s="5" t="s">
        <v>130</v>
      </c>
      <c r="L55" s="5" t="s">
        <v>131</v>
      </c>
      <c r="M55" s="5" t="s">
        <v>130</v>
      </c>
      <c r="N55" s="5" t="s">
        <v>24</v>
      </c>
      <c r="O55" s="6">
        <v>26</v>
      </c>
      <c r="P55" s="6">
        <v>2000</v>
      </c>
      <c r="Q55" s="6">
        <f>+IFERROR(O55*P55,0)</f>
        <v>52000</v>
      </c>
      <c r="R55" s="6"/>
      <c r="S55" s="6">
        <f>+IFERROR(O55*R55,0)</f>
        <v>0</v>
      </c>
      <c r="T55" s="23" t="s">
        <v>25</v>
      </c>
      <c r="X55" s="5" t="s">
        <v>126</v>
      </c>
      <c r="Y55" s="5" t="s">
        <v>114</v>
      </c>
      <c r="Z55" s="5" t="s">
        <v>113</v>
      </c>
      <c r="AA55" s="5" t="s">
        <v>24</v>
      </c>
      <c r="AB55" s="6">
        <v>10</v>
      </c>
      <c r="AC55" s="6">
        <v>1250</v>
      </c>
      <c r="AD55" s="6">
        <f t="shared" si="1"/>
        <v>12500</v>
      </c>
      <c r="AE55" s="6"/>
      <c r="AF55" s="6">
        <f t="shared" si="0"/>
        <v>0</v>
      </c>
      <c r="AT55"/>
      <c r="AU55"/>
      <c r="AV55"/>
      <c r="AW55"/>
      <c r="AX55"/>
      <c r="AY55"/>
      <c r="AZ55"/>
      <c r="BA55"/>
      <c r="BB55"/>
    </row>
    <row r="56" spans="1:54" ht="15" x14ac:dyDescent="0.25">
      <c r="A56" s="1">
        <v>472</v>
      </c>
      <c r="B56" s="4" t="s">
        <v>105</v>
      </c>
      <c r="C56" s="4">
        <v>45999</v>
      </c>
      <c r="D56" s="5" t="s">
        <v>138</v>
      </c>
      <c r="E56" s="5"/>
      <c r="F56" s="5" t="s">
        <v>142</v>
      </c>
      <c r="G56" s="5" t="s">
        <v>142</v>
      </c>
      <c r="H56" s="5">
        <f>+LEN(G56)</f>
        <v>26</v>
      </c>
      <c r="I56" s="5"/>
      <c r="J56" s="5" t="s">
        <v>129</v>
      </c>
      <c r="K56" s="5" t="s">
        <v>130</v>
      </c>
      <c r="L56" s="5" t="s">
        <v>131</v>
      </c>
      <c r="M56" s="5" t="s">
        <v>130</v>
      </c>
      <c r="N56" s="5" t="s">
        <v>24</v>
      </c>
      <c r="O56" s="6">
        <v>1</v>
      </c>
      <c r="P56" s="6">
        <v>2000</v>
      </c>
      <c r="Q56" s="6">
        <f>+IFERROR(O56*P56,0)</f>
        <v>2000</v>
      </c>
      <c r="R56" s="6"/>
      <c r="S56" s="6">
        <f>+IFERROR(O56*R56,0)</f>
        <v>0</v>
      </c>
      <c r="T56" s="23" t="s">
        <v>25</v>
      </c>
      <c r="X56" s="5" t="s">
        <v>128</v>
      </c>
      <c r="Y56" s="5" t="s">
        <v>131</v>
      </c>
      <c r="Z56" s="5" t="s">
        <v>130</v>
      </c>
      <c r="AA56" s="5" t="s">
        <v>24</v>
      </c>
      <c r="AB56" s="6">
        <v>27</v>
      </c>
      <c r="AC56" s="6">
        <v>2000</v>
      </c>
      <c r="AD56" s="6">
        <f t="shared" si="1"/>
        <v>54000</v>
      </c>
      <c r="AE56" s="6"/>
      <c r="AF56" s="6">
        <f t="shared" si="0"/>
        <v>0</v>
      </c>
      <c r="AT56"/>
      <c r="AU56"/>
      <c r="AV56"/>
      <c r="AW56"/>
      <c r="AX56"/>
      <c r="AY56"/>
      <c r="AZ56"/>
      <c r="BA56"/>
      <c r="BB56"/>
    </row>
    <row r="57" spans="1:54" ht="15" x14ac:dyDescent="0.25">
      <c r="A57" s="1">
        <v>494</v>
      </c>
      <c r="B57" s="4" t="s">
        <v>105</v>
      </c>
      <c r="C57" s="4">
        <v>45999</v>
      </c>
      <c r="D57" s="5" t="s">
        <v>143</v>
      </c>
      <c r="E57" s="5"/>
      <c r="F57" s="5" t="s">
        <v>144</v>
      </c>
      <c r="G57" s="5" t="s">
        <v>144</v>
      </c>
      <c r="H57" s="5">
        <f>+LEN(G57)</f>
        <v>26</v>
      </c>
      <c r="I57" s="5"/>
      <c r="J57" s="5" t="s">
        <v>129</v>
      </c>
      <c r="K57" s="5" t="s">
        <v>130</v>
      </c>
      <c r="L57" s="5" t="s">
        <v>131</v>
      </c>
      <c r="M57" s="5" t="s">
        <v>130</v>
      </c>
      <c r="N57" s="5" t="s">
        <v>24</v>
      </c>
      <c r="O57" s="6">
        <v>1</v>
      </c>
      <c r="P57" s="6">
        <v>2000</v>
      </c>
      <c r="Q57" s="6">
        <f>+IFERROR(O57*P57,0)</f>
        <v>2000</v>
      </c>
      <c r="R57" s="6"/>
      <c r="S57" s="6">
        <f>+IFERROR(O57*R57,0)</f>
        <v>0</v>
      </c>
      <c r="T57" s="23" t="s">
        <v>25</v>
      </c>
      <c r="X57" s="5" t="s">
        <v>128</v>
      </c>
      <c r="Y57" s="5" t="s">
        <v>131</v>
      </c>
      <c r="Z57" s="5" t="s">
        <v>130</v>
      </c>
      <c r="AA57" s="5" t="s">
        <v>24</v>
      </c>
      <c r="AB57" s="6">
        <v>31</v>
      </c>
      <c r="AC57" s="6">
        <v>2000</v>
      </c>
      <c r="AD57" s="6">
        <f t="shared" si="1"/>
        <v>62000</v>
      </c>
      <c r="AE57" s="6"/>
      <c r="AF57" s="6">
        <f t="shared" si="0"/>
        <v>0</v>
      </c>
      <c r="AT57"/>
      <c r="AU57"/>
      <c r="AV57"/>
      <c r="AW57"/>
      <c r="AX57"/>
      <c r="AY57"/>
      <c r="AZ57"/>
      <c r="BA57"/>
      <c r="BB57"/>
    </row>
    <row r="58" spans="1:54" ht="15" x14ac:dyDescent="0.25">
      <c r="A58" s="1">
        <v>582</v>
      </c>
      <c r="B58" s="4" t="s">
        <v>85</v>
      </c>
      <c r="C58" s="4">
        <v>45999</v>
      </c>
      <c r="D58" s="5" t="s">
        <v>145</v>
      </c>
      <c r="E58" s="5"/>
      <c r="F58" s="5" t="s">
        <v>144</v>
      </c>
      <c r="G58" s="5" t="s">
        <v>144</v>
      </c>
      <c r="H58" s="5">
        <f>+LEN(G58)</f>
        <v>26</v>
      </c>
      <c r="I58" s="5"/>
      <c r="J58" s="5" t="s">
        <v>129</v>
      </c>
      <c r="K58" s="5" t="s">
        <v>130</v>
      </c>
      <c r="L58" s="5" t="s">
        <v>131</v>
      </c>
      <c r="M58" s="5" t="s">
        <v>130</v>
      </c>
      <c r="N58" s="5" t="s">
        <v>24</v>
      </c>
      <c r="O58" s="6">
        <v>39</v>
      </c>
      <c r="P58" s="6">
        <v>2000</v>
      </c>
      <c r="Q58" s="6">
        <f>+IFERROR(O58*P58,0)</f>
        <v>78000</v>
      </c>
      <c r="R58" s="6"/>
      <c r="S58" s="6">
        <f>+IFERROR(O58*R58,0)</f>
        <v>0</v>
      </c>
      <c r="T58" s="23" t="s">
        <v>25</v>
      </c>
      <c r="X58" s="5" t="s">
        <v>133</v>
      </c>
      <c r="Y58" s="5" t="s">
        <v>131</v>
      </c>
      <c r="Z58" s="5" t="s">
        <v>130</v>
      </c>
      <c r="AA58" s="5" t="s">
        <v>24</v>
      </c>
      <c r="AB58" s="6">
        <v>5</v>
      </c>
      <c r="AC58" s="6">
        <v>3000</v>
      </c>
      <c r="AD58" s="6">
        <f t="shared" si="1"/>
        <v>15000</v>
      </c>
      <c r="AE58" s="6"/>
      <c r="AF58" s="6">
        <f t="shared" si="0"/>
        <v>0</v>
      </c>
      <c r="AT58"/>
      <c r="AU58"/>
      <c r="AV58"/>
      <c r="AW58"/>
      <c r="AX58"/>
      <c r="AY58"/>
      <c r="AZ58"/>
      <c r="BA58"/>
      <c r="BB58"/>
    </row>
    <row r="59" spans="1:54" ht="15" x14ac:dyDescent="0.25">
      <c r="A59" s="1">
        <v>634</v>
      </c>
      <c r="B59" s="4" t="s">
        <v>85</v>
      </c>
      <c r="C59" s="4">
        <v>45999</v>
      </c>
      <c r="D59" s="5" t="s">
        <v>146</v>
      </c>
      <c r="E59" s="5"/>
      <c r="F59" s="5" t="s">
        <v>144</v>
      </c>
      <c r="G59" s="5" t="s">
        <v>144</v>
      </c>
      <c r="H59" s="5">
        <f>+LEN(G59)</f>
        <v>26</v>
      </c>
      <c r="I59" s="5"/>
      <c r="J59" s="5" t="s">
        <v>129</v>
      </c>
      <c r="K59" s="5" t="s">
        <v>130</v>
      </c>
      <c r="L59" s="5" t="s">
        <v>131</v>
      </c>
      <c r="M59" s="5" t="s">
        <v>130</v>
      </c>
      <c r="N59" s="5" t="s">
        <v>24</v>
      </c>
      <c r="O59" s="6">
        <v>7</v>
      </c>
      <c r="P59" s="6">
        <v>2000</v>
      </c>
      <c r="Q59" s="6">
        <f>+IFERROR(O59*P59,0)</f>
        <v>14000</v>
      </c>
      <c r="R59" s="6"/>
      <c r="S59" s="6">
        <f>+IFERROR(O59*R59,0)</f>
        <v>0</v>
      </c>
      <c r="T59" s="23" t="s">
        <v>25</v>
      </c>
      <c r="X59" s="5" t="s">
        <v>134</v>
      </c>
      <c r="Y59" s="5" t="s">
        <v>131</v>
      </c>
      <c r="Z59" s="5" t="s">
        <v>130</v>
      </c>
      <c r="AA59" s="5" t="s">
        <v>24</v>
      </c>
      <c r="AB59" s="6">
        <v>2</v>
      </c>
      <c r="AC59" s="6">
        <v>8000</v>
      </c>
      <c r="AD59" s="6">
        <f t="shared" si="1"/>
        <v>16000</v>
      </c>
      <c r="AE59" s="6"/>
      <c r="AF59" s="6">
        <f t="shared" si="0"/>
        <v>0</v>
      </c>
      <c r="AT59"/>
      <c r="AU59"/>
      <c r="AV59"/>
      <c r="AW59"/>
      <c r="AX59"/>
      <c r="AY59"/>
      <c r="AZ59"/>
      <c r="BA59"/>
      <c r="BB59"/>
    </row>
    <row r="60" spans="1:54" ht="15" x14ac:dyDescent="0.25">
      <c r="A60" s="1">
        <v>633</v>
      </c>
      <c r="B60" s="4" t="s">
        <v>85</v>
      </c>
      <c r="C60" s="4">
        <v>45999</v>
      </c>
      <c r="D60" s="5" t="s">
        <v>146</v>
      </c>
      <c r="E60" s="5"/>
      <c r="F60" s="5" t="s">
        <v>147</v>
      </c>
      <c r="G60" s="5" t="s">
        <v>147</v>
      </c>
      <c r="H60" s="5">
        <f>+LEN(G60)</f>
        <v>26</v>
      </c>
      <c r="I60" s="5"/>
      <c r="J60" s="5" t="s">
        <v>129</v>
      </c>
      <c r="K60" s="5" t="s">
        <v>130</v>
      </c>
      <c r="L60" s="5" t="s">
        <v>131</v>
      </c>
      <c r="M60" s="5" t="s">
        <v>130</v>
      </c>
      <c r="N60" s="5" t="s">
        <v>24</v>
      </c>
      <c r="O60" s="6">
        <v>27</v>
      </c>
      <c r="P60" s="6">
        <v>3000</v>
      </c>
      <c r="Q60" s="6">
        <f>+IFERROR(O60*P60,0)</f>
        <v>81000</v>
      </c>
      <c r="R60" s="6"/>
      <c r="S60" s="6">
        <f>+IFERROR(O60*R60,0)</f>
        <v>0</v>
      </c>
      <c r="T60" s="23" t="s">
        <v>25</v>
      </c>
      <c r="X60" s="5" t="s">
        <v>136</v>
      </c>
      <c r="Y60" s="5" t="s">
        <v>131</v>
      </c>
      <c r="Z60" s="5" t="s">
        <v>130</v>
      </c>
      <c r="AA60" s="5" t="s">
        <v>24</v>
      </c>
      <c r="AB60" s="6">
        <v>6</v>
      </c>
      <c r="AC60" s="6">
        <v>5000</v>
      </c>
      <c r="AD60" s="6">
        <f t="shared" si="1"/>
        <v>30000</v>
      </c>
      <c r="AE60" s="6"/>
      <c r="AF60" s="6">
        <f t="shared" si="0"/>
        <v>0</v>
      </c>
      <c r="AT60"/>
      <c r="AU60"/>
      <c r="AV60"/>
      <c r="AW60"/>
      <c r="AX60"/>
      <c r="AY60"/>
      <c r="AZ60"/>
      <c r="BA60"/>
      <c r="BB60"/>
    </row>
    <row r="61" spans="1:54" ht="15" x14ac:dyDescent="0.25">
      <c r="A61" s="1">
        <v>957</v>
      </c>
      <c r="B61" s="4" t="s">
        <v>60</v>
      </c>
      <c r="C61" s="4">
        <v>46002</v>
      </c>
      <c r="D61" s="5" t="s">
        <v>60</v>
      </c>
      <c r="E61" s="5"/>
      <c r="F61" s="5" t="s">
        <v>148</v>
      </c>
      <c r="G61" s="5" t="s">
        <v>148</v>
      </c>
      <c r="H61" s="5">
        <f>+LEN(G61)</f>
        <v>27</v>
      </c>
      <c r="I61" s="5"/>
      <c r="J61" s="5" t="s">
        <v>129</v>
      </c>
      <c r="K61" s="5" t="s">
        <v>130</v>
      </c>
      <c r="L61" s="5" t="s">
        <v>131</v>
      </c>
      <c r="M61" s="5" t="s">
        <v>130</v>
      </c>
      <c r="N61" s="5" t="s">
        <v>24</v>
      </c>
      <c r="O61" s="6">
        <v>20</v>
      </c>
      <c r="P61" s="6">
        <v>400</v>
      </c>
      <c r="Q61" s="6">
        <f>+IFERROR(O61*P61,0)</f>
        <v>8000</v>
      </c>
      <c r="R61" s="6"/>
      <c r="S61" s="6">
        <f>+IFERROR(O61*R61,0)</f>
        <v>0</v>
      </c>
      <c r="T61" s="23" t="s">
        <v>25</v>
      </c>
      <c r="X61" s="5" t="s">
        <v>139</v>
      </c>
      <c r="Y61" s="5" t="s">
        <v>131</v>
      </c>
      <c r="Z61" s="5" t="s">
        <v>130</v>
      </c>
      <c r="AA61" s="5" t="s">
        <v>24</v>
      </c>
      <c r="AB61" s="6">
        <v>20</v>
      </c>
      <c r="AC61" s="6">
        <v>1000</v>
      </c>
      <c r="AD61" s="6">
        <f t="shared" si="1"/>
        <v>20000</v>
      </c>
      <c r="AE61" s="6"/>
      <c r="AF61" s="6">
        <f t="shared" si="0"/>
        <v>0</v>
      </c>
      <c r="AT61"/>
      <c r="AU61"/>
      <c r="AV61"/>
      <c r="AW61"/>
      <c r="AX61"/>
      <c r="AY61"/>
      <c r="AZ61"/>
      <c r="BA61"/>
      <c r="BB61"/>
    </row>
    <row r="62" spans="1:54" ht="15" x14ac:dyDescent="0.25">
      <c r="A62" s="1">
        <v>339</v>
      </c>
      <c r="B62" s="4" t="s">
        <v>48</v>
      </c>
      <c r="C62" s="4">
        <v>45998</v>
      </c>
      <c r="D62" s="5" t="s">
        <v>149</v>
      </c>
      <c r="E62" s="5"/>
      <c r="F62" s="5" t="s">
        <v>150</v>
      </c>
      <c r="G62" s="5" t="s">
        <v>150</v>
      </c>
      <c r="H62" s="5">
        <f>+LEN(G62)</f>
        <v>28</v>
      </c>
      <c r="I62" s="5"/>
      <c r="J62" s="5" t="s">
        <v>129</v>
      </c>
      <c r="K62" s="5" t="s">
        <v>130</v>
      </c>
      <c r="L62" s="5" t="s">
        <v>131</v>
      </c>
      <c r="M62" s="5" t="s">
        <v>130</v>
      </c>
      <c r="N62" s="5" t="s">
        <v>24</v>
      </c>
      <c r="O62" s="6">
        <v>27</v>
      </c>
      <c r="P62" s="6">
        <v>400</v>
      </c>
      <c r="Q62" s="6">
        <f>+IFERROR(O62*P62,0)</f>
        <v>10800</v>
      </c>
      <c r="R62" s="6"/>
      <c r="S62" s="6">
        <f>+IFERROR(O62*R62,0)</f>
        <v>0</v>
      </c>
      <c r="T62" s="23" t="s">
        <v>25</v>
      </c>
      <c r="X62" s="5" t="s">
        <v>142</v>
      </c>
      <c r="Y62" s="5" t="s">
        <v>131</v>
      </c>
      <c r="Z62" s="5" t="s">
        <v>130</v>
      </c>
      <c r="AA62" s="5" t="s">
        <v>24</v>
      </c>
      <c r="AB62" s="6">
        <v>26</v>
      </c>
      <c r="AC62" s="6">
        <v>2000</v>
      </c>
      <c r="AD62" s="6">
        <f t="shared" si="1"/>
        <v>52000</v>
      </c>
      <c r="AE62" s="6"/>
      <c r="AF62" s="6">
        <f t="shared" si="0"/>
        <v>0</v>
      </c>
      <c r="AT62"/>
      <c r="AU62"/>
      <c r="AV62"/>
      <c r="AW62"/>
      <c r="AX62"/>
      <c r="AY62"/>
      <c r="AZ62"/>
      <c r="BA62"/>
      <c r="BB62"/>
    </row>
    <row r="63" spans="1:54" ht="15" x14ac:dyDescent="0.25">
      <c r="A63" s="1">
        <v>384</v>
      </c>
      <c r="B63" s="4" t="s">
        <v>48</v>
      </c>
      <c r="C63" s="4">
        <v>45998</v>
      </c>
      <c r="D63" s="5" t="s">
        <v>47</v>
      </c>
      <c r="E63" s="5"/>
      <c r="F63" s="5" t="s">
        <v>150</v>
      </c>
      <c r="G63" s="5" t="s">
        <v>150</v>
      </c>
      <c r="H63" s="5">
        <f>+LEN(G63)</f>
        <v>28</v>
      </c>
      <c r="I63" s="5"/>
      <c r="J63" s="5" t="s">
        <v>129</v>
      </c>
      <c r="K63" s="5" t="s">
        <v>130</v>
      </c>
      <c r="L63" s="5" t="s">
        <v>131</v>
      </c>
      <c r="M63" s="5" t="s">
        <v>130</v>
      </c>
      <c r="N63" s="5" t="s">
        <v>24</v>
      </c>
      <c r="O63" s="6">
        <v>1</v>
      </c>
      <c r="P63" s="6">
        <v>400</v>
      </c>
      <c r="Q63" s="6">
        <f>+IFERROR(O63*P63,0)</f>
        <v>400</v>
      </c>
      <c r="R63" s="6"/>
      <c r="S63" s="6">
        <f>+IFERROR(O63*R63,0)</f>
        <v>0</v>
      </c>
      <c r="T63" s="23" t="s">
        <v>25</v>
      </c>
      <c r="X63" s="5" t="s">
        <v>142</v>
      </c>
      <c r="Y63" s="5" t="s">
        <v>131</v>
      </c>
      <c r="Z63" s="5" t="s">
        <v>130</v>
      </c>
      <c r="AA63" s="5" t="s">
        <v>24</v>
      </c>
      <c r="AB63" s="6">
        <v>1</v>
      </c>
      <c r="AC63" s="6">
        <v>2000</v>
      </c>
      <c r="AD63" s="6">
        <f t="shared" si="1"/>
        <v>2000</v>
      </c>
      <c r="AE63" s="6"/>
      <c r="AF63" s="6">
        <f t="shared" si="0"/>
        <v>0</v>
      </c>
      <c r="AT63"/>
      <c r="AU63"/>
      <c r="AV63"/>
      <c r="AW63"/>
      <c r="AX63"/>
      <c r="AY63"/>
      <c r="AZ63"/>
      <c r="BA63"/>
      <c r="BB63"/>
    </row>
    <row r="64" spans="1:54" ht="15" x14ac:dyDescent="0.25">
      <c r="A64" s="1">
        <v>468</v>
      </c>
      <c r="B64" s="4" t="s">
        <v>105</v>
      </c>
      <c r="C64" s="4">
        <v>45999</v>
      </c>
      <c r="D64" s="5" t="s">
        <v>151</v>
      </c>
      <c r="E64" s="5"/>
      <c r="F64" s="5" t="s">
        <v>150</v>
      </c>
      <c r="G64" s="5" t="s">
        <v>150</v>
      </c>
      <c r="H64" s="5">
        <f>+LEN(G64)</f>
        <v>28</v>
      </c>
      <c r="I64" s="5"/>
      <c r="J64" s="5" t="s">
        <v>129</v>
      </c>
      <c r="K64" s="5" t="s">
        <v>130</v>
      </c>
      <c r="L64" s="5" t="s">
        <v>131</v>
      </c>
      <c r="M64" s="5" t="s">
        <v>130</v>
      </c>
      <c r="N64" s="5" t="s">
        <v>24</v>
      </c>
      <c r="O64" s="6">
        <v>6</v>
      </c>
      <c r="P64" s="6">
        <v>400</v>
      </c>
      <c r="Q64" s="6">
        <f>+IFERROR(O64*P64,0)</f>
        <v>2400</v>
      </c>
      <c r="R64" s="6"/>
      <c r="S64" s="6">
        <f>+IFERROR(O64*R64,0)</f>
        <v>0</v>
      </c>
      <c r="T64" s="23" t="s">
        <v>25</v>
      </c>
      <c r="X64" s="5" t="s">
        <v>144</v>
      </c>
      <c r="Y64" s="5" t="s">
        <v>131</v>
      </c>
      <c r="Z64" s="5" t="s">
        <v>130</v>
      </c>
      <c r="AA64" s="5" t="s">
        <v>24</v>
      </c>
      <c r="AB64" s="6">
        <v>1</v>
      </c>
      <c r="AC64" s="6">
        <v>2000</v>
      </c>
      <c r="AD64" s="6">
        <f t="shared" si="1"/>
        <v>2000</v>
      </c>
      <c r="AE64" s="6"/>
      <c r="AF64" s="6">
        <f t="shared" si="0"/>
        <v>0</v>
      </c>
      <c r="AT64"/>
      <c r="AU64"/>
      <c r="AV64"/>
      <c r="AW64"/>
      <c r="AX64"/>
      <c r="AY64"/>
      <c r="AZ64"/>
      <c r="BA64"/>
      <c r="BB64"/>
    </row>
    <row r="65" spans="1:54" ht="15" x14ac:dyDescent="0.25">
      <c r="A65" s="1">
        <v>956</v>
      </c>
      <c r="B65" s="4" t="s">
        <v>60</v>
      </c>
      <c r="C65" s="4">
        <v>46002</v>
      </c>
      <c r="D65" s="5" t="s">
        <v>60</v>
      </c>
      <c r="E65" s="5"/>
      <c r="F65" s="5" t="s">
        <v>152</v>
      </c>
      <c r="G65" s="5" t="s">
        <v>152</v>
      </c>
      <c r="H65" s="5">
        <f>+LEN(G65)</f>
        <v>26</v>
      </c>
      <c r="I65" s="5"/>
      <c r="J65" s="5" t="s">
        <v>129</v>
      </c>
      <c r="K65" s="5" t="s">
        <v>130</v>
      </c>
      <c r="L65" s="5" t="s">
        <v>131</v>
      </c>
      <c r="M65" s="5" t="s">
        <v>130</v>
      </c>
      <c r="N65" s="5" t="s">
        <v>24</v>
      </c>
      <c r="O65" s="6">
        <v>70</v>
      </c>
      <c r="P65" s="6">
        <v>300</v>
      </c>
      <c r="Q65" s="6">
        <f>+IFERROR(O65*P65,0)</f>
        <v>21000</v>
      </c>
      <c r="R65" s="6"/>
      <c r="S65" s="6">
        <f>+IFERROR(O65*R65,0)</f>
        <v>0</v>
      </c>
      <c r="T65" s="23" t="s">
        <v>25</v>
      </c>
      <c r="X65" s="5" t="s">
        <v>144</v>
      </c>
      <c r="Y65" s="5" t="s">
        <v>131</v>
      </c>
      <c r="Z65" s="5" t="s">
        <v>130</v>
      </c>
      <c r="AA65" s="5" t="s">
        <v>24</v>
      </c>
      <c r="AB65" s="6">
        <v>39</v>
      </c>
      <c r="AC65" s="6">
        <v>2000</v>
      </c>
      <c r="AD65" s="6">
        <f t="shared" si="1"/>
        <v>78000</v>
      </c>
      <c r="AE65" s="6"/>
      <c r="AF65" s="6">
        <f t="shared" si="0"/>
        <v>0</v>
      </c>
      <c r="AT65"/>
      <c r="AU65"/>
      <c r="AV65"/>
      <c r="AW65"/>
      <c r="AX65"/>
      <c r="AY65"/>
      <c r="AZ65"/>
      <c r="BA65"/>
      <c r="BB65"/>
    </row>
    <row r="66" spans="1:54" ht="15" x14ac:dyDescent="0.25">
      <c r="A66" s="1">
        <v>1051</v>
      </c>
      <c r="B66" s="4" t="s">
        <v>60</v>
      </c>
      <c r="C66" s="4">
        <v>46003</v>
      </c>
      <c r="D66" s="5" t="s">
        <v>60</v>
      </c>
      <c r="E66" s="5"/>
      <c r="F66" s="5" t="s">
        <v>152</v>
      </c>
      <c r="G66" s="5" t="s">
        <v>152</v>
      </c>
      <c r="H66" s="5">
        <f>+LEN(G66)</f>
        <v>26</v>
      </c>
      <c r="I66" s="5"/>
      <c r="J66" s="5" t="s">
        <v>129</v>
      </c>
      <c r="K66" s="5" t="s">
        <v>130</v>
      </c>
      <c r="L66" s="5" t="s">
        <v>131</v>
      </c>
      <c r="M66" s="5" t="s">
        <v>130</v>
      </c>
      <c r="N66" s="5" t="s">
        <v>24</v>
      </c>
      <c r="O66" s="6">
        <v>27</v>
      </c>
      <c r="P66" s="6">
        <v>300</v>
      </c>
      <c r="Q66" s="6">
        <f>+IFERROR(O66*P66,0)</f>
        <v>8100</v>
      </c>
      <c r="R66" s="6"/>
      <c r="S66" s="6">
        <f>+IFERROR(O66*R66,0)</f>
        <v>0</v>
      </c>
      <c r="T66" s="23" t="s">
        <v>25</v>
      </c>
      <c r="X66" s="5" t="s">
        <v>144</v>
      </c>
      <c r="Y66" s="5" t="s">
        <v>131</v>
      </c>
      <c r="Z66" s="5" t="s">
        <v>130</v>
      </c>
      <c r="AA66" s="5" t="s">
        <v>24</v>
      </c>
      <c r="AB66" s="6">
        <v>7</v>
      </c>
      <c r="AC66" s="6">
        <v>2000</v>
      </c>
      <c r="AD66" s="6">
        <f t="shared" si="1"/>
        <v>14000</v>
      </c>
      <c r="AE66" s="6"/>
      <c r="AF66" s="6">
        <f t="shared" si="0"/>
        <v>0</v>
      </c>
      <c r="AT66"/>
      <c r="AU66"/>
      <c r="AV66"/>
      <c r="AW66"/>
      <c r="AX66"/>
      <c r="AY66"/>
      <c r="AZ66"/>
      <c r="BA66"/>
      <c r="BB66"/>
    </row>
    <row r="67" spans="1:54" ht="15" x14ac:dyDescent="0.25">
      <c r="A67" s="1">
        <v>338</v>
      </c>
      <c r="B67" s="4" t="s">
        <v>48</v>
      </c>
      <c r="C67" s="4">
        <v>45998</v>
      </c>
      <c r="D67" s="5" t="s">
        <v>149</v>
      </c>
      <c r="E67" s="5"/>
      <c r="F67" s="5" t="s">
        <v>153</v>
      </c>
      <c r="G67" s="5" t="s">
        <v>153</v>
      </c>
      <c r="H67" s="5">
        <f>+LEN(G67)</f>
        <v>27</v>
      </c>
      <c r="I67" s="5"/>
      <c r="J67" s="5" t="s">
        <v>129</v>
      </c>
      <c r="K67" s="5" t="s">
        <v>130</v>
      </c>
      <c r="L67" s="5" t="s">
        <v>131</v>
      </c>
      <c r="M67" s="5" t="s">
        <v>130</v>
      </c>
      <c r="N67" s="5" t="s">
        <v>24</v>
      </c>
      <c r="O67" s="6">
        <v>46</v>
      </c>
      <c r="P67" s="6">
        <v>300</v>
      </c>
      <c r="Q67" s="6">
        <f>+IFERROR(O67*P67,0)</f>
        <v>13800</v>
      </c>
      <c r="R67" s="6"/>
      <c r="S67" s="6">
        <f>+IFERROR(O67*R67,0)</f>
        <v>0</v>
      </c>
      <c r="T67" s="23" t="s">
        <v>25</v>
      </c>
      <c r="X67" s="5" t="s">
        <v>147</v>
      </c>
      <c r="Y67" s="5" t="s">
        <v>131</v>
      </c>
      <c r="Z67" s="5" t="s">
        <v>130</v>
      </c>
      <c r="AA67" s="5" t="s">
        <v>24</v>
      </c>
      <c r="AB67" s="6">
        <v>27</v>
      </c>
      <c r="AC67" s="6">
        <v>3000</v>
      </c>
      <c r="AD67" s="6">
        <f t="shared" si="1"/>
        <v>81000</v>
      </c>
      <c r="AE67" s="6"/>
      <c r="AF67" s="6">
        <f t="shared" si="0"/>
        <v>0</v>
      </c>
      <c r="AT67"/>
      <c r="AU67"/>
      <c r="AV67"/>
      <c r="AW67"/>
      <c r="AX67"/>
      <c r="AY67"/>
      <c r="AZ67"/>
      <c r="BA67"/>
      <c r="BB67"/>
    </row>
    <row r="68" spans="1:54" ht="15" x14ac:dyDescent="0.25">
      <c r="A68" s="1">
        <v>467</v>
      </c>
      <c r="B68" s="4" t="s">
        <v>105</v>
      </c>
      <c r="C68" s="4">
        <v>45999</v>
      </c>
      <c r="D68" s="5" t="s">
        <v>151</v>
      </c>
      <c r="E68" s="5"/>
      <c r="F68" s="5" t="s">
        <v>153</v>
      </c>
      <c r="G68" s="5" t="s">
        <v>153</v>
      </c>
      <c r="H68" s="5">
        <f>+LEN(G68)</f>
        <v>27</v>
      </c>
      <c r="I68" s="5"/>
      <c r="J68" s="5" t="s">
        <v>129</v>
      </c>
      <c r="K68" s="5" t="s">
        <v>130</v>
      </c>
      <c r="L68" s="5" t="s">
        <v>131</v>
      </c>
      <c r="M68" s="5" t="s">
        <v>130</v>
      </c>
      <c r="N68" s="5" t="s">
        <v>24</v>
      </c>
      <c r="O68" s="6">
        <v>30</v>
      </c>
      <c r="P68" s="6">
        <v>300</v>
      </c>
      <c r="Q68" s="6">
        <f>+IFERROR(O68*P68,0)</f>
        <v>9000</v>
      </c>
      <c r="R68" s="6"/>
      <c r="S68" s="6">
        <f>+IFERROR(O68*R68,0)</f>
        <v>0</v>
      </c>
      <c r="T68" s="23" t="s">
        <v>25</v>
      </c>
      <c r="X68" s="5" t="s">
        <v>148</v>
      </c>
      <c r="Y68" s="5" t="s">
        <v>131</v>
      </c>
      <c r="Z68" s="5" t="s">
        <v>130</v>
      </c>
      <c r="AA68" s="5" t="s">
        <v>24</v>
      </c>
      <c r="AB68" s="6">
        <v>20</v>
      </c>
      <c r="AC68" s="6">
        <v>400</v>
      </c>
      <c r="AD68" s="6">
        <f t="shared" si="1"/>
        <v>8000</v>
      </c>
      <c r="AE68" s="6"/>
      <c r="AF68" s="6">
        <f t="shared" si="0"/>
        <v>0</v>
      </c>
      <c r="AT68"/>
      <c r="AU68"/>
      <c r="AV68"/>
      <c r="AW68"/>
      <c r="AX68"/>
      <c r="AY68"/>
      <c r="AZ68"/>
      <c r="BA68"/>
      <c r="BB68"/>
    </row>
    <row r="69" spans="1:54" ht="15" x14ac:dyDescent="0.25">
      <c r="A69" s="1">
        <v>2289</v>
      </c>
      <c r="B69" s="4" t="s">
        <v>90</v>
      </c>
      <c r="C69" s="4">
        <v>46007</v>
      </c>
      <c r="D69" s="5" t="s">
        <v>67</v>
      </c>
      <c r="E69" s="5" t="s">
        <v>154</v>
      </c>
      <c r="F69" s="5" t="s">
        <v>155</v>
      </c>
      <c r="G69" s="5" t="s">
        <v>156</v>
      </c>
      <c r="H69" s="5">
        <f>+LEN(G69)</f>
        <v>22</v>
      </c>
      <c r="I69" s="5"/>
      <c r="J69" s="5" t="s">
        <v>157</v>
      </c>
      <c r="K69" s="5" t="s">
        <v>130</v>
      </c>
      <c r="L69" s="5" t="s">
        <v>131</v>
      </c>
      <c r="M69" s="5" t="s">
        <v>130</v>
      </c>
      <c r="N69" s="5" t="s">
        <v>24</v>
      </c>
      <c r="O69" s="6">
        <v>3</v>
      </c>
      <c r="P69" s="6">
        <v>2000</v>
      </c>
      <c r="Q69" s="6">
        <f>+IFERROR(O69*P69,0)</f>
        <v>6000</v>
      </c>
      <c r="R69" s="6">
        <v>1750</v>
      </c>
      <c r="S69" s="6">
        <f>+IFERROR(O69*R69,0)</f>
        <v>5250</v>
      </c>
      <c r="T69" s="23" t="s">
        <v>34</v>
      </c>
      <c r="X69" s="5" t="s">
        <v>150</v>
      </c>
      <c r="Y69" s="5" t="s">
        <v>131</v>
      </c>
      <c r="Z69" s="5" t="s">
        <v>130</v>
      </c>
      <c r="AA69" s="5" t="s">
        <v>24</v>
      </c>
      <c r="AB69" s="6">
        <v>27</v>
      </c>
      <c r="AC69" s="6">
        <v>400</v>
      </c>
      <c r="AD69" s="6">
        <f t="shared" si="1"/>
        <v>10800</v>
      </c>
      <c r="AE69" s="6"/>
      <c r="AF69" s="6">
        <f t="shared" si="0"/>
        <v>0</v>
      </c>
      <c r="AT69"/>
      <c r="AU69"/>
      <c r="AV69"/>
      <c r="AW69"/>
      <c r="AX69"/>
      <c r="AY69"/>
      <c r="AZ69"/>
      <c r="BA69"/>
      <c r="BB69"/>
    </row>
    <row r="70" spans="1:54" ht="15" x14ac:dyDescent="0.25">
      <c r="A70" s="1">
        <v>2322</v>
      </c>
      <c r="B70" s="4" t="s">
        <v>90</v>
      </c>
      <c r="C70" s="4">
        <v>46007</v>
      </c>
      <c r="D70" s="5" t="s">
        <v>49</v>
      </c>
      <c r="E70" s="5" t="s">
        <v>154</v>
      </c>
      <c r="F70" s="5" t="s">
        <v>158</v>
      </c>
      <c r="G70" s="5" t="s">
        <v>156</v>
      </c>
      <c r="H70" s="5">
        <f>+LEN(G70)</f>
        <v>22</v>
      </c>
      <c r="I70" s="5"/>
      <c r="J70" s="5" t="s">
        <v>157</v>
      </c>
      <c r="K70" s="5" t="s">
        <v>130</v>
      </c>
      <c r="L70" s="5" t="s">
        <v>131</v>
      </c>
      <c r="M70" s="5" t="s">
        <v>130</v>
      </c>
      <c r="N70" s="5" t="s">
        <v>24</v>
      </c>
      <c r="O70" s="6">
        <v>29</v>
      </c>
      <c r="P70" s="6">
        <v>2000</v>
      </c>
      <c r="Q70" s="6">
        <f>+IFERROR(O70*P70,0)</f>
        <v>58000</v>
      </c>
      <c r="R70" s="6">
        <v>1750</v>
      </c>
      <c r="S70" s="6">
        <f>+IFERROR(O70*R70,0)</f>
        <v>50750</v>
      </c>
      <c r="T70" s="23" t="s">
        <v>34</v>
      </c>
      <c r="X70" s="5" t="s">
        <v>150</v>
      </c>
      <c r="Y70" s="5" t="s">
        <v>131</v>
      </c>
      <c r="Z70" s="5" t="s">
        <v>130</v>
      </c>
      <c r="AA70" s="5" t="s">
        <v>24</v>
      </c>
      <c r="AB70" s="6">
        <v>1</v>
      </c>
      <c r="AC70" s="6">
        <v>400</v>
      </c>
      <c r="AD70" s="6">
        <f t="shared" si="1"/>
        <v>400</v>
      </c>
      <c r="AE70" s="6"/>
      <c r="AF70" s="6">
        <f t="shared" si="0"/>
        <v>0</v>
      </c>
      <c r="AT70"/>
      <c r="AU70"/>
      <c r="AV70"/>
      <c r="AW70"/>
      <c r="AX70"/>
      <c r="AY70"/>
      <c r="AZ70"/>
      <c r="BA70"/>
      <c r="BB70"/>
    </row>
    <row r="71" spans="1:54" ht="15" x14ac:dyDescent="0.25">
      <c r="A71" s="1">
        <v>2245</v>
      </c>
      <c r="B71" s="4" t="s">
        <v>90</v>
      </c>
      <c r="C71" s="4">
        <v>46006</v>
      </c>
      <c r="D71" s="5" t="s">
        <v>149</v>
      </c>
      <c r="E71" s="5" t="s">
        <v>159</v>
      </c>
      <c r="F71" s="5" t="s">
        <v>160</v>
      </c>
      <c r="G71" s="5" t="s">
        <v>160</v>
      </c>
      <c r="H71" s="5">
        <f>+LEN(G71)</f>
        <v>22</v>
      </c>
      <c r="I71" s="5"/>
      <c r="J71" s="5" t="s">
        <v>157</v>
      </c>
      <c r="K71" s="5" t="s">
        <v>130</v>
      </c>
      <c r="L71" s="5" t="s">
        <v>131</v>
      </c>
      <c r="M71" s="5" t="s">
        <v>130</v>
      </c>
      <c r="N71" s="5" t="s">
        <v>24</v>
      </c>
      <c r="O71" s="6">
        <v>2</v>
      </c>
      <c r="P71" s="6">
        <v>3000</v>
      </c>
      <c r="Q71" s="6">
        <f>+IFERROR(O71*P71,0)</f>
        <v>6000</v>
      </c>
      <c r="R71" s="6">
        <v>2500</v>
      </c>
      <c r="S71" s="6">
        <f>+IFERROR(O71*R71,0)</f>
        <v>5000</v>
      </c>
      <c r="T71" s="23" t="s">
        <v>34</v>
      </c>
      <c r="X71" s="5" t="s">
        <v>150</v>
      </c>
      <c r="Y71" s="5" t="s">
        <v>131</v>
      </c>
      <c r="Z71" s="5" t="s">
        <v>130</v>
      </c>
      <c r="AA71" s="5" t="s">
        <v>24</v>
      </c>
      <c r="AB71" s="6">
        <v>6</v>
      </c>
      <c r="AC71" s="6">
        <v>400</v>
      </c>
      <c r="AD71" s="6">
        <f t="shared" si="1"/>
        <v>2400</v>
      </c>
      <c r="AE71" s="6"/>
      <c r="AF71" s="6">
        <f t="shared" si="0"/>
        <v>0</v>
      </c>
      <c r="AT71"/>
      <c r="AU71"/>
      <c r="AV71"/>
      <c r="AW71"/>
      <c r="AX71"/>
      <c r="AY71"/>
      <c r="AZ71"/>
      <c r="BA71"/>
      <c r="BB71"/>
    </row>
    <row r="72" spans="1:54" ht="15" x14ac:dyDescent="0.25">
      <c r="A72" s="1">
        <v>2288</v>
      </c>
      <c r="B72" s="4" t="s">
        <v>90</v>
      </c>
      <c r="C72" s="4">
        <v>46007</v>
      </c>
      <c r="D72" s="5" t="s">
        <v>67</v>
      </c>
      <c r="E72" s="5" t="s">
        <v>159</v>
      </c>
      <c r="F72" s="5" t="s">
        <v>160</v>
      </c>
      <c r="G72" s="5" t="s">
        <v>160</v>
      </c>
      <c r="H72" s="5">
        <f>+LEN(G72)</f>
        <v>22</v>
      </c>
      <c r="I72" s="5"/>
      <c r="J72" s="5" t="s">
        <v>157</v>
      </c>
      <c r="K72" s="5" t="s">
        <v>130</v>
      </c>
      <c r="L72" s="5" t="s">
        <v>131</v>
      </c>
      <c r="M72" s="5" t="s">
        <v>130</v>
      </c>
      <c r="N72" s="5" t="s">
        <v>24</v>
      </c>
      <c r="O72" s="6">
        <v>27</v>
      </c>
      <c r="P72" s="6">
        <v>3000</v>
      </c>
      <c r="Q72" s="6">
        <f>+IFERROR(O72*P72,0)</f>
        <v>81000</v>
      </c>
      <c r="R72" s="6">
        <v>2500</v>
      </c>
      <c r="S72" s="6">
        <f>+IFERROR(O72*R72,0)</f>
        <v>67500</v>
      </c>
      <c r="T72" s="23" t="s">
        <v>34</v>
      </c>
      <c r="X72" s="5" t="s">
        <v>152</v>
      </c>
      <c r="Y72" s="5" t="s">
        <v>131</v>
      </c>
      <c r="Z72" s="5" t="s">
        <v>130</v>
      </c>
      <c r="AA72" s="5" t="s">
        <v>24</v>
      </c>
      <c r="AB72" s="6">
        <v>70</v>
      </c>
      <c r="AC72" s="6">
        <v>300</v>
      </c>
      <c r="AD72" s="6">
        <f t="shared" si="1"/>
        <v>21000</v>
      </c>
      <c r="AE72" s="6"/>
      <c r="AF72" s="6">
        <f t="shared" si="0"/>
        <v>0</v>
      </c>
      <c r="AT72"/>
      <c r="AU72"/>
      <c r="AV72"/>
      <c r="AW72"/>
      <c r="AX72"/>
      <c r="AY72"/>
      <c r="AZ72"/>
      <c r="BA72"/>
      <c r="BB72"/>
    </row>
    <row r="73" spans="1:54" ht="15" x14ac:dyDescent="0.25">
      <c r="A73" s="1">
        <v>2312</v>
      </c>
      <c r="B73" s="4" t="s">
        <v>90</v>
      </c>
      <c r="C73" s="4">
        <v>46007</v>
      </c>
      <c r="D73" s="5" t="s">
        <v>161</v>
      </c>
      <c r="E73" s="5" t="s">
        <v>159</v>
      </c>
      <c r="F73" s="5" t="s">
        <v>160</v>
      </c>
      <c r="G73" s="5" t="s">
        <v>160</v>
      </c>
      <c r="H73" s="5">
        <f>+LEN(G73)</f>
        <v>22</v>
      </c>
      <c r="I73" s="5"/>
      <c r="J73" s="5" t="s">
        <v>157</v>
      </c>
      <c r="K73" s="5" t="s">
        <v>130</v>
      </c>
      <c r="L73" s="5" t="s">
        <v>131</v>
      </c>
      <c r="M73" s="5" t="s">
        <v>130</v>
      </c>
      <c r="N73" s="5" t="s">
        <v>24</v>
      </c>
      <c r="O73" s="6">
        <v>4</v>
      </c>
      <c r="P73" s="6">
        <v>3000</v>
      </c>
      <c r="Q73" s="6">
        <f>+IFERROR(O73*P73,0)</f>
        <v>12000</v>
      </c>
      <c r="R73" s="6">
        <v>2500</v>
      </c>
      <c r="S73" s="6">
        <f>+IFERROR(O73*R73,0)</f>
        <v>10000</v>
      </c>
      <c r="T73" s="23" t="s">
        <v>34</v>
      </c>
      <c r="X73" s="5" t="s">
        <v>152</v>
      </c>
      <c r="Y73" s="5" t="s">
        <v>131</v>
      </c>
      <c r="Z73" s="5" t="s">
        <v>130</v>
      </c>
      <c r="AA73" s="5" t="s">
        <v>24</v>
      </c>
      <c r="AB73" s="6">
        <v>27</v>
      </c>
      <c r="AC73" s="6">
        <v>300</v>
      </c>
      <c r="AD73" s="6">
        <f t="shared" si="1"/>
        <v>8100</v>
      </c>
      <c r="AE73" s="6"/>
      <c r="AF73" s="6">
        <f t="shared" si="0"/>
        <v>0</v>
      </c>
      <c r="AT73"/>
      <c r="AU73"/>
      <c r="AV73"/>
      <c r="AW73"/>
      <c r="AX73"/>
      <c r="AY73"/>
      <c r="AZ73"/>
      <c r="BA73"/>
      <c r="BB73"/>
    </row>
    <row r="74" spans="1:54" ht="15" x14ac:dyDescent="0.25">
      <c r="A74" s="1">
        <v>2246</v>
      </c>
      <c r="B74" s="4" t="s">
        <v>90</v>
      </c>
      <c r="C74" s="4">
        <v>46006</v>
      </c>
      <c r="D74" s="5" t="s">
        <v>149</v>
      </c>
      <c r="E74" s="5" t="s">
        <v>162</v>
      </c>
      <c r="F74" s="5" t="s">
        <v>163</v>
      </c>
      <c r="G74" s="5" t="s">
        <v>163</v>
      </c>
      <c r="H74" s="5">
        <f>+LEN(G74)</f>
        <v>22</v>
      </c>
      <c r="I74" s="5"/>
      <c r="J74" s="5" t="s">
        <v>157</v>
      </c>
      <c r="K74" s="5" t="s">
        <v>130</v>
      </c>
      <c r="L74" s="5" t="s">
        <v>131</v>
      </c>
      <c r="M74" s="5" t="s">
        <v>130</v>
      </c>
      <c r="N74" s="5" t="s">
        <v>24</v>
      </c>
      <c r="O74" s="6">
        <v>2</v>
      </c>
      <c r="P74" s="6">
        <v>4000</v>
      </c>
      <c r="Q74" s="6">
        <f>+IFERROR(O74*P74,0)</f>
        <v>8000</v>
      </c>
      <c r="R74" s="6">
        <v>3500</v>
      </c>
      <c r="S74" s="6">
        <f>+IFERROR(O74*R74,0)</f>
        <v>7000</v>
      </c>
      <c r="T74" s="23" t="s">
        <v>34</v>
      </c>
      <c r="X74" s="5" t="s">
        <v>153</v>
      </c>
      <c r="Y74" s="5" t="s">
        <v>131</v>
      </c>
      <c r="Z74" s="5" t="s">
        <v>130</v>
      </c>
      <c r="AA74" s="5" t="s">
        <v>24</v>
      </c>
      <c r="AB74" s="6">
        <v>46</v>
      </c>
      <c r="AC74" s="6">
        <v>300</v>
      </c>
      <c r="AD74" s="6">
        <f t="shared" si="1"/>
        <v>13800</v>
      </c>
      <c r="AE74" s="6"/>
      <c r="AF74" s="6">
        <f t="shared" si="0"/>
        <v>0</v>
      </c>
      <c r="AT74"/>
      <c r="AU74"/>
      <c r="AV74"/>
      <c r="AW74"/>
      <c r="AX74"/>
      <c r="AY74"/>
      <c r="AZ74"/>
      <c r="BA74"/>
      <c r="BB74"/>
    </row>
    <row r="75" spans="1:54" ht="15" x14ac:dyDescent="0.25">
      <c r="A75" s="1">
        <v>2311</v>
      </c>
      <c r="B75" s="4" t="s">
        <v>90</v>
      </c>
      <c r="C75" s="4">
        <v>46007</v>
      </c>
      <c r="D75" s="5" t="s">
        <v>161</v>
      </c>
      <c r="E75" s="5" t="s">
        <v>162</v>
      </c>
      <c r="F75" s="5" t="s">
        <v>163</v>
      </c>
      <c r="G75" s="5" t="s">
        <v>163</v>
      </c>
      <c r="H75" s="5">
        <f>+LEN(G75)</f>
        <v>22</v>
      </c>
      <c r="I75" s="5"/>
      <c r="J75" s="5" t="s">
        <v>157</v>
      </c>
      <c r="K75" s="5" t="s">
        <v>130</v>
      </c>
      <c r="L75" s="5" t="s">
        <v>131</v>
      </c>
      <c r="M75" s="5" t="s">
        <v>130</v>
      </c>
      <c r="N75" s="5" t="s">
        <v>24</v>
      </c>
      <c r="O75" s="6">
        <v>9</v>
      </c>
      <c r="P75" s="6">
        <v>4000</v>
      </c>
      <c r="Q75" s="6">
        <f>+IFERROR(O75*P75,0)</f>
        <v>36000</v>
      </c>
      <c r="R75" s="6">
        <v>3500</v>
      </c>
      <c r="S75" s="6">
        <f>+IFERROR(O75*R75,0)</f>
        <v>31500</v>
      </c>
      <c r="T75" s="23" t="s">
        <v>34</v>
      </c>
      <c r="X75" s="5" t="s">
        <v>153</v>
      </c>
      <c r="Y75" s="5" t="s">
        <v>131</v>
      </c>
      <c r="Z75" s="5" t="s">
        <v>130</v>
      </c>
      <c r="AA75" s="5" t="s">
        <v>24</v>
      </c>
      <c r="AB75" s="6">
        <v>30</v>
      </c>
      <c r="AC75" s="6">
        <v>300</v>
      </c>
      <c r="AD75" s="6">
        <f t="shared" ref="AD75:AD138" si="4">+IFERROR(AB75*AC75,0)</f>
        <v>9000</v>
      </c>
      <c r="AE75" s="6"/>
      <c r="AF75" s="6">
        <f t="shared" ref="AF75:AF138" si="5">+IFERROR(AB75*AE75,0)</f>
        <v>0</v>
      </c>
      <c r="AT75"/>
      <c r="AU75"/>
      <c r="AV75"/>
      <c r="AW75"/>
      <c r="AX75"/>
      <c r="AY75"/>
      <c r="AZ75"/>
      <c r="BA75"/>
      <c r="BB75"/>
    </row>
    <row r="76" spans="1:54" ht="15" x14ac:dyDescent="0.25">
      <c r="A76" s="1">
        <v>2328</v>
      </c>
      <c r="B76" s="4" t="s">
        <v>90</v>
      </c>
      <c r="C76" s="4">
        <v>46007</v>
      </c>
      <c r="D76" s="5" t="s">
        <v>164</v>
      </c>
      <c r="E76" s="5" t="s">
        <v>162</v>
      </c>
      <c r="F76" s="5" t="s">
        <v>163</v>
      </c>
      <c r="G76" s="5" t="s">
        <v>163</v>
      </c>
      <c r="H76" s="5">
        <f>+LEN(G76)</f>
        <v>22</v>
      </c>
      <c r="I76" s="5"/>
      <c r="J76" s="5" t="s">
        <v>157</v>
      </c>
      <c r="K76" s="5" t="s">
        <v>130</v>
      </c>
      <c r="L76" s="5" t="s">
        <v>131</v>
      </c>
      <c r="M76" s="5" t="s">
        <v>130</v>
      </c>
      <c r="N76" s="5" t="s">
        <v>24</v>
      </c>
      <c r="O76" s="6">
        <v>13</v>
      </c>
      <c r="P76" s="6">
        <v>4000</v>
      </c>
      <c r="Q76" s="6">
        <f>+IFERROR(O76*P76,0)</f>
        <v>52000</v>
      </c>
      <c r="R76" s="6">
        <v>3500</v>
      </c>
      <c r="S76" s="6">
        <f>+IFERROR(O76*R76,0)</f>
        <v>45500</v>
      </c>
      <c r="T76" s="23" t="s">
        <v>34</v>
      </c>
      <c r="X76" s="5" t="s">
        <v>156</v>
      </c>
      <c r="Y76" s="5" t="s">
        <v>131</v>
      </c>
      <c r="Z76" s="5" t="s">
        <v>130</v>
      </c>
      <c r="AA76" s="5" t="s">
        <v>24</v>
      </c>
      <c r="AB76" s="6">
        <v>3</v>
      </c>
      <c r="AC76" s="6">
        <v>2000</v>
      </c>
      <c r="AD76" s="6">
        <f t="shared" si="4"/>
        <v>6000</v>
      </c>
      <c r="AE76" s="6">
        <v>1750</v>
      </c>
      <c r="AF76" s="6">
        <f t="shared" si="5"/>
        <v>5250</v>
      </c>
      <c r="AT76"/>
      <c r="AU76"/>
      <c r="AV76"/>
      <c r="AW76"/>
      <c r="AX76"/>
      <c r="AY76"/>
      <c r="AZ76"/>
      <c r="BA76"/>
      <c r="BB76"/>
    </row>
    <row r="77" spans="1:54" ht="15" x14ac:dyDescent="0.25">
      <c r="A77" s="1">
        <v>2324</v>
      </c>
      <c r="B77" s="4" t="s">
        <v>90</v>
      </c>
      <c r="C77" s="4">
        <v>46007</v>
      </c>
      <c r="D77" s="5" t="s">
        <v>49</v>
      </c>
      <c r="E77" s="5" t="s">
        <v>165</v>
      </c>
      <c r="F77" s="5" t="s">
        <v>166</v>
      </c>
      <c r="G77" s="5" t="s">
        <v>166</v>
      </c>
      <c r="H77" s="5">
        <f>+LEN(G77)</f>
        <v>21</v>
      </c>
      <c r="I77" s="5"/>
      <c r="J77" s="5" t="s">
        <v>157</v>
      </c>
      <c r="K77" s="5" t="s">
        <v>130</v>
      </c>
      <c r="L77" s="5" t="s">
        <v>131</v>
      </c>
      <c r="M77" s="5" t="s">
        <v>130</v>
      </c>
      <c r="N77" s="5" t="s">
        <v>24</v>
      </c>
      <c r="O77" s="6">
        <v>43</v>
      </c>
      <c r="P77" s="6">
        <v>750</v>
      </c>
      <c r="Q77" s="6">
        <f>+IFERROR(O77*P77,0)</f>
        <v>32250</v>
      </c>
      <c r="R77" s="6">
        <v>650</v>
      </c>
      <c r="S77" s="6">
        <f>+IFERROR(O77*R77,0)</f>
        <v>27950</v>
      </c>
      <c r="T77" s="23" t="s">
        <v>34</v>
      </c>
      <c r="X77" s="5" t="s">
        <v>156</v>
      </c>
      <c r="Y77" s="5" t="s">
        <v>131</v>
      </c>
      <c r="Z77" s="5" t="s">
        <v>130</v>
      </c>
      <c r="AA77" s="5" t="s">
        <v>24</v>
      </c>
      <c r="AB77" s="6">
        <v>29</v>
      </c>
      <c r="AC77" s="6">
        <v>2000</v>
      </c>
      <c r="AD77" s="6">
        <f t="shared" si="4"/>
        <v>58000</v>
      </c>
      <c r="AE77" s="6">
        <v>1750</v>
      </c>
      <c r="AF77" s="6">
        <f t="shared" si="5"/>
        <v>50750</v>
      </c>
      <c r="AT77"/>
      <c r="AU77"/>
      <c r="AV77"/>
      <c r="AW77"/>
      <c r="AX77"/>
      <c r="AY77"/>
      <c r="AZ77"/>
      <c r="BA77"/>
      <c r="BB77"/>
    </row>
    <row r="78" spans="1:54" ht="15" x14ac:dyDescent="0.25">
      <c r="A78" s="1">
        <v>2323</v>
      </c>
      <c r="B78" s="4" t="s">
        <v>90</v>
      </c>
      <c r="C78" s="4">
        <v>46007</v>
      </c>
      <c r="D78" s="5" t="s">
        <v>49</v>
      </c>
      <c r="E78" s="5" t="s">
        <v>167</v>
      </c>
      <c r="F78" s="5" t="s">
        <v>168</v>
      </c>
      <c r="G78" s="5" t="s">
        <v>168</v>
      </c>
      <c r="H78" s="5">
        <f>+LEN(G78)</f>
        <v>21</v>
      </c>
      <c r="I78" s="5"/>
      <c r="J78" s="5" t="s">
        <v>157</v>
      </c>
      <c r="K78" s="5" t="s">
        <v>130</v>
      </c>
      <c r="L78" s="5" t="s">
        <v>131</v>
      </c>
      <c r="M78" s="5" t="s">
        <v>130</v>
      </c>
      <c r="N78" s="5" t="s">
        <v>24</v>
      </c>
      <c r="O78" s="6">
        <v>25</v>
      </c>
      <c r="P78" s="6">
        <v>1000</v>
      </c>
      <c r="Q78" s="6">
        <f>+IFERROR(O78*P78,0)</f>
        <v>25000</v>
      </c>
      <c r="R78" s="6">
        <v>700</v>
      </c>
      <c r="S78" s="6">
        <f>+IFERROR(O78*R78,0)</f>
        <v>17500</v>
      </c>
      <c r="T78" s="23" t="s">
        <v>34</v>
      </c>
      <c r="X78" s="5" t="s">
        <v>160</v>
      </c>
      <c r="Y78" s="5" t="s">
        <v>131</v>
      </c>
      <c r="Z78" s="5" t="s">
        <v>130</v>
      </c>
      <c r="AA78" s="5" t="s">
        <v>24</v>
      </c>
      <c r="AB78" s="6">
        <v>2</v>
      </c>
      <c r="AC78" s="6">
        <v>3000</v>
      </c>
      <c r="AD78" s="6">
        <f t="shared" si="4"/>
        <v>6000</v>
      </c>
      <c r="AE78" s="6">
        <v>2500</v>
      </c>
      <c r="AF78" s="6">
        <f t="shared" si="5"/>
        <v>5000</v>
      </c>
      <c r="AT78"/>
      <c r="AU78"/>
      <c r="AV78"/>
      <c r="AW78"/>
      <c r="AX78"/>
      <c r="AY78"/>
      <c r="AZ78"/>
      <c r="BA78"/>
      <c r="BB78"/>
    </row>
    <row r="79" spans="1:54" ht="15" x14ac:dyDescent="0.25">
      <c r="A79" s="1">
        <v>2313</v>
      </c>
      <c r="B79" s="4" t="s">
        <v>90</v>
      </c>
      <c r="C79" s="4">
        <v>46007</v>
      </c>
      <c r="D79" s="5" t="s">
        <v>161</v>
      </c>
      <c r="E79" s="5" t="s">
        <v>169</v>
      </c>
      <c r="F79" s="5" t="s">
        <v>170</v>
      </c>
      <c r="G79" s="5" t="s">
        <v>170</v>
      </c>
      <c r="H79" s="5">
        <f>+LEN(G79)</f>
        <v>26</v>
      </c>
      <c r="I79" s="5"/>
      <c r="J79" s="5" t="s">
        <v>157</v>
      </c>
      <c r="K79" s="5" t="s">
        <v>130</v>
      </c>
      <c r="L79" s="5" t="s">
        <v>131</v>
      </c>
      <c r="M79" s="5" t="s">
        <v>130</v>
      </c>
      <c r="N79" s="5" t="s">
        <v>24</v>
      </c>
      <c r="O79" s="6">
        <v>9</v>
      </c>
      <c r="P79" s="6">
        <v>1500</v>
      </c>
      <c r="Q79" s="6">
        <f>+IFERROR(O79*P79,0)</f>
        <v>13500</v>
      </c>
      <c r="R79" s="6">
        <v>1000</v>
      </c>
      <c r="S79" s="6">
        <f>+IFERROR(O79*R79,0)</f>
        <v>9000</v>
      </c>
      <c r="T79" s="23" t="s">
        <v>34</v>
      </c>
      <c r="X79" s="5" t="s">
        <v>160</v>
      </c>
      <c r="Y79" s="5" t="s">
        <v>131</v>
      </c>
      <c r="Z79" s="5" t="s">
        <v>130</v>
      </c>
      <c r="AA79" s="5" t="s">
        <v>24</v>
      </c>
      <c r="AB79" s="6">
        <v>27</v>
      </c>
      <c r="AC79" s="6">
        <v>3000</v>
      </c>
      <c r="AD79" s="6">
        <f t="shared" si="4"/>
        <v>81000</v>
      </c>
      <c r="AE79" s="6">
        <v>2500</v>
      </c>
      <c r="AF79" s="6">
        <f t="shared" si="5"/>
        <v>67500</v>
      </c>
      <c r="AT79"/>
      <c r="AU79"/>
      <c r="AV79"/>
      <c r="AW79"/>
      <c r="AX79"/>
      <c r="AY79"/>
      <c r="AZ79"/>
      <c r="BA79"/>
      <c r="BB79"/>
    </row>
    <row r="80" spans="1:54" ht="15" x14ac:dyDescent="0.25">
      <c r="A80" s="1">
        <v>458</v>
      </c>
      <c r="B80" s="4" t="s">
        <v>105</v>
      </c>
      <c r="C80" s="4">
        <v>45999</v>
      </c>
      <c r="D80" s="5" t="s">
        <v>141</v>
      </c>
      <c r="E80" s="5"/>
      <c r="F80" s="5" t="s">
        <v>171</v>
      </c>
      <c r="G80" s="5" t="s">
        <v>171</v>
      </c>
      <c r="H80" s="5">
        <f>+LEN(G80)</f>
        <v>24</v>
      </c>
      <c r="I80" s="5"/>
      <c r="J80" s="5" t="s">
        <v>172</v>
      </c>
      <c r="K80" s="5" t="s">
        <v>130</v>
      </c>
      <c r="L80" s="5" t="s">
        <v>131</v>
      </c>
      <c r="M80" s="5" t="s">
        <v>130</v>
      </c>
      <c r="N80" s="5" t="s">
        <v>24</v>
      </c>
      <c r="O80" s="6">
        <v>1</v>
      </c>
      <c r="P80" s="6">
        <v>2000</v>
      </c>
      <c r="Q80" s="6">
        <f>+IFERROR(O80*P80,0)</f>
        <v>2000</v>
      </c>
      <c r="R80" s="6"/>
      <c r="S80" s="6">
        <f>+IFERROR(O80*R80,0)</f>
        <v>0</v>
      </c>
      <c r="T80" s="23" t="s">
        <v>25</v>
      </c>
      <c r="X80" s="5" t="s">
        <v>160</v>
      </c>
      <c r="Y80" s="5" t="s">
        <v>131</v>
      </c>
      <c r="Z80" s="5" t="s">
        <v>130</v>
      </c>
      <c r="AA80" s="5" t="s">
        <v>24</v>
      </c>
      <c r="AB80" s="6">
        <v>4</v>
      </c>
      <c r="AC80" s="6">
        <v>3000</v>
      </c>
      <c r="AD80" s="6">
        <f t="shared" si="4"/>
        <v>12000</v>
      </c>
      <c r="AE80" s="6">
        <v>2500</v>
      </c>
      <c r="AF80" s="6">
        <f t="shared" si="5"/>
        <v>10000</v>
      </c>
      <c r="AT80"/>
      <c r="AU80"/>
      <c r="AV80"/>
      <c r="AW80"/>
      <c r="AX80"/>
      <c r="AY80"/>
      <c r="AZ80"/>
      <c r="BA80"/>
      <c r="BB80"/>
    </row>
    <row r="81" spans="1:54" ht="15" x14ac:dyDescent="0.25">
      <c r="A81" s="1">
        <v>489</v>
      </c>
      <c r="B81" s="4" t="s">
        <v>105</v>
      </c>
      <c r="C81" s="4">
        <v>45999</v>
      </c>
      <c r="D81" s="5" t="s">
        <v>143</v>
      </c>
      <c r="E81" s="5"/>
      <c r="F81" s="5" t="s">
        <v>171</v>
      </c>
      <c r="G81" s="5" t="s">
        <v>171</v>
      </c>
      <c r="H81" s="5">
        <f>+LEN(G81)</f>
        <v>24</v>
      </c>
      <c r="I81" s="5"/>
      <c r="J81" s="5" t="s">
        <v>172</v>
      </c>
      <c r="K81" s="5" t="s">
        <v>130</v>
      </c>
      <c r="L81" s="5" t="s">
        <v>131</v>
      </c>
      <c r="M81" s="5" t="s">
        <v>130</v>
      </c>
      <c r="N81" s="5" t="s">
        <v>24</v>
      </c>
      <c r="O81" s="6">
        <v>19</v>
      </c>
      <c r="P81" s="6">
        <v>2000</v>
      </c>
      <c r="Q81" s="6">
        <f>+IFERROR(O81*P81,0)</f>
        <v>38000</v>
      </c>
      <c r="R81" s="6"/>
      <c r="S81" s="6">
        <f>+IFERROR(O81*R81,0)</f>
        <v>0</v>
      </c>
      <c r="T81" s="23" t="s">
        <v>25</v>
      </c>
      <c r="X81" s="5" t="s">
        <v>163</v>
      </c>
      <c r="Y81" s="5" t="s">
        <v>131</v>
      </c>
      <c r="Z81" s="5" t="s">
        <v>130</v>
      </c>
      <c r="AA81" s="5" t="s">
        <v>24</v>
      </c>
      <c r="AB81" s="6">
        <v>2</v>
      </c>
      <c r="AC81" s="6">
        <v>4000</v>
      </c>
      <c r="AD81" s="6">
        <f t="shared" si="4"/>
        <v>8000</v>
      </c>
      <c r="AE81" s="6">
        <v>3500</v>
      </c>
      <c r="AF81" s="6">
        <f t="shared" si="5"/>
        <v>7000</v>
      </c>
      <c r="AT81"/>
      <c r="AU81"/>
      <c r="AV81"/>
      <c r="AW81"/>
      <c r="AX81"/>
      <c r="AY81"/>
      <c r="AZ81"/>
      <c r="BA81"/>
      <c r="BB81"/>
    </row>
    <row r="82" spans="1:54" ht="15" x14ac:dyDescent="0.25">
      <c r="A82" s="1">
        <v>490</v>
      </c>
      <c r="B82" s="4" t="s">
        <v>105</v>
      </c>
      <c r="C82" s="4">
        <v>45999</v>
      </c>
      <c r="D82" s="5" t="s">
        <v>143</v>
      </c>
      <c r="E82" s="5"/>
      <c r="F82" s="5" t="s">
        <v>173</v>
      </c>
      <c r="G82" s="5" t="s">
        <v>173</v>
      </c>
      <c r="H82" s="5">
        <f>+LEN(G82)</f>
        <v>24</v>
      </c>
      <c r="I82" s="5"/>
      <c r="J82" s="5" t="s">
        <v>172</v>
      </c>
      <c r="K82" s="5" t="s">
        <v>130</v>
      </c>
      <c r="L82" s="5" t="s">
        <v>131</v>
      </c>
      <c r="M82" s="5" t="s">
        <v>130</v>
      </c>
      <c r="N82" s="5" t="s">
        <v>24</v>
      </c>
      <c r="O82" s="6">
        <v>7</v>
      </c>
      <c r="P82" s="6">
        <v>4000</v>
      </c>
      <c r="Q82" s="6">
        <f>+IFERROR(O82*P82,0)</f>
        <v>28000</v>
      </c>
      <c r="R82" s="6"/>
      <c r="S82" s="6">
        <f>+IFERROR(O82*R82,0)</f>
        <v>0</v>
      </c>
      <c r="T82" s="23" t="s">
        <v>25</v>
      </c>
      <c r="X82" s="5" t="s">
        <v>163</v>
      </c>
      <c r="Y82" s="5" t="s">
        <v>131</v>
      </c>
      <c r="Z82" s="5" t="s">
        <v>130</v>
      </c>
      <c r="AA82" s="5" t="s">
        <v>24</v>
      </c>
      <c r="AB82" s="6">
        <v>9</v>
      </c>
      <c r="AC82" s="6">
        <v>4000</v>
      </c>
      <c r="AD82" s="6">
        <f t="shared" si="4"/>
        <v>36000</v>
      </c>
      <c r="AE82" s="6">
        <v>3500</v>
      </c>
      <c r="AF82" s="6">
        <f t="shared" si="5"/>
        <v>31500</v>
      </c>
      <c r="AT82"/>
      <c r="AU82"/>
      <c r="AV82"/>
      <c r="AW82"/>
      <c r="AX82"/>
      <c r="AY82"/>
      <c r="AZ82"/>
      <c r="BA82"/>
      <c r="BB82"/>
    </row>
    <row r="83" spans="1:54" ht="15" x14ac:dyDescent="0.25">
      <c r="A83" s="1">
        <v>478</v>
      </c>
      <c r="B83" s="4" t="s">
        <v>105</v>
      </c>
      <c r="C83" s="4">
        <v>45999</v>
      </c>
      <c r="D83" s="5" t="s">
        <v>138</v>
      </c>
      <c r="E83" s="5"/>
      <c r="F83" s="5" t="s">
        <v>174</v>
      </c>
      <c r="G83" s="5" t="s">
        <v>174</v>
      </c>
      <c r="H83" s="5">
        <f>+LEN(G83)</f>
        <v>23</v>
      </c>
      <c r="I83" s="5"/>
      <c r="J83" s="5" t="s">
        <v>172</v>
      </c>
      <c r="K83" s="5" t="s">
        <v>130</v>
      </c>
      <c r="L83" s="5" t="s">
        <v>131</v>
      </c>
      <c r="M83" s="5" t="s">
        <v>130</v>
      </c>
      <c r="N83" s="5" t="s">
        <v>24</v>
      </c>
      <c r="O83" s="6">
        <v>55</v>
      </c>
      <c r="P83" s="6">
        <v>1000</v>
      </c>
      <c r="Q83" s="6">
        <f>+IFERROR(O83*P83,0)</f>
        <v>55000</v>
      </c>
      <c r="R83" s="6"/>
      <c r="S83" s="6">
        <f>+IFERROR(O83*R83,0)</f>
        <v>0</v>
      </c>
      <c r="T83" s="23" t="s">
        <v>25</v>
      </c>
      <c r="X83" s="5" t="s">
        <v>163</v>
      </c>
      <c r="Y83" s="5" t="s">
        <v>131</v>
      </c>
      <c r="Z83" s="5" t="s">
        <v>130</v>
      </c>
      <c r="AA83" s="5" t="s">
        <v>24</v>
      </c>
      <c r="AB83" s="6">
        <v>13</v>
      </c>
      <c r="AC83" s="6">
        <v>4000</v>
      </c>
      <c r="AD83" s="6">
        <f t="shared" si="4"/>
        <v>52000</v>
      </c>
      <c r="AE83" s="6">
        <v>3500</v>
      </c>
      <c r="AF83" s="6">
        <f t="shared" si="5"/>
        <v>45500</v>
      </c>
      <c r="AT83"/>
      <c r="AU83"/>
      <c r="AV83"/>
      <c r="AW83"/>
      <c r="AX83"/>
      <c r="AY83"/>
      <c r="AZ83"/>
      <c r="BA83"/>
      <c r="BB83"/>
    </row>
    <row r="84" spans="1:54" ht="15" x14ac:dyDescent="0.25">
      <c r="A84" s="1">
        <v>491</v>
      </c>
      <c r="B84" s="4" t="s">
        <v>105</v>
      </c>
      <c r="C84" s="4">
        <v>45999</v>
      </c>
      <c r="D84" s="5" t="s">
        <v>143</v>
      </c>
      <c r="E84" s="5"/>
      <c r="F84" s="5" t="s">
        <v>174</v>
      </c>
      <c r="G84" s="5" t="s">
        <v>174</v>
      </c>
      <c r="H84" s="5">
        <f>+LEN(G84)</f>
        <v>23</v>
      </c>
      <c r="I84" s="5"/>
      <c r="J84" s="5" t="s">
        <v>172</v>
      </c>
      <c r="K84" s="5" t="s">
        <v>130</v>
      </c>
      <c r="L84" s="5" t="s">
        <v>131</v>
      </c>
      <c r="M84" s="5" t="s">
        <v>130</v>
      </c>
      <c r="N84" s="5" t="s">
        <v>24</v>
      </c>
      <c r="O84" s="6">
        <v>4</v>
      </c>
      <c r="P84" s="6">
        <v>1000</v>
      </c>
      <c r="Q84" s="6">
        <f>+IFERROR(O84*P84,0)</f>
        <v>4000</v>
      </c>
      <c r="R84" s="6"/>
      <c r="S84" s="6">
        <f>+IFERROR(O84*R84,0)</f>
        <v>0</v>
      </c>
      <c r="T84" s="23" t="s">
        <v>25</v>
      </c>
      <c r="X84" s="5" t="s">
        <v>166</v>
      </c>
      <c r="Y84" s="5" t="s">
        <v>131</v>
      </c>
      <c r="Z84" s="5" t="s">
        <v>130</v>
      </c>
      <c r="AA84" s="5" t="s">
        <v>24</v>
      </c>
      <c r="AB84" s="6">
        <v>43</v>
      </c>
      <c r="AC84" s="6">
        <v>750</v>
      </c>
      <c r="AD84" s="6">
        <f t="shared" si="4"/>
        <v>32250</v>
      </c>
      <c r="AE84" s="6">
        <v>650</v>
      </c>
      <c r="AF84" s="6">
        <f t="shared" si="5"/>
        <v>27950</v>
      </c>
      <c r="AT84"/>
      <c r="AU84"/>
      <c r="AV84"/>
      <c r="AW84"/>
      <c r="AX84"/>
      <c r="AY84"/>
      <c r="AZ84"/>
      <c r="BA84"/>
      <c r="BB84"/>
    </row>
    <row r="85" spans="1:54" ht="15" x14ac:dyDescent="0.25">
      <c r="A85" s="1">
        <v>1785</v>
      </c>
      <c r="B85" s="4" t="s">
        <v>175</v>
      </c>
      <c r="C85" s="4">
        <v>46000</v>
      </c>
      <c r="D85" s="5" t="s">
        <v>176</v>
      </c>
      <c r="E85" s="5"/>
      <c r="F85" s="5" t="s">
        <v>177</v>
      </c>
      <c r="G85" s="5" t="s">
        <v>177</v>
      </c>
      <c r="H85" s="5">
        <f>+LEN(G85)</f>
        <v>28</v>
      </c>
      <c r="I85" s="5"/>
      <c r="J85" s="5" t="s">
        <v>172</v>
      </c>
      <c r="K85" s="5" t="s">
        <v>130</v>
      </c>
      <c r="L85" s="5" t="s">
        <v>131</v>
      </c>
      <c r="M85" s="5" t="s">
        <v>130</v>
      </c>
      <c r="N85" s="5" t="s">
        <v>24</v>
      </c>
      <c r="O85" s="6">
        <v>3</v>
      </c>
      <c r="P85" s="6">
        <v>7500</v>
      </c>
      <c r="Q85" s="6">
        <f>+IFERROR(O85*P85,0)</f>
        <v>22500</v>
      </c>
      <c r="R85" s="6"/>
      <c r="S85" s="6">
        <f>+IFERROR(O85*R85,0)</f>
        <v>0</v>
      </c>
      <c r="T85" s="23" t="s">
        <v>25</v>
      </c>
      <c r="X85" s="5" t="s">
        <v>168</v>
      </c>
      <c r="Y85" s="5" t="s">
        <v>131</v>
      </c>
      <c r="Z85" s="5" t="s">
        <v>130</v>
      </c>
      <c r="AA85" s="5" t="s">
        <v>24</v>
      </c>
      <c r="AB85" s="6">
        <v>25</v>
      </c>
      <c r="AC85" s="6">
        <v>1000</v>
      </c>
      <c r="AD85" s="6">
        <f t="shared" si="4"/>
        <v>25000</v>
      </c>
      <c r="AE85" s="6">
        <v>700</v>
      </c>
      <c r="AF85" s="6">
        <f t="shared" si="5"/>
        <v>17500</v>
      </c>
      <c r="AT85"/>
      <c r="AU85"/>
      <c r="AV85"/>
      <c r="AW85"/>
      <c r="AX85"/>
      <c r="AY85"/>
      <c r="AZ85"/>
      <c r="BA85"/>
      <c r="BB85"/>
    </row>
    <row r="86" spans="1:54" ht="15" x14ac:dyDescent="0.25">
      <c r="A86" s="1">
        <v>1786</v>
      </c>
      <c r="B86" s="4" t="s">
        <v>175</v>
      </c>
      <c r="C86" s="4">
        <v>46000</v>
      </c>
      <c r="D86" s="5" t="s">
        <v>176</v>
      </c>
      <c r="E86" s="5"/>
      <c r="F86" s="5" t="s">
        <v>178</v>
      </c>
      <c r="G86" s="5" t="s">
        <v>178</v>
      </c>
      <c r="H86" s="5">
        <f>+LEN(G86)</f>
        <v>31</v>
      </c>
      <c r="I86" s="5"/>
      <c r="J86" s="5" t="s">
        <v>172</v>
      </c>
      <c r="K86" s="5" t="s">
        <v>130</v>
      </c>
      <c r="L86" s="5" t="s">
        <v>131</v>
      </c>
      <c r="M86" s="5" t="s">
        <v>130</v>
      </c>
      <c r="N86" s="5" t="s">
        <v>24</v>
      </c>
      <c r="O86" s="6">
        <v>1</v>
      </c>
      <c r="P86" s="6">
        <v>5000</v>
      </c>
      <c r="Q86" s="6">
        <f>+IFERROR(O86*P86,0)</f>
        <v>5000</v>
      </c>
      <c r="R86" s="6"/>
      <c r="S86" s="6">
        <f>+IFERROR(O86*R86,0)</f>
        <v>0</v>
      </c>
      <c r="T86" s="23" t="s">
        <v>25</v>
      </c>
      <c r="X86" s="5" t="s">
        <v>170</v>
      </c>
      <c r="Y86" s="5" t="s">
        <v>131</v>
      </c>
      <c r="Z86" s="5" t="s">
        <v>130</v>
      </c>
      <c r="AA86" s="5" t="s">
        <v>24</v>
      </c>
      <c r="AB86" s="6">
        <v>9</v>
      </c>
      <c r="AC86" s="6">
        <v>1500</v>
      </c>
      <c r="AD86" s="6">
        <f t="shared" si="4"/>
        <v>13500</v>
      </c>
      <c r="AE86" s="6">
        <v>1000</v>
      </c>
      <c r="AF86" s="6">
        <f t="shared" si="5"/>
        <v>9000</v>
      </c>
      <c r="AT86"/>
      <c r="AU86"/>
      <c r="AV86"/>
      <c r="AW86"/>
      <c r="AX86"/>
      <c r="AY86"/>
      <c r="AZ86"/>
      <c r="BA86"/>
      <c r="BB86"/>
    </row>
    <row r="87" spans="1:54" ht="15" x14ac:dyDescent="0.25">
      <c r="A87" s="1">
        <v>960</v>
      </c>
      <c r="B87" s="4" t="s">
        <v>60</v>
      </c>
      <c r="C87" s="4">
        <v>46002</v>
      </c>
      <c r="D87" s="5" t="s">
        <v>60</v>
      </c>
      <c r="E87" s="5"/>
      <c r="F87" s="5" t="s">
        <v>179</v>
      </c>
      <c r="G87" s="5" t="s">
        <v>179</v>
      </c>
      <c r="H87" s="5">
        <f>+LEN(G87)</f>
        <v>36</v>
      </c>
      <c r="I87" s="5"/>
      <c r="J87" s="5" t="s">
        <v>180</v>
      </c>
      <c r="K87" s="5" t="s">
        <v>130</v>
      </c>
      <c r="L87" s="5" t="s">
        <v>131</v>
      </c>
      <c r="M87" s="5" t="s">
        <v>130</v>
      </c>
      <c r="N87" s="5" t="s">
        <v>24</v>
      </c>
      <c r="O87" s="6">
        <v>2</v>
      </c>
      <c r="P87" s="6">
        <v>7500</v>
      </c>
      <c r="Q87" s="6">
        <f>+IFERROR(O87*P87,0)</f>
        <v>15000</v>
      </c>
      <c r="R87" s="6"/>
      <c r="S87" s="6">
        <f>+IFERROR(O87*R87,0)</f>
        <v>0</v>
      </c>
      <c r="T87" s="23" t="s">
        <v>25</v>
      </c>
      <c r="X87" s="5" t="s">
        <v>171</v>
      </c>
      <c r="Y87" s="5" t="s">
        <v>131</v>
      </c>
      <c r="Z87" s="5" t="s">
        <v>130</v>
      </c>
      <c r="AA87" s="5" t="s">
        <v>24</v>
      </c>
      <c r="AB87" s="6">
        <v>1</v>
      </c>
      <c r="AC87" s="6">
        <v>2000</v>
      </c>
      <c r="AD87" s="6">
        <f t="shared" si="4"/>
        <v>2000</v>
      </c>
      <c r="AE87" s="6"/>
      <c r="AF87" s="6">
        <f t="shared" si="5"/>
        <v>0</v>
      </c>
      <c r="AT87"/>
      <c r="AU87"/>
      <c r="AV87"/>
      <c r="AW87"/>
      <c r="AX87"/>
      <c r="AY87"/>
      <c r="AZ87"/>
      <c r="BA87"/>
      <c r="BB87"/>
    </row>
    <row r="88" spans="1:54" ht="15" x14ac:dyDescent="0.25">
      <c r="A88" s="1">
        <v>341</v>
      </c>
      <c r="B88" s="4" t="s">
        <v>48</v>
      </c>
      <c r="C88" s="4">
        <v>45998</v>
      </c>
      <c r="D88" s="5" t="s">
        <v>149</v>
      </c>
      <c r="E88" s="5"/>
      <c r="F88" s="5" t="s">
        <v>181</v>
      </c>
      <c r="G88" s="5" t="s">
        <v>181</v>
      </c>
      <c r="H88" s="5">
        <f>+LEN(G88)</f>
        <v>20</v>
      </c>
      <c r="I88" s="5"/>
      <c r="J88" s="5" t="s">
        <v>182</v>
      </c>
      <c r="K88" s="5" t="s">
        <v>130</v>
      </c>
      <c r="L88" s="5" t="s">
        <v>131</v>
      </c>
      <c r="M88" s="5" t="s">
        <v>130</v>
      </c>
      <c r="N88" s="5" t="s">
        <v>24</v>
      </c>
      <c r="O88" s="6">
        <v>1</v>
      </c>
      <c r="P88" s="6">
        <v>300</v>
      </c>
      <c r="Q88" s="6">
        <f>+IFERROR(O88*P88,0)</f>
        <v>300</v>
      </c>
      <c r="R88" s="6"/>
      <c r="S88" s="6">
        <f>+IFERROR(O88*R88,0)</f>
        <v>0</v>
      </c>
      <c r="T88" s="23" t="s">
        <v>25</v>
      </c>
      <c r="X88" s="5" t="s">
        <v>171</v>
      </c>
      <c r="Y88" s="5" t="s">
        <v>131</v>
      </c>
      <c r="Z88" s="5" t="s">
        <v>130</v>
      </c>
      <c r="AA88" s="5" t="s">
        <v>24</v>
      </c>
      <c r="AB88" s="6">
        <v>19</v>
      </c>
      <c r="AC88" s="6">
        <v>2000</v>
      </c>
      <c r="AD88" s="6">
        <f t="shared" si="4"/>
        <v>38000</v>
      </c>
      <c r="AE88" s="6"/>
      <c r="AF88" s="6">
        <f t="shared" si="5"/>
        <v>0</v>
      </c>
      <c r="AT88"/>
      <c r="AU88"/>
      <c r="AV88"/>
      <c r="AW88"/>
      <c r="AX88"/>
      <c r="AY88"/>
      <c r="AZ88"/>
      <c r="BA88"/>
      <c r="BB88"/>
    </row>
    <row r="89" spans="1:54" ht="15" x14ac:dyDescent="0.25">
      <c r="A89" s="1">
        <v>359</v>
      </c>
      <c r="B89" s="4" t="s">
        <v>48</v>
      </c>
      <c r="C89" s="4">
        <v>45998</v>
      </c>
      <c r="D89" s="5" t="s">
        <v>183</v>
      </c>
      <c r="E89" s="5"/>
      <c r="F89" s="5" t="s">
        <v>181</v>
      </c>
      <c r="G89" s="5" t="s">
        <v>181</v>
      </c>
      <c r="H89" s="5">
        <f>+LEN(G89)</f>
        <v>20</v>
      </c>
      <c r="I89" s="5"/>
      <c r="J89" s="5" t="s">
        <v>182</v>
      </c>
      <c r="K89" s="5" t="s">
        <v>130</v>
      </c>
      <c r="L89" s="5" t="s">
        <v>131</v>
      </c>
      <c r="M89" s="5" t="s">
        <v>130</v>
      </c>
      <c r="N89" s="5" t="s">
        <v>24</v>
      </c>
      <c r="O89" s="6">
        <v>2</v>
      </c>
      <c r="P89" s="6">
        <v>300</v>
      </c>
      <c r="Q89" s="6">
        <f>+IFERROR(O89*P89,0)</f>
        <v>600</v>
      </c>
      <c r="R89" s="6"/>
      <c r="S89" s="6">
        <f>+IFERROR(O89*R89,0)</f>
        <v>0</v>
      </c>
      <c r="T89" s="23" t="s">
        <v>25</v>
      </c>
      <c r="X89" s="5" t="s">
        <v>173</v>
      </c>
      <c r="Y89" s="5" t="s">
        <v>131</v>
      </c>
      <c r="Z89" s="5" t="s">
        <v>130</v>
      </c>
      <c r="AA89" s="5" t="s">
        <v>24</v>
      </c>
      <c r="AB89" s="6">
        <v>7</v>
      </c>
      <c r="AC89" s="6">
        <v>4000</v>
      </c>
      <c r="AD89" s="6">
        <f t="shared" si="4"/>
        <v>28000</v>
      </c>
      <c r="AE89" s="6"/>
      <c r="AF89" s="6">
        <f t="shared" si="5"/>
        <v>0</v>
      </c>
      <c r="AT89"/>
      <c r="AU89"/>
      <c r="AV89"/>
      <c r="AW89"/>
      <c r="AX89"/>
      <c r="AY89"/>
      <c r="AZ89"/>
      <c r="BA89"/>
      <c r="BB89"/>
    </row>
    <row r="90" spans="1:54" ht="15" x14ac:dyDescent="0.25">
      <c r="A90" s="1">
        <v>382</v>
      </c>
      <c r="B90" s="4" t="s">
        <v>48</v>
      </c>
      <c r="C90" s="4">
        <v>45998</v>
      </c>
      <c r="D90" s="5" t="s">
        <v>47</v>
      </c>
      <c r="E90" s="5"/>
      <c r="F90" s="5" t="s">
        <v>181</v>
      </c>
      <c r="G90" s="5" t="s">
        <v>181</v>
      </c>
      <c r="H90" s="5">
        <f>+LEN(G90)</f>
        <v>20</v>
      </c>
      <c r="I90" s="5"/>
      <c r="J90" s="5" t="s">
        <v>182</v>
      </c>
      <c r="K90" s="5" t="s">
        <v>130</v>
      </c>
      <c r="L90" s="5" t="s">
        <v>131</v>
      </c>
      <c r="M90" s="5" t="s">
        <v>130</v>
      </c>
      <c r="N90" s="5" t="s">
        <v>24</v>
      </c>
      <c r="O90" s="6">
        <v>4</v>
      </c>
      <c r="P90" s="6">
        <v>300</v>
      </c>
      <c r="Q90" s="6">
        <f>+IFERROR(O90*P90,0)</f>
        <v>1200</v>
      </c>
      <c r="R90" s="6"/>
      <c r="S90" s="6">
        <f>+IFERROR(O90*R90,0)</f>
        <v>0</v>
      </c>
      <c r="T90" s="23" t="s">
        <v>25</v>
      </c>
      <c r="X90" s="5" t="s">
        <v>174</v>
      </c>
      <c r="Y90" s="5" t="s">
        <v>131</v>
      </c>
      <c r="Z90" s="5" t="s">
        <v>130</v>
      </c>
      <c r="AA90" s="5" t="s">
        <v>24</v>
      </c>
      <c r="AB90" s="6">
        <v>55</v>
      </c>
      <c r="AC90" s="6">
        <v>1000</v>
      </c>
      <c r="AD90" s="6">
        <f t="shared" si="4"/>
        <v>55000</v>
      </c>
      <c r="AE90" s="6"/>
      <c r="AF90" s="6">
        <f t="shared" si="5"/>
        <v>0</v>
      </c>
      <c r="AT90"/>
      <c r="AU90"/>
      <c r="AV90"/>
      <c r="AW90"/>
      <c r="AX90"/>
      <c r="AY90"/>
      <c r="AZ90"/>
      <c r="BA90"/>
      <c r="BB90"/>
    </row>
    <row r="91" spans="1:54" ht="15" x14ac:dyDescent="0.25">
      <c r="A91" s="1">
        <v>1117</v>
      </c>
      <c r="B91" s="4" t="s">
        <v>60</v>
      </c>
      <c r="C91" s="4">
        <v>46003</v>
      </c>
      <c r="D91" s="5" t="s">
        <v>60</v>
      </c>
      <c r="E91" s="5"/>
      <c r="F91" s="5" t="s">
        <v>184</v>
      </c>
      <c r="G91" s="5" t="s">
        <v>184</v>
      </c>
      <c r="H91" s="5">
        <f>+LEN(G91)</f>
        <v>15</v>
      </c>
      <c r="I91" s="5"/>
      <c r="J91" s="5" t="s">
        <v>184</v>
      </c>
      <c r="K91" s="5" t="s">
        <v>130</v>
      </c>
      <c r="L91" s="5" t="s">
        <v>131</v>
      </c>
      <c r="M91" s="5" t="s">
        <v>130</v>
      </c>
      <c r="N91" s="5" t="s">
        <v>24</v>
      </c>
      <c r="O91" s="6">
        <v>22</v>
      </c>
      <c r="P91" s="6">
        <v>300</v>
      </c>
      <c r="Q91" s="6">
        <f>+IFERROR(O91*P91,0)</f>
        <v>6600</v>
      </c>
      <c r="R91" s="6"/>
      <c r="S91" s="6">
        <f>+IFERROR(O91*R91,0)</f>
        <v>0</v>
      </c>
      <c r="T91" s="23" t="s">
        <v>25</v>
      </c>
      <c r="X91" s="5" t="s">
        <v>174</v>
      </c>
      <c r="Y91" s="5" t="s">
        <v>131</v>
      </c>
      <c r="Z91" s="5" t="s">
        <v>130</v>
      </c>
      <c r="AA91" s="5" t="s">
        <v>24</v>
      </c>
      <c r="AB91" s="6">
        <v>4</v>
      </c>
      <c r="AC91" s="6">
        <v>1000</v>
      </c>
      <c r="AD91" s="6">
        <f t="shared" si="4"/>
        <v>4000</v>
      </c>
      <c r="AE91" s="6"/>
      <c r="AF91" s="6">
        <f t="shared" si="5"/>
        <v>0</v>
      </c>
      <c r="AT91"/>
      <c r="AU91"/>
      <c r="AV91"/>
      <c r="AW91"/>
      <c r="AX91"/>
      <c r="AY91"/>
      <c r="AZ91"/>
      <c r="BA91"/>
      <c r="BB91"/>
    </row>
    <row r="92" spans="1:54" ht="15" x14ac:dyDescent="0.25">
      <c r="A92" s="1">
        <v>1469</v>
      </c>
      <c r="B92" s="5" t="s">
        <v>116</v>
      </c>
      <c r="C92" s="4">
        <v>46004</v>
      </c>
      <c r="D92" s="5" t="s">
        <v>116</v>
      </c>
      <c r="E92" s="5"/>
      <c r="F92" s="5" t="s">
        <v>184</v>
      </c>
      <c r="G92" s="5" t="s">
        <v>184</v>
      </c>
      <c r="H92" s="5">
        <f>+LEN(G92)</f>
        <v>15</v>
      </c>
      <c r="I92" s="5"/>
      <c r="J92" s="5" t="s">
        <v>184</v>
      </c>
      <c r="K92" s="5" t="s">
        <v>130</v>
      </c>
      <c r="L92" s="5" t="s">
        <v>131</v>
      </c>
      <c r="M92" s="5" t="s">
        <v>130</v>
      </c>
      <c r="N92" s="5" t="s">
        <v>24</v>
      </c>
      <c r="O92" s="6">
        <v>1</v>
      </c>
      <c r="P92" s="6">
        <v>300</v>
      </c>
      <c r="Q92" s="6">
        <f>+IFERROR(O92*P92,0)</f>
        <v>300</v>
      </c>
      <c r="R92" s="6"/>
      <c r="S92" s="6">
        <f>+IFERROR(O92*R92,0)</f>
        <v>0</v>
      </c>
      <c r="T92" s="23" t="s">
        <v>25</v>
      </c>
      <c r="X92" s="5" t="s">
        <v>177</v>
      </c>
      <c r="Y92" s="5" t="s">
        <v>131</v>
      </c>
      <c r="Z92" s="5" t="s">
        <v>130</v>
      </c>
      <c r="AA92" s="5" t="s">
        <v>24</v>
      </c>
      <c r="AB92" s="6">
        <v>3</v>
      </c>
      <c r="AC92" s="6">
        <v>7500</v>
      </c>
      <c r="AD92" s="6">
        <f t="shared" si="4"/>
        <v>22500</v>
      </c>
      <c r="AE92" s="6"/>
      <c r="AF92" s="6">
        <f t="shared" si="5"/>
        <v>0</v>
      </c>
      <c r="AT92"/>
      <c r="AU92"/>
      <c r="AV92"/>
      <c r="AW92"/>
      <c r="AX92"/>
      <c r="AY92"/>
      <c r="AZ92"/>
      <c r="BA92"/>
      <c r="BB92"/>
    </row>
    <row r="93" spans="1:54" ht="15" x14ac:dyDescent="0.25">
      <c r="A93" s="1">
        <v>958</v>
      </c>
      <c r="B93" s="4" t="s">
        <v>60</v>
      </c>
      <c r="C93" s="4">
        <v>46002</v>
      </c>
      <c r="D93" s="5" t="s">
        <v>60</v>
      </c>
      <c r="E93" s="5"/>
      <c r="F93" s="5" t="s">
        <v>185</v>
      </c>
      <c r="G93" s="5" t="s">
        <v>185</v>
      </c>
      <c r="H93" s="5">
        <f>+LEN(G93)</f>
        <v>28</v>
      </c>
      <c r="I93" s="5"/>
      <c r="J93" s="5" t="s">
        <v>186</v>
      </c>
      <c r="K93" s="5" t="s">
        <v>130</v>
      </c>
      <c r="L93" s="5" t="s">
        <v>131</v>
      </c>
      <c r="M93" s="5" t="s">
        <v>130</v>
      </c>
      <c r="N93" s="5" t="s">
        <v>24</v>
      </c>
      <c r="O93" s="6">
        <v>6</v>
      </c>
      <c r="P93" s="6">
        <v>20000</v>
      </c>
      <c r="Q93" s="6">
        <f>+IFERROR(O93*P93,0)</f>
        <v>120000</v>
      </c>
      <c r="R93" s="6"/>
      <c r="S93" s="6">
        <f>+IFERROR(O93*R93,0)</f>
        <v>0</v>
      </c>
      <c r="T93" s="23" t="s">
        <v>25</v>
      </c>
      <c r="X93" s="5" t="s">
        <v>178</v>
      </c>
      <c r="Y93" s="5" t="s">
        <v>131</v>
      </c>
      <c r="Z93" s="5" t="s">
        <v>130</v>
      </c>
      <c r="AA93" s="5" t="s">
        <v>24</v>
      </c>
      <c r="AB93" s="6">
        <v>1</v>
      </c>
      <c r="AC93" s="6">
        <v>5000</v>
      </c>
      <c r="AD93" s="6">
        <f t="shared" si="4"/>
        <v>5000</v>
      </c>
      <c r="AE93" s="6"/>
      <c r="AF93" s="6">
        <f t="shared" si="5"/>
        <v>0</v>
      </c>
      <c r="AT93"/>
      <c r="AU93"/>
      <c r="AV93"/>
      <c r="AW93"/>
      <c r="AX93"/>
      <c r="AY93"/>
      <c r="AZ93"/>
      <c r="BA93"/>
      <c r="BB93"/>
    </row>
    <row r="94" spans="1:54" ht="15" x14ac:dyDescent="0.25">
      <c r="A94" s="1">
        <v>583</v>
      </c>
      <c r="B94" s="4" t="s">
        <v>85</v>
      </c>
      <c r="C94" s="4">
        <v>45999</v>
      </c>
      <c r="D94" s="5" t="s">
        <v>145</v>
      </c>
      <c r="E94" s="5"/>
      <c r="F94" s="5" t="s">
        <v>187</v>
      </c>
      <c r="G94" s="5" t="s">
        <v>187</v>
      </c>
      <c r="H94" s="5">
        <f>+LEN(G94)</f>
        <v>21</v>
      </c>
      <c r="I94" s="5"/>
      <c r="J94" s="5" t="s">
        <v>140</v>
      </c>
      <c r="K94" s="5" t="s">
        <v>130</v>
      </c>
      <c r="L94" s="5" t="s">
        <v>131</v>
      </c>
      <c r="M94" s="5" t="s">
        <v>130</v>
      </c>
      <c r="N94" s="5" t="s">
        <v>24</v>
      </c>
      <c r="O94" s="6">
        <v>1</v>
      </c>
      <c r="P94" s="6">
        <v>2500</v>
      </c>
      <c r="Q94" s="6">
        <f>+IFERROR(O94*P94,0)</f>
        <v>2500</v>
      </c>
      <c r="R94" s="6"/>
      <c r="S94" s="6">
        <f>+IFERROR(O94*R94,0)</f>
        <v>0</v>
      </c>
      <c r="T94" s="23" t="s">
        <v>25</v>
      </c>
      <c r="X94" s="5" t="s">
        <v>179</v>
      </c>
      <c r="Y94" s="5" t="s">
        <v>131</v>
      </c>
      <c r="Z94" s="5" t="s">
        <v>130</v>
      </c>
      <c r="AA94" s="5" t="s">
        <v>24</v>
      </c>
      <c r="AB94" s="6">
        <v>2</v>
      </c>
      <c r="AC94" s="6">
        <v>7500</v>
      </c>
      <c r="AD94" s="6">
        <f t="shared" si="4"/>
        <v>15000</v>
      </c>
      <c r="AE94" s="6"/>
      <c r="AF94" s="6">
        <f t="shared" si="5"/>
        <v>0</v>
      </c>
      <c r="AT94"/>
      <c r="AU94"/>
      <c r="AV94"/>
      <c r="AW94"/>
      <c r="AX94"/>
      <c r="AY94"/>
      <c r="AZ94"/>
      <c r="BA94"/>
      <c r="BB94"/>
    </row>
    <row r="95" spans="1:54" ht="15" x14ac:dyDescent="0.25">
      <c r="A95" s="1">
        <v>1118</v>
      </c>
      <c r="B95" s="4" t="s">
        <v>60</v>
      </c>
      <c r="C95" s="4">
        <v>46003</v>
      </c>
      <c r="D95" s="5" t="s">
        <v>60</v>
      </c>
      <c r="E95" s="5"/>
      <c r="F95" s="5" t="s">
        <v>188</v>
      </c>
      <c r="G95" s="5" t="s">
        <v>188</v>
      </c>
      <c r="H95" s="5">
        <f>+LEN(G95)</f>
        <v>29</v>
      </c>
      <c r="I95" s="5"/>
      <c r="J95" s="5" t="s">
        <v>140</v>
      </c>
      <c r="K95" s="5" t="s">
        <v>130</v>
      </c>
      <c r="L95" s="5" t="s">
        <v>131</v>
      </c>
      <c r="M95" s="5" t="s">
        <v>130</v>
      </c>
      <c r="N95" s="5" t="s">
        <v>24</v>
      </c>
      <c r="O95" s="6">
        <v>1</v>
      </c>
      <c r="P95" s="6">
        <v>3000</v>
      </c>
      <c r="Q95" s="6">
        <f>+IFERROR(O95*P95,0)</f>
        <v>3000</v>
      </c>
      <c r="R95" s="6"/>
      <c r="S95" s="6">
        <f>+IFERROR(O95*R95,0)</f>
        <v>0</v>
      </c>
      <c r="T95" s="23" t="s">
        <v>25</v>
      </c>
      <c r="X95" s="5" t="s">
        <v>181</v>
      </c>
      <c r="Y95" s="5" t="s">
        <v>131</v>
      </c>
      <c r="Z95" s="5" t="s">
        <v>130</v>
      </c>
      <c r="AA95" s="5" t="s">
        <v>24</v>
      </c>
      <c r="AB95" s="6">
        <v>1</v>
      </c>
      <c r="AC95" s="6">
        <v>300</v>
      </c>
      <c r="AD95" s="6">
        <f t="shared" si="4"/>
        <v>300</v>
      </c>
      <c r="AE95" s="6"/>
      <c r="AF95" s="6">
        <f t="shared" si="5"/>
        <v>0</v>
      </c>
      <c r="AT95"/>
      <c r="AU95"/>
      <c r="AV95"/>
      <c r="AW95"/>
      <c r="AX95"/>
      <c r="AY95"/>
      <c r="AZ95"/>
      <c r="BA95"/>
      <c r="BB95"/>
    </row>
    <row r="96" spans="1:54" ht="15" x14ac:dyDescent="0.25">
      <c r="A96" s="1">
        <v>1119</v>
      </c>
      <c r="B96" s="4" t="s">
        <v>60</v>
      </c>
      <c r="C96" s="4">
        <v>46003</v>
      </c>
      <c r="D96" s="5" t="s">
        <v>60</v>
      </c>
      <c r="E96" s="5"/>
      <c r="F96" s="5" t="s">
        <v>189</v>
      </c>
      <c r="G96" s="5" t="s">
        <v>189</v>
      </c>
      <c r="H96" s="5">
        <f>+LEN(G96)</f>
        <v>29</v>
      </c>
      <c r="I96" s="5"/>
      <c r="J96" s="5" t="s">
        <v>190</v>
      </c>
      <c r="K96" s="5" t="s">
        <v>130</v>
      </c>
      <c r="L96" s="5" t="s">
        <v>131</v>
      </c>
      <c r="M96" s="5" t="s">
        <v>130</v>
      </c>
      <c r="N96" s="5" t="s">
        <v>24</v>
      </c>
      <c r="O96" s="6">
        <v>3</v>
      </c>
      <c r="P96" s="6">
        <v>2000</v>
      </c>
      <c r="Q96" s="6">
        <f>+IFERROR(O96*P96,0)</f>
        <v>6000</v>
      </c>
      <c r="R96" s="6"/>
      <c r="S96" s="6">
        <f>+IFERROR(O96*R96,0)</f>
        <v>0</v>
      </c>
      <c r="T96" s="23" t="s">
        <v>25</v>
      </c>
      <c r="X96" s="5" t="s">
        <v>181</v>
      </c>
      <c r="Y96" s="5" t="s">
        <v>131</v>
      </c>
      <c r="Z96" s="5" t="s">
        <v>130</v>
      </c>
      <c r="AA96" s="5" t="s">
        <v>24</v>
      </c>
      <c r="AB96" s="6">
        <v>2</v>
      </c>
      <c r="AC96" s="6">
        <v>300</v>
      </c>
      <c r="AD96" s="6">
        <f t="shared" si="4"/>
        <v>600</v>
      </c>
      <c r="AE96" s="6"/>
      <c r="AF96" s="6">
        <f t="shared" si="5"/>
        <v>0</v>
      </c>
      <c r="AT96"/>
      <c r="AU96"/>
      <c r="AV96"/>
      <c r="AW96"/>
      <c r="AX96"/>
      <c r="AY96"/>
      <c r="AZ96"/>
      <c r="BA96"/>
      <c r="BB96"/>
    </row>
    <row r="97" spans="1:54" ht="15" x14ac:dyDescent="0.25">
      <c r="A97" s="1">
        <v>961</v>
      </c>
      <c r="B97" s="4" t="s">
        <v>60</v>
      </c>
      <c r="C97" s="4">
        <v>46002</v>
      </c>
      <c r="D97" s="5" t="s">
        <v>60</v>
      </c>
      <c r="E97" s="5"/>
      <c r="F97" s="5" t="s">
        <v>191</v>
      </c>
      <c r="G97" s="5" t="s">
        <v>191</v>
      </c>
      <c r="H97" s="5">
        <f>+LEN(G97)</f>
        <v>29</v>
      </c>
      <c r="I97" s="5"/>
      <c r="J97" s="5" t="s">
        <v>180</v>
      </c>
      <c r="K97" s="5" t="s">
        <v>130</v>
      </c>
      <c r="L97" s="5" t="s">
        <v>131</v>
      </c>
      <c r="M97" s="5" t="s">
        <v>130</v>
      </c>
      <c r="N97" s="5" t="s">
        <v>24</v>
      </c>
      <c r="O97" s="6">
        <v>2</v>
      </c>
      <c r="P97" s="6">
        <v>500</v>
      </c>
      <c r="Q97" s="6">
        <f>+IFERROR(O97*P97,0)</f>
        <v>1000</v>
      </c>
      <c r="R97" s="6"/>
      <c r="S97" s="6">
        <f>+IFERROR(O97*R97,0)</f>
        <v>0</v>
      </c>
      <c r="T97" s="23" t="s">
        <v>25</v>
      </c>
      <c r="X97" s="5" t="s">
        <v>181</v>
      </c>
      <c r="Y97" s="5" t="s">
        <v>131</v>
      </c>
      <c r="Z97" s="5" t="s">
        <v>130</v>
      </c>
      <c r="AA97" s="5" t="s">
        <v>24</v>
      </c>
      <c r="AB97" s="6">
        <v>4</v>
      </c>
      <c r="AC97" s="6">
        <v>300</v>
      </c>
      <c r="AD97" s="6">
        <f t="shared" si="4"/>
        <v>1200</v>
      </c>
      <c r="AE97" s="6"/>
      <c r="AF97" s="6">
        <f t="shared" si="5"/>
        <v>0</v>
      </c>
      <c r="AT97"/>
      <c r="AU97"/>
      <c r="AV97"/>
      <c r="AW97"/>
      <c r="AX97"/>
      <c r="AY97"/>
      <c r="AZ97"/>
      <c r="BA97"/>
      <c r="BB97"/>
    </row>
    <row r="98" spans="1:54" ht="15" x14ac:dyDescent="0.25">
      <c r="A98" s="1">
        <v>2693</v>
      </c>
      <c r="B98" s="4" t="s">
        <v>192</v>
      </c>
      <c r="C98" s="4">
        <v>46009</v>
      </c>
      <c r="D98" s="5" t="s">
        <v>193</v>
      </c>
      <c r="E98" s="5" t="s">
        <v>194</v>
      </c>
      <c r="F98" s="5" t="s">
        <v>195</v>
      </c>
      <c r="G98" s="5" t="s">
        <v>196</v>
      </c>
      <c r="H98" s="5">
        <f>+LEN(G98)</f>
        <v>24</v>
      </c>
      <c r="I98" s="5"/>
      <c r="J98" s="5" t="s">
        <v>197</v>
      </c>
      <c r="K98" s="5" t="s">
        <v>197</v>
      </c>
      <c r="L98" s="5" t="s">
        <v>198</v>
      </c>
      <c r="M98" s="5" t="s">
        <v>197</v>
      </c>
      <c r="N98" s="5" t="s">
        <v>24</v>
      </c>
      <c r="O98" s="6">
        <v>6</v>
      </c>
      <c r="P98" s="6">
        <v>14000</v>
      </c>
      <c r="Q98" s="6">
        <f>+IFERROR(O98*P98,0)</f>
        <v>84000</v>
      </c>
      <c r="R98" s="6">
        <v>12000</v>
      </c>
      <c r="S98" s="6">
        <f>+IFERROR(O98*R98,0)</f>
        <v>72000</v>
      </c>
      <c r="T98" s="23" t="s">
        <v>34</v>
      </c>
      <c r="X98" s="5" t="s">
        <v>184</v>
      </c>
      <c r="Y98" s="5" t="s">
        <v>131</v>
      </c>
      <c r="Z98" s="5" t="s">
        <v>130</v>
      </c>
      <c r="AA98" s="5" t="s">
        <v>24</v>
      </c>
      <c r="AB98" s="6">
        <v>22</v>
      </c>
      <c r="AC98" s="6">
        <v>300</v>
      </c>
      <c r="AD98" s="6">
        <f t="shared" si="4"/>
        <v>6600</v>
      </c>
      <c r="AE98" s="6"/>
      <c r="AF98" s="6">
        <f t="shared" si="5"/>
        <v>0</v>
      </c>
      <c r="AT98"/>
      <c r="AU98"/>
      <c r="AV98"/>
      <c r="AW98"/>
      <c r="AX98"/>
      <c r="AY98"/>
      <c r="AZ98"/>
      <c r="BA98"/>
      <c r="BB98"/>
    </row>
    <row r="99" spans="1:54" ht="15" x14ac:dyDescent="0.25">
      <c r="A99" s="1">
        <v>1464</v>
      </c>
      <c r="B99" s="5" t="s">
        <v>116</v>
      </c>
      <c r="C99" s="4">
        <v>46004</v>
      </c>
      <c r="D99" s="5" t="s">
        <v>116</v>
      </c>
      <c r="E99" s="5"/>
      <c r="F99" s="5" t="s">
        <v>199</v>
      </c>
      <c r="G99" s="5" t="s">
        <v>199</v>
      </c>
      <c r="H99" s="5">
        <f>+LEN(G99)</f>
        <v>16</v>
      </c>
      <c r="I99" s="5"/>
      <c r="J99" s="5" t="s">
        <v>200</v>
      </c>
      <c r="K99" s="5" t="s">
        <v>130</v>
      </c>
      <c r="L99" s="5" t="s">
        <v>131</v>
      </c>
      <c r="M99" s="5" t="s">
        <v>130</v>
      </c>
      <c r="N99" s="5" t="s">
        <v>24</v>
      </c>
      <c r="O99" s="6">
        <v>1</v>
      </c>
      <c r="P99" s="6">
        <v>5000</v>
      </c>
      <c r="Q99" s="6">
        <f>+IFERROR(O99*P99,0)</f>
        <v>5000</v>
      </c>
      <c r="R99" s="6"/>
      <c r="S99" s="6">
        <f>+IFERROR(O99*R99,0)</f>
        <v>0</v>
      </c>
      <c r="T99" s="23" t="s">
        <v>25</v>
      </c>
      <c r="X99" s="5" t="s">
        <v>184</v>
      </c>
      <c r="Y99" s="5" t="s">
        <v>131</v>
      </c>
      <c r="Z99" s="5" t="s">
        <v>130</v>
      </c>
      <c r="AA99" s="5" t="s">
        <v>24</v>
      </c>
      <c r="AB99" s="6">
        <v>1</v>
      </c>
      <c r="AC99" s="6">
        <v>300</v>
      </c>
      <c r="AD99" s="6">
        <f t="shared" si="4"/>
        <v>300</v>
      </c>
      <c r="AE99" s="6"/>
      <c r="AF99" s="6">
        <f t="shared" si="5"/>
        <v>0</v>
      </c>
      <c r="AT99"/>
      <c r="AU99"/>
      <c r="AV99"/>
      <c r="AW99"/>
      <c r="AX99"/>
      <c r="AY99"/>
      <c r="AZ99"/>
      <c r="BA99"/>
      <c r="BB99"/>
    </row>
    <row r="100" spans="1:54" ht="15" x14ac:dyDescent="0.25">
      <c r="A100" s="1">
        <v>588</v>
      </c>
      <c r="B100" s="4" t="s">
        <v>85</v>
      </c>
      <c r="C100" s="4">
        <v>45999</v>
      </c>
      <c r="D100" s="5" t="s">
        <v>201</v>
      </c>
      <c r="E100" s="5"/>
      <c r="F100" s="5" t="s">
        <v>202</v>
      </c>
      <c r="G100" s="5" t="s">
        <v>202</v>
      </c>
      <c r="H100" s="5">
        <f>+LEN(G100)</f>
        <v>19</v>
      </c>
      <c r="I100" s="5"/>
      <c r="J100" s="5" t="s">
        <v>202</v>
      </c>
      <c r="K100" s="5" t="s">
        <v>202</v>
      </c>
      <c r="L100" s="5" t="s">
        <v>203</v>
      </c>
      <c r="M100" s="5" t="s">
        <v>202</v>
      </c>
      <c r="N100" s="5" t="s">
        <v>24</v>
      </c>
      <c r="O100" s="6">
        <v>1</v>
      </c>
      <c r="P100" s="6">
        <v>5000</v>
      </c>
      <c r="Q100" s="6">
        <f>+IFERROR(O100*P100,0)</f>
        <v>5000</v>
      </c>
      <c r="R100" s="6"/>
      <c r="S100" s="6">
        <f>+IFERROR(O100*R100,0)</f>
        <v>0</v>
      </c>
      <c r="T100" s="23" t="s">
        <v>25</v>
      </c>
      <c r="X100" s="5" t="s">
        <v>185</v>
      </c>
      <c r="Y100" s="5" t="s">
        <v>131</v>
      </c>
      <c r="Z100" s="5" t="s">
        <v>130</v>
      </c>
      <c r="AA100" s="5" t="s">
        <v>24</v>
      </c>
      <c r="AB100" s="6">
        <v>6</v>
      </c>
      <c r="AC100" s="6">
        <v>20000</v>
      </c>
      <c r="AD100" s="6">
        <f t="shared" si="4"/>
        <v>120000</v>
      </c>
      <c r="AE100" s="6"/>
      <c r="AF100" s="6">
        <f t="shared" si="5"/>
        <v>0</v>
      </c>
      <c r="AT100"/>
      <c r="AU100"/>
      <c r="AV100"/>
      <c r="AW100"/>
      <c r="AX100"/>
      <c r="AY100"/>
      <c r="AZ100"/>
      <c r="BA100"/>
      <c r="BB100"/>
    </row>
    <row r="101" spans="1:54" ht="15" x14ac:dyDescent="0.25">
      <c r="A101" s="1">
        <v>1657</v>
      </c>
      <c r="B101" s="4" t="s">
        <v>52</v>
      </c>
      <c r="C101" s="4">
        <v>46000</v>
      </c>
      <c r="D101" s="5" t="s">
        <v>204</v>
      </c>
      <c r="E101" s="5"/>
      <c r="F101" s="5" t="s">
        <v>205</v>
      </c>
      <c r="G101" s="5" t="s">
        <v>205</v>
      </c>
      <c r="H101" s="5">
        <f>+LEN(G101)</f>
        <v>24</v>
      </c>
      <c r="I101" s="5"/>
      <c r="J101" s="5" t="s">
        <v>206</v>
      </c>
      <c r="K101" s="5" t="s">
        <v>206</v>
      </c>
      <c r="L101" s="5" t="s">
        <v>203</v>
      </c>
      <c r="M101" s="5" t="s">
        <v>206</v>
      </c>
      <c r="N101" s="5" t="s">
        <v>24</v>
      </c>
      <c r="O101" s="6">
        <v>1</v>
      </c>
      <c r="P101" s="6">
        <v>2500</v>
      </c>
      <c r="Q101" s="6">
        <f>+IFERROR(O101*P101,0)</f>
        <v>2500</v>
      </c>
      <c r="R101" s="6"/>
      <c r="S101" s="6">
        <f>+IFERROR(O101*R101,0)</f>
        <v>0</v>
      </c>
      <c r="T101" s="23" t="s">
        <v>25</v>
      </c>
      <c r="X101" s="5" t="s">
        <v>187</v>
      </c>
      <c r="Y101" s="5" t="s">
        <v>131</v>
      </c>
      <c r="Z101" s="5" t="s">
        <v>130</v>
      </c>
      <c r="AA101" s="5" t="s">
        <v>24</v>
      </c>
      <c r="AB101" s="6">
        <v>1</v>
      </c>
      <c r="AC101" s="6">
        <v>2500</v>
      </c>
      <c r="AD101" s="6">
        <f t="shared" si="4"/>
        <v>2500</v>
      </c>
      <c r="AE101" s="6"/>
      <c r="AF101" s="6">
        <f t="shared" si="5"/>
        <v>0</v>
      </c>
      <c r="AT101"/>
      <c r="AU101"/>
      <c r="AV101"/>
      <c r="AW101"/>
      <c r="AX101"/>
      <c r="AY101"/>
      <c r="AZ101"/>
      <c r="BA101"/>
      <c r="BB101"/>
    </row>
    <row r="102" spans="1:54" ht="15" x14ac:dyDescent="0.25">
      <c r="A102" s="1">
        <v>319</v>
      </c>
      <c r="B102" s="4" t="s">
        <v>48</v>
      </c>
      <c r="C102" s="4">
        <v>45998</v>
      </c>
      <c r="D102" s="5" t="s">
        <v>207</v>
      </c>
      <c r="E102" s="5"/>
      <c r="F102" s="5" t="s">
        <v>208</v>
      </c>
      <c r="G102" s="5" t="s">
        <v>208</v>
      </c>
      <c r="H102" s="5">
        <f>+LEN(G102)</f>
        <v>33</v>
      </c>
      <c r="I102" s="5"/>
      <c r="J102" s="5" t="s">
        <v>206</v>
      </c>
      <c r="K102" s="5" t="s">
        <v>206</v>
      </c>
      <c r="L102" s="5" t="s">
        <v>203</v>
      </c>
      <c r="M102" s="5" t="s">
        <v>206</v>
      </c>
      <c r="N102" s="5" t="s">
        <v>24</v>
      </c>
      <c r="O102" s="6">
        <v>2</v>
      </c>
      <c r="P102" s="6">
        <v>2500</v>
      </c>
      <c r="Q102" s="6">
        <f>+IFERROR(O102*P102,0)</f>
        <v>5000</v>
      </c>
      <c r="R102" s="6"/>
      <c r="S102" s="6">
        <f>+IFERROR(O102*R102,0)</f>
        <v>0</v>
      </c>
      <c r="T102" s="23" t="s">
        <v>25</v>
      </c>
      <c r="X102" s="5" t="s">
        <v>188</v>
      </c>
      <c r="Y102" s="5" t="s">
        <v>131</v>
      </c>
      <c r="Z102" s="5" t="s">
        <v>130</v>
      </c>
      <c r="AA102" s="5" t="s">
        <v>24</v>
      </c>
      <c r="AB102" s="6">
        <v>1</v>
      </c>
      <c r="AC102" s="6">
        <v>3000</v>
      </c>
      <c r="AD102" s="6">
        <f t="shared" si="4"/>
        <v>3000</v>
      </c>
      <c r="AE102" s="6"/>
      <c r="AF102" s="6">
        <f t="shared" si="5"/>
        <v>0</v>
      </c>
      <c r="AT102"/>
      <c r="AU102"/>
      <c r="AV102"/>
      <c r="AW102"/>
      <c r="AX102"/>
      <c r="AY102"/>
      <c r="AZ102"/>
      <c r="BA102"/>
      <c r="BB102"/>
    </row>
    <row r="103" spans="1:54" ht="15" x14ac:dyDescent="0.25">
      <c r="A103" s="1">
        <v>1614</v>
      </c>
      <c r="B103" s="4" t="s">
        <v>52</v>
      </c>
      <c r="C103" s="4">
        <v>46000</v>
      </c>
      <c r="D103" s="5" t="s">
        <v>209</v>
      </c>
      <c r="E103" s="5"/>
      <c r="F103" s="5" t="s">
        <v>210</v>
      </c>
      <c r="G103" s="5" t="s">
        <v>210</v>
      </c>
      <c r="H103" s="5">
        <f>+LEN(G103)</f>
        <v>29</v>
      </c>
      <c r="I103" s="5"/>
      <c r="J103" s="5" t="s">
        <v>211</v>
      </c>
      <c r="K103" s="5" t="s">
        <v>211</v>
      </c>
      <c r="L103" s="5" t="s">
        <v>203</v>
      </c>
      <c r="M103" s="5" t="s">
        <v>211</v>
      </c>
      <c r="N103" s="5" t="s">
        <v>24</v>
      </c>
      <c r="O103" s="6">
        <v>3</v>
      </c>
      <c r="P103" s="6">
        <v>6000</v>
      </c>
      <c r="Q103" s="6">
        <f>+IFERROR(O103*P103,0)</f>
        <v>18000</v>
      </c>
      <c r="R103" s="6"/>
      <c r="S103" s="6">
        <f>+IFERROR(O103*R103,0)</f>
        <v>0</v>
      </c>
      <c r="T103" s="23" t="s">
        <v>25</v>
      </c>
      <c r="X103" s="5" t="s">
        <v>189</v>
      </c>
      <c r="Y103" s="5" t="s">
        <v>131</v>
      </c>
      <c r="Z103" s="5" t="s">
        <v>130</v>
      </c>
      <c r="AA103" s="5" t="s">
        <v>24</v>
      </c>
      <c r="AB103" s="6">
        <v>3</v>
      </c>
      <c r="AC103" s="6">
        <v>2000</v>
      </c>
      <c r="AD103" s="6">
        <f t="shared" si="4"/>
        <v>6000</v>
      </c>
      <c r="AE103" s="6"/>
      <c r="AF103" s="6">
        <f t="shared" si="5"/>
        <v>0</v>
      </c>
      <c r="AT103"/>
      <c r="AU103"/>
      <c r="AV103"/>
      <c r="AW103"/>
      <c r="AX103"/>
      <c r="AY103"/>
      <c r="AZ103"/>
      <c r="BA103"/>
      <c r="BB103"/>
    </row>
    <row r="104" spans="1:54" ht="15" x14ac:dyDescent="0.25">
      <c r="A104" s="1">
        <v>2285</v>
      </c>
      <c r="B104" s="4" t="s">
        <v>90</v>
      </c>
      <c r="C104" s="4">
        <v>46007</v>
      </c>
      <c r="D104" s="5" t="s">
        <v>67</v>
      </c>
      <c r="E104" s="5"/>
      <c r="F104" s="5" t="s">
        <v>212</v>
      </c>
      <c r="G104" s="5" t="s">
        <v>213</v>
      </c>
      <c r="H104" s="5">
        <f>+LEN(G104)</f>
        <v>24</v>
      </c>
      <c r="I104" s="5"/>
      <c r="J104" s="5" t="s">
        <v>213</v>
      </c>
      <c r="K104" s="5" t="s">
        <v>213</v>
      </c>
      <c r="L104" s="5" t="s">
        <v>203</v>
      </c>
      <c r="M104" s="5" t="s">
        <v>213</v>
      </c>
      <c r="N104" s="5" t="s">
        <v>24</v>
      </c>
      <c r="O104" s="6">
        <v>2</v>
      </c>
      <c r="P104" s="6">
        <v>5000</v>
      </c>
      <c r="Q104" s="6">
        <f>+IFERROR(O104*P104,0)</f>
        <v>10000</v>
      </c>
      <c r="R104" s="6" t="s">
        <v>25</v>
      </c>
      <c r="S104" s="6">
        <f>+IFERROR(O104*R104,0)</f>
        <v>0</v>
      </c>
      <c r="T104" s="23" t="s">
        <v>34</v>
      </c>
      <c r="X104" s="5" t="s">
        <v>191</v>
      </c>
      <c r="Y104" s="5" t="s">
        <v>131</v>
      </c>
      <c r="Z104" s="5" t="s">
        <v>130</v>
      </c>
      <c r="AA104" s="5" t="s">
        <v>24</v>
      </c>
      <c r="AB104" s="6">
        <v>2</v>
      </c>
      <c r="AC104" s="6">
        <v>500</v>
      </c>
      <c r="AD104" s="6">
        <f t="shared" si="4"/>
        <v>1000</v>
      </c>
      <c r="AE104" s="6"/>
      <c r="AF104" s="6">
        <f t="shared" si="5"/>
        <v>0</v>
      </c>
      <c r="AT104"/>
      <c r="AU104"/>
      <c r="AV104"/>
      <c r="AW104"/>
      <c r="AX104"/>
      <c r="AY104"/>
      <c r="AZ104"/>
      <c r="BA104"/>
      <c r="BB104"/>
    </row>
    <row r="105" spans="1:54" ht="15" x14ac:dyDescent="0.25">
      <c r="A105" s="1">
        <v>1608</v>
      </c>
      <c r="B105" s="4" t="s">
        <v>52</v>
      </c>
      <c r="C105" s="4">
        <v>46000</v>
      </c>
      <c r="D105" s="5" t="s">
        <v>214</v>
      </c>
      <c r="E105" s="5"/>
      <c r="F105" s="5" t="s">
        <v>215</v>
      </c>
      <c r="G105" s="5" t="s">
        <v>215</v>
      </c>
      <c r="H105" s="5">
        <f>+LEN(G105)</f>
        <v>13</v>
      </c>
      <c r="I105" s="5"/>
      <c r="J105" s="5" t="s">
        <v>215</v>
      </c>
      <c r="K105" s="5" t="s">
        <v>215</v>
      </c>
      <c r="L105" s="5" t="s">
        <v>216</v>
      </c>
      <c r="M105" s="5" t="s">
        <v>215</v>
      </c>
      <c r="N105" s="5" t="s">
        <v>24</v>
      </c>
      <c r="O105" s="6">
        <v>1</v>
      </c>
      <c r="P105" s="6">
        <v>6000</v>
      </c>
      <c r="Q105" s="6">
        <f>+IFERROR(O105*P105,0)</f>
        <v>6000</v>
      </c>
      <c r="R105" s="6"/>
      <c r="S105" s="6">
        <f>+IFERROR(O105*R105,0)</f>
        <v>0</v>
      </c>
      <c r="T105" s="23" t="s">
        <v>25</v>
      </c>
      <c r="X105" s="5" t="s">
        <v>196</v>
      </c>
      <c r="Y105" s="5" t="s">
        <v>198</v>
      </c>
      <c r="Z105" s="5" t="s">
        <v>197</v>
      </c>
      <c r="AA105" s="5" t="s">
        <v>24</v>
      </c>
      <c r="AB105" s="6">
        <v>6</v>
      </c>
      <c r="AC105" s="6">
        <v>14000</v>
      </c>
      <c r="AD105" s="6">
        <f t="shared" si="4"/>
        <v>84000</v>
      </c>
      <c r="AE105" s="6">
        <v>12000</v>
      </c>
      <c r="AF105" s="6">
        <f t="shared" si="5"/>
        <v>72000</v>
      </c>
      <c r="AT105"/>
      <c r="AU105"/>
      <c r="AV105"/>
      <c r="AW105"/>
      <c r="AX105"/>
      <c r="AY105"/>
      <c r="AZ105"/>
      <c r="BA105"/>
      <c r="BB105"/>
    </row>
    <row r="106" spans="1:54" ht="15" x14ac:dyDescent="0.25">
      <c r="A106" s="1">
        <v>1585</v>
      </c>
      <c r="B106" s="4" t="s">
        <v>52</v>
      </c>
      <c r="C106" s="4">
        <v>46000</v>
      </c>
      <c r="D106" s="5" t="s">
        <v>53</v>
      </c>
      <c r="E106" s="5"/>
      <c r="F106" s="5" t="s">
        <v>217</v>
      </c>
      <c r="G106" s="5" t="s">
        <v>217</v>
      </c>
      <c r="H106" s="5">
        <f>+LEN(G106)</f>
        <v>23</v>
      </c>
      <c r="I106" s="5"/>
      <c r="J106" s="5" t="s">
        <v>215</v>
      </c>
      <c r="K106" s="5" t="s">
        <v>215</v>
      </c>
      <c r="L106" s="5" t="s">
        <v>216</v>
      </c>
      <c r="M106" s="5" t="s">
        <v>215</v>
      </c>
      <c r="N106" s="5" t="s">
        <v>24</v>
      </c>
      <c r="O106" s="6">
        <v>3</v>
      </c>
      <c r="P106" s="6">
        <v>7500</v>
      </c>
      <c r="Q106" s="6">
        <f>+IFERROR(O106*P106,0)</f>
        <v>22500</v>
      </c>
      <c r="R106" s="6"/>
      <c r="S106" s="6">
        <f>+IFERROR(O106*R106,0)</f>
        <v>0</v>
      </c>
      <c r="T106" s="23" t="s">
        <v>25</v>
      </c>
      <c r="X106" s="5" t="s">
        <v>199</v>
      </c>
      <c r="Y106" s="5" t="s">
        <v>131</v>
      </c>
      <c r="Z106" s="5" t="s">
        <v>130</v>
      </c>
      <c r="AA106" s="5" t="s">
        <v>24</v>
      </c>
      <c r="AB106" s="6">
        <v>1</v>
      </c>
      <c r="AC106" s="6">
        <v>5000</v>
      </c>
      <c r="AD106" s="6">
        <f t="shared" si="4"/>
        <v>5000</v>
      </c>
      <c r="AE106" s="6"/>
      <c r="AF106" s="6">
        <f t="shared" si="5"/>
        <v>0</v>
      </c>
      <c r="AT106"/>
      <c r="AU106"/>
      <c r="AV106"/>
      <c r="AW106"/>
      <c r="AX106"/>
      <c r="AY106"/>
      <c r="AZ106"/>
      <c r="BA106"/>
      <c r="BB106"/>
    </row>
    <row r="107" spans="1:54" ht="15" x14ac:dyDescent="0.25">
      <c r="A107" s="1">
        <v>1615</v>
      </c>
      <c r="B107" s="4" t="s">
        <v>52</v>
      </c>
      <c r="C107" s="4">
        <v>46000</v>
      </c>
      <c r="D107" s="5" t="s">
        <v>209</v>
      </c>
      <c r="E107" s="5"/>
      <c r="F107" s="5" t="s">
        <v>218</v>
      </c>
      <c r="G107" s="5" t="s">
        <v>218</v>
      </c>
      <c r="H107" s="5">
        <f>+LEN(G107)</f>
        <v>24</v>
      </c>
      <c r="I107" s="5"/>
      <c r="J107" s="5" t="s">
        <v>215</v>
      </c>
      <c r="K107" s="5" t="s">
        <v>215</v>
      </c>
      <c r="L107" s="5" t="s">
        <v>216</v>
      </c>
      <c r="M107" s="5" t="s">
        <v>215</v>
      </c>
      <c r="N107" s="5" t="s">
        <v>24</v>
      </c>
      <c r="O107" s="6">
        <v>2</v>
      </c>
      <c r="P107" s="6">
        <v>6000</v>
      </c>
      <c r="Q107" s="6">
        <f>+IFERROR(O107*P107,0)</f>
        <v>12000</v>
      </c>
      <c r="R107" s="6"/>
      <c r="S107" s="6">
        <f>+IFERROR(O107*R107,0)</f>
        <v>0</v>
      </c>
      <c r="T107" s="23" t="s">
        <v>25</v>
      </c>
      <c r="X107" s="5" t="s">
        <v>202</v>
      </c>
      <c r="Y107" s="5" t="s">
        <v>203</v>
      </c>
      <c r="Z107" s="5" t="s">
        <v>202</v>
      </c>
      <c r="AA107" s="5" t="s">
        <v>24</v>
      </c>
      <c r="AB107" s="6">
        <v>1</v>
      </c>
      <c r="AC107" s="6">
        <v>5000</v>
      </c>
      <c r="AD107" s="6">
        <f t="shared" si="4"/>
        <v>5000</v>
      </c>
      <c r="AE107" s="6"/>
      <c r="AF107" s="6">
        <f t="shared" si="5"/>
        <v>0</v>
      </c>
      <c r="AT107"/>
      <c r="AU107"/>
      <c r="AV107"/>
      <c r="AW107"/>
      <c r="AX107"/>
      <c r="AY107"/>
      <c r="AZ107"/>
      <c r="BA107"/>
      <c r="BB107"/>
    </row>
    <row r="108" spans="1:54" ht="15" x14ac:dyDescent="0.25">
      <c r="A108" s="1">
        <v>1584</v>
      </c>
      <c r="B108" s="4" t="s">
        <v>52</v>
      </c>
      <c r="C108" s="4">
        <v>46000</v>
      </c>
      <c r="D108" s="5" t="s">
        <v>53</v>
      </c>
      <c r="E108" s="5"/>
      <c r="F108" s="5" t="s">
        <v>218</v>
      </c>
      <c r="G108" s="5" t="s">
        <v>218</v>
      </c>
      <c r="H108" s="5">
        <f>+LEN(G108)</f>
        <v>24</v>
      </c>
      <c r="I108" s="5"/>
      <c r="J108" s="5" t="s">
        <v>215</v>
      </c>
      <c r="K108" s="5" t="s">
        <v>215</v>
      </c>
      <c r="L108" s="5" t="s">
        <v>216</v>
      </c>
      <c r="M108" s="5" t="s">
        <v>215</v>
      </c>
      <c r="N108" s="5" t="s">
        <v>24</v>
      </c>
      <c r="O108" s="6">
        <v>3</v>
      </c>
      <c r="P108" s="6">
        <v>6000</v>
      </c>
      <c r="Q108" s="6">
        <f>+IFERROR(O108*P108,0)</f>
        <v>18000</v>
      </c>
      <c r="R108" s="6"/>
      <c r="S108" s="6">
        <f>+IFERROR(O108*R108,0)</f>
        <v>0</v>
      </c>
      <c r="T108" s="23" t="s">
        <v>25</v>
      </c>
      <c r="X108" s="5" t="s">
        <v>205</v>
      </c>
      <c r="Y108" s="5" t="s">
        <v>203</v>
      </c>
      <c r="Z108" s="5" t="s">
        <v>206</v>
      </c>
      <c r="AA108" s="5" t="s">
        <v>24</v>
      </c>
      <c r="AB108" s="6">
        <v>1</v>
      </c>
      <c r="AC108" s="6">
        <v>2500</v>
      </c>
      <c r="AD108" s="6">
        <f t="shared" si="4"/>
        <v>2500</v>
      </c>
      <c r="AE108" s="6"/>
      <c r="AF108" s="6">
        <f t="shared" si="5"/>
        <v>0</v>
      </c>
      <c r="AT108"/>
      <c r="AU108"/>
      <c r="AV108"/>
      <c r="AW108"/>
      <c r="AX108"/>
      <c r="AY108"/>
      <c r="AZ108"/>
      <c r="BA108"/>
      <c r="BB108"/>
    </row>
    <row r="109" spans="1:54" ht="15" x14ac:dyDescent="0.25">
      <c r="A109" s="1">
        <v>1622</v>
      </c>
      <c r="B109" s="4" t="s">
        <v>52</v>
      </c>
      <c r="C109" s="4">
        <v>46000</v>
      </c>
      <c r="D109" s="5" t="s">
        <v>219</v>
      </c>
      <c r="E109" s="5"/>
      <c r="F109" s="5" t="s">
        <v>218</v>
      </c>
      <c r="G109" s="5" t="s">
        <v>218</v>
      </c>
      <c r="H109" s="5">
        <f>+LEN(G109)</f>
        <v>24</v>
      </c>
      <c r="I109" s="5"/>
      <c r="J109" s="5" t="s">
        <v>215</v>
      </c>
      <c r="K109" s="5" t="s">
        <v>215</v>
      </c>
      <c r="L109" s="5" t="s">
        <v>216</v>
      </c>
      <c r="M109" s="5" t="s">
        <v>215</v>
      </c>
      <c r="N109" s="5" t="s">
        <v>24</v>
      </c>
      <c r="O109" s="6">
        <v>3</v>
      </c>
      <c r="P109" s="6">
        <v>6000</v>
      </c>
      <c r="Q109" s="6">
        <f>+IFERROR(O109*P109,0)</f>
        <v>18000</v>
      </c>
      <c r="R109" s="6"/>
      <c r="S109" s="6">
        <f>+IFERROR(O109*R109,0)</f>
        <v>0</v>
      </c>
      <c r="T109" s="23" t="s">
        <v>25</v>
      </c>
      <c r="X109" s="5" t="s">
        <v>208</v>
      </c>
      <c r="Y109" s="5" t="s">
        <v>203</v>
      </c>
      <c r="Z109" s="5" t="s">
        <v>206</v>
      </c>
      <c r="AA109" s="5" t="s">
        <v>24</v>
      </c>
      <c r="AB109" s="6">
        <v>2</v>
      </c>
      <c r="AC109" s="6">
        <v>2500</v>
      </c>
      <c r="AD109" s="6">
        <f t="shared" si="4"/>
        <v>5000</v>
      </c>
      <c r="AE109" s="6"/>
      <c r="AF109" s="6">
        <f t="shared" si="5"/>
        <v>0</v>
      </c>
      <c r="AT109"/>
      <c r="AU109"/>
      <c r="AV109"/>
      <c r="AW109"/>
      <c r="AX109"/>
      <c r="AY109"/>
      <c r="AZ109"/>
      <c r="BA109"/>
      <c r="BB109"/>
    </row>
    <row r="110" spans="1:54" ht="15" x14ac:dyDescent="0.25">
      <c r="A110" s="1">
        <v>513</v>
      </c>
      <c r="B110" s="4" t="s">
        <v>105</v>
      </c>
      <c r="C110" s="4">
        <v>45999</v>
      </c>
      <c r="D110" s="5" t="s">
        <v>39</v>
      </c>
      <c r="E110" s="5"/>
      <c r="F110" s="5" t="s">
        <v>220</v>
      </c>
      <c r="G110" s="5" t="s">
        <v>220</v>
      </c>
      <c r="H110" s="5">
        <f>+LEN(G110)</f>
        <v>19</v>
      </c>
      <c r="I110" s="5"/>
      <c r="J110" s="5" t="s">
        <v>221</v>
      </c>
      <c r="K110" s="5" t="s">
        <v>221</v>
      </c>
      <c r="L110" s="5" t="s">
        <v>222</v>
      </c>
      <c r="M110" s="5" t="s">
        <v>221</v>
      </c>
      <c r="N110" s="5" t="s">
        <v>24</v>
      </c>
      <c r="O110" s="6">
        <v>3</v>
      </c>
      <c r="P110" s="6">
        <v>8000</v>
      </c>
      <c r="Q110" s="6">
        <f>+IFERROR(O110*P110,0)</f>
        <v>24000</v>
      </c>
      <c r="R110" s="6"/>
      <c r="S110" s="6">
        <f>+IFERROR(O110*R110,0)</f>
        <v>0</v>
      </c>
      <c r="T110" s="23" t="s">
        <v>25</v>
      </c>
      <c r="X110" s="5" t="s">
        <v>210</v>
      </c>
      <c r="Y110" s="5" t="s">
        <v>203</v>
      </c>
      <c r="Z110" s="5" t="s">
        <v>211</v>
      </c>
      <c r="AA110" s="5" t="s">
        <v>24</v>
      </c>
      <c r="AB110" s="6">
        <v>3</v>
      </c>
      <c r="AC110" s="6">
        <v>6000</v>
      </c>
      <c r="AD110" s="6">
        <f t="shared" si="4"/>
        <v>18000</v>
      </c>
      <c r="AE110" s="6"/>
      <c r="AF110" s="6">
        <f t="shared" si="5"/>
        <v>0</v>
      </c>
      <c r="AT110"/>
      <c r="AU110"/>
      <c r="AV110"/>
      <c r="AW110"/>
      <c r="AX110"/>
      <c r="AY110"/>
      <c r="AZ110"/>
      <c r="BA110"/>
      <c r="BB110"/>
    </row>
    <row r="111" spans="1:54" ht="15" x14ac:dyDescent="0.25">
      <c r="A111" s="1">
        <v>1782</v>
      </c>
      <c r="B111" s="4" t="s">
        <v>175</v>
      </c>
      <c r="C111" s="4">
        <v>46000</v>
      </c>
      <c r="D111" s="5" t="s">
        <v>223</v>
      </c>
      <c r="E111" s="5"/>
      <c r="F111" s="5" t="s">
        <v>224</v>
      </c>
      <c r="G111" s="5" t="s">
        <v>224</v>
      </c>
      <c r="H111" s="5">
        <f>+LEN(G111)</f>
        <v>16</v>
      </c>
      <c r="I111" s="5"/>
      <c r="J111" s="5" t="s">
        <v>224</v>
      </c>
      <c r="K111" s="5" t="s">
        <v>224</v>
      </c>
      <c r="L111" s="5" t="s">
        <v>216</v>
      </c>
      <c r="M111" s="5" t="s">
        <v>224</v>
      </c>
      <c r="N111" s="5" t="s">
        <v>24</v>
      </c>
      <c r="O111" s="6">
        <v>1</v>
      </c>
      <c r="P111" s="6">
        <v>5000</v>
      </c>
      <c r="Q111" s="6">
        <f>+IFERROR(O111*P111,0)</f>
        <v>5000</v>
      </c>
      <c r="R111" s="6"/>
      <c r="S111" s="6">
        <f>+IFERROR(O111*R111,0)</f>
        <v>0</v>
      </c>
      <c r="T111" s="23" t="s">
        <v>25</v>
      </c>
      <c r="X111" s="5" t="s">
        <v>213</v>
      </c>
      <c r="Y111" s="5" t="s">
        <v>203</v>
      </c>
      <c r="Z111" s="5" t="s">
        <v>213</v>
      </c>
      <c r="AA111" s="5" t="s">
        <v>24</v>
      </c>
      <c r="AB111" s="6">
        <v>2</v>
      </c>
      <c r="AC111" s="6">
        <v>5000</v>
      </c>
      <c r="AD111" s="6">
        <f t="shared" si="4"/>
        <v>10000</v>
      </c>
      <c r="AE111" s="6" t="s">
        <v>25</v>
      </c>
      <c r="AF111" s="6">
        <f t="shared" si="5"/>
        <v>0</v>
      </c>
      <c r="AT111"/>
      <c r="AU111"/>
      <c r="AV111"/>
      <c r="AW111"/>
      <c r="AX111"/>
      <c r="AY111"/>
      <c r="AZ111"/>
      <c r="BA111"/>
      <c r="BB111"/>
    </row>
    <row r="112" spans="1:54" ht="15" x14ac:dyDescent="0.25">
      <c r="A112" s="1">
        <v>1787</v>
      </c>
      <c r="B112" s="4" t="s">
        <v>175</v>
      </c>
      <c r="C112" s="4">
        <v>46000</v>
      </c>
      <c r="D112" s="5" t="s">
        <v>176</v>
      </c>
      <c r="E112" s="5"/>
      <c r="F112" s="5" t="s">
        <v>224</v>
      </c>
      <c r="G112" s="5" t="s">
        <v>224</v>
      </c>
      <c r="H112" s="5">
        <f>+LEN(G112)</f>
        <v>16</v>
      </c>
      <c r="I112" s="5"/>
      <c r="J112" s="5" t="s">
        <v>224</v>
      </c>
      <c r="K112" s="5" t="s">
        <v>224</v>
      </c>
      <c r="L112" s="5" t="s">
        <v>216</v>
      </c>
      <c r="M112" s="5" t="s">
        <v>224</v>
      </c>
      <c r="N112" s="5" t="s">
        <v>24</v>
      </c>
      <c r="O112" s="6">
        <v>3</v>
      </c>
      <c r="P112" s="6">
        <v>5000</v>
      </c>
      <c r="Q112" s="6">
        <f>+IFERROR(O112*P112,0)</f>
        <v>15000</v>
      </c>
      <c r="R112" s="6"/>
      <c r="S112" s="6">
        <f>+IFERROR(O112*R112,0)</f>
        <v>0</v>
      </c>
      <c r="T112" s="23" t="s">
        <v>25</v>
      </c>
      <c r="X112" s="5" t="s">
        <v>215</v>
      </c>
      <c r="Y112" s="5" t="s">
        <v>216</v>
      </c>
      <c r="Z112" s="5" t="s">
        <v>215</v>
      </c>
      <c r="AA112" s="5" t="s">
        <v>24</v>
      </c>
      <c r="AB112" s="6">
        <v>1</v>
      </c>
      <c r="AC112" s="6">
        <v>6000</v>
      </c>
      <c r="AD112" s="6">
        <f t="shared" si="4"/>
        <v>6000</v>
      </c>
      <c r="AE112" s="6"/>
      <c r="AF112" s="6">
        <f t="shared" si="5"/>
        <v>0</v>
      </c>
      <c r="AT112"/>
      <c r="AU112"/>
      <c r="AV112"/>
      <c r="AW112"/>
      <c r="AX112"/>
      <c r="AY112"/>
      <c r="AZ112"/>
      <c r="BA112"/>
      <c r="BB112"/>
    </row>
    <row r="113" spans="1:54" ht="15" x14ac:dyDescent="0.25">
      <c r="A113" s="1">
        <v>1001</v>
      </c>
      <c r="B113" s="4" t="s">
        <v>60</v>
      </c>
      <c r="C113" s="4">
        <v>46002</v>
      </c>
      <c r="D113" s="5" t="s">
        <v>60</v>
      </c>
      <c r="E113" s="5"/>
      <c r="F113" s="5" t="s">
        <v>225</v>
      </c>
      <c r="G113" s="5" t="s">
        <v>225</v>
      </c>
      <c r="H113" s="5">
        <f>+LEN(G113)</f>
        <v>17</v>
      </c>
      <c r="I113" s="5"/>
      <c r="J113" s="5" t="s">
        <v>225</v>
      </c>
      <c r="K113" s="5" t="s">
        <v>225</v>
      </c>
      <c r="L113" s="5" t="s">
        <v>216</v>
      </c>
      <c r="M113" s="5" t="s">
        <v>225</v>
      </c>
      <c r="N113" s="5" t="s">
        <v>24</v>
      </c>
      <c r="O113" s="6">
        <v>1</v>
      </c>
      <c r="P113" s="6">
        <v>5000</v>
      </c>
      <c r="Q113" s="6">
        <f>+IFERROR(O113*P113,0)</f>
        <v>5000</v>
      </c>
      <c r="R113" s="6"/>
      <c r="S113" s="6">
        <f>+IFERROR(O113*R113,0)</f>
        <v>0</v>
      </c>
      <c r="T113" s="23" t="s">
        <v>25</v>
      </c>
      <c r="X113" s="5" t="s">
        <v>217</v>
      </c>
      <c r="Y113" s="5" t="s">
        <v>216</v>
      </c>
      <c r="Z113" s="5" t="s">
        <v>215</v>
      </c>
      <c r="AA113" s="5" t="s">
        <v>24</v>
      </c>
      <c r="AB113" s="6">
        <v>3</v>
      </c>
      <c r="AC113" s="6">
        <v>7500</v>
      </c>
      <c r="AD113" s="6">
        <f t="shared" si="4"/>
        <v>22500</v>
      </c>
      <c r="AE113" s="6"/>
      <c r="AF113" s="6">
        <f t="shared" si="5"/>
        <v>0</v>
      </c>
      <c r="AT113"/>
      <c r="AU113"/>
      <c r="AV113"/>
      <c r="AW113"/>
      <c r="AX113"/>
      <c r="AY113"/>
      <c r="AZ113"/>
      <c r="BA113"/>
      <c r="BB113"/>
    </row>
    <row r="114" spans="1:54" ht="15" x14ac:dyDescent="0.25">
      <c r="A114" s="1">
        <v>1035</v>
      </c>
      <c r="B114" s="4" t="s">
        <v>60</v>
      </c>
      <c r="C114" s="4">
        <v>46003</v>
      </c>
      <c r="D114" s="5" t="s">
        <v>60</v>
      </c>
      <c r="E114" s="5"/>
      <c r="F114" s="5" t="s">
        <v>225</v>
      </c>
      <c r="G114" s="5" t="s">
        <v>225</v>
      </c>
      <c r="H114" s="5">
        <f>+LEN(G114)</f>
        <v>17</v>
      </c>
      <c r="I114" s="5"/>
      <c r="J114" s="5" t="s">
        <v>225</v>
      </c>
      <c r="K114" s="5" t="s">
        <v>225</v>
      </c>
      <c r="L114" s="5" t="s">
        <v>216</v>
      </c>
      <c r="M114" s="5" t="s">
        <v>225</v>
      </c>
      <c r="N114" s="5" t="s">
        <v>24</v>
      </c>
      <c r="O114" s="6">
        <v>4</v>
      </c>
      <c r="P114" s="6">
        <v>5000</v>
      </c>
      <c r="Q114" s="6">
        <f>+IFERROR(O114*P114,0)</f>
        <v>20000</v>
      </c>
      <c r="R114" s="6"/>
      <c r="S114" s="6">
        <f>+IFERROR(O114*R114,0)</f>
        <v>0</v>
      </c>
      <c r="T114" s="23" t="s">
        <v>25</v>
      </c>
      <c r="X114" s="5" t="s">
        <v>218</v>
      </c>
      <c r="Y114" s="5" t="s">
        <v>216</v>
      </c>
      <c r="Z114" s="5" t="s">
        <v>215</v>
      </c>
      <c r="AA114" s="5" t="s">
        <v>24</v>
      </c>
      <c r="AB114" s="6">
        <v>2</v>
      </c>
      <c r="AC114" s="6">
        <v>6000</v>
      </c>
      <c r="AD114" s="6">
        <f t="shared" si="4"/>
        <v>12000</v>
      </c>
      <c r="AE114" s="6"/>
      <c r="AF114" s="6">
        <f t="shared" si="5"/>
        <v>0</v>
      </c>
      <c r="AT114"/>
      <c r="AU114"/>
      <c r="AV114"/>
      <c r="AW114"/>
      <c r="AX114"/>
      <c r="AY114"/>
      <c r="AZ114"/>
      <c r="BA114"/>
      <c r="BB114"/>
    </row>
    <row r="115" spans="1:54" ht="15" x14ac:dyDescent="0.25">
      <c r="A115" s="1">
        <v>1092</v>
      </c>
      <c r="B115" s="4" t="s">
        <v>60</v>
      </c>
      <c r="C115" s="4">
        <v>46003</v>
      </c>
      <c r="D115" s="5" t="s">
        <v>60</v>
      </c>
      <c r="E115" s="5"/>
      <c r="F115" s="5" t="s">
        <v>225</v>
      </c>
      <c r="G115" s="5" t="s">
        <v>225</v>
      </c>
      <c r="H115" s="5">
        <f>+LEN(G115)</f>
        <v>17</v>
      </c>
      <c r="I115" s="5"/>
      <c r="J115" s="5" t="s">
        <v>225</v>
      </c>
      <c r="K115" s="5" t="s">
        <v>225</v>
      </c>
      <c r="L115" s="5" t="s">
        <v>216</v>
      </c>
      <c r="M115" s="5" t="s">
        <v>225</v>
      </c>
      <c r="N115" s="5" t="s">
        <v>24</v>
      </c>
      <c r="O115" s="6">
        <v>2</v>
      </c>
      <c r="P115" s="6">
        <v>5000</v>
      </c>
      <c r="Q115" s="6">
        <f>+IFERROR(O115*P115,0)</f>
        <v>10000</v>
      </c>
      <c r="R115" s="6"/>
      <c r="S115" s="6">
        <f>+IFERROR(O115*R115,0)</f>
        <v>0</v>
      </c>
      <c r="T115" s="23" t="s">
        <v>25</v>
      </c>
      <c r="X115" s="5" t="s">
        <v>218</v>
      </c>
      <c r="Y115" s="5" t="s">
        <v>216</v>
      </c>
      <c r="Z115" s="5" t="s">
        <v>215</v>
      </c>
      <c r="AA115" s="5" t="s">
        <v>24</v>
      </c>
      <c r="AB115" s="6">
        <v>3</v>
      </c>
      <c r="AC115" s="6">
        <v>6000</v>
      </c>
      <c r="AD115" s="6">
        <f t="shared" si="4"/>
        <v>18000</v>
      </c>
      <c r="AE115" s="6"/>
      <c r="AF115" s="6">
        <f t="shared" si="5"/>
        <v>0</v>
      </c>
      <c r="AT115"/>
      <c r="AU115"/>
      <c r="AV115"/>
      <c r="AW115"/>
      <c r="AX115"/>
      <c r="AY115"/>
      <c r="AZ115"/>
      <c r="BA115"/>
      <c r="BB115"/>
    </row>
    <row r="116" spans="1:54" ht="15" x14ac:dyDescent="0.25">
      <c r="A116" s="1">
        <v>1661</v>
      </c>
      <c r="B116" s="4" t="s">
        <v>52</v>
      </c>
      <c r="C116" s="4">
        <v>46000</v>
      </c>
      <c r="D116" s="5" t="s">
        <v>226</v>
      </c>
      <c r="E116" s="5"/>
      <c r="F116" s="5" t="s">
        <v>227</v>
      </c>
      <c r="G116" s="5" t="s">
        <v>227</v>
      </c>
      <c r="H116" s="5">
        <f>+LEN(G116)</f>
        <v>18</v>
      </c>
      <c r="I116" s="5"/>
      <c r="J116" s="5" t="s">
        <v>228</v>
      </c>
      <c r="K116" s="5" t="s">
        <v>228</v>
      </c>
      <c r="L116" s="5" t="s">
        <v>229</v>
      </c>
      <c r="M116" s="5" t="s">
        <v>228</v>
      </c>
      <c r="N116" s="5" t="s">
        <v>24</v>
      </c>
      <c r="O116" s="6">
        <v>18</v>
      </c>
      <c r="P116" s="6">
        <v>2000</v>
      </c>
      <c r="Q116" s="6">
        <f>+IFERROR(O116*P116,0)</f>
        <v>36000</v>
      </c>
      <c r="R116" s="6"/>
      <c r="S116" s="6">
        <f>+IFERROR(O116*R116,0)</f>
        <v>0</v>
      </c>
      <c r="T116" s="23" t="s">
        <v>25</v>
      </c>
      <c r="X116" s="5" t="s">
        <v>218</v>
      </c>
      <c r="Y116" s="5" t="s">
        <v>216</v>
      </c>
      <c r="Z116" s="5" t="s">
        <v>215</v>
      </c>
      <c r="AA116" s="5" t="s">
        <v>24</v>
      </c>
      <c r="AB116" s="6">
        <v>3</v>
      </c>
      <c r="AC116" s="6">
        <v>6000</v>
      </c>
      <c r="AD116" s="6">
        <f t="shared" si="4"/>
        <v>18000</v>
      </c>
      <c r="AE116" s="6"/>
      <c r="AF116" s="6">
        <f t="shared" si="5"/>
        <v>0</v>
      </c>
      <c r="AT116"/>
      <c r="AU116"/>
      <c r="AV116"/>
      <c r="AW116"/>
      <c r="AX116"/>
      <c r="AY116"/>
      <c r="AZ116"/>
      <c r="BA116"/>
      <c r="BB116"/>
    </row>
    <row r="117" spans="1:54" ht="15" x14ac:dyDescent="0.25">
      <c r="A117" s="1">
        <v>1669</v>
      </c>
      <c r="B117" s="4" t="s">
        <v>52</v>
      </c>
      <c r="C117" s="4">
        <v>46000</v>
      </c>
      <c r="D117" s="5" t="s">
        <v>230</v>
      </c>
      <c r="E117" s="5"/>
      <c r="F117" s="5" t="s">
        <v>227</v>
      </c>
      <c r="G117" s="5" t="s">
        <v>227</v>
      </c>
      <c r="H117" s="5">
        <f>+LEN(G117)</f>
        <v>18</v>
      </c>
      <c r="I117" s="5"/>
      <c r="J117" s="5" t="s">
        <v>228</v>
      </c>
      <c r="K117" s="5" t="s">
        <v>228</v>
      </c>
      <c r="L117" s="5" t="s">
        <v>229</v>
      </c>
      <c r="M117" s="5" t="s">
        <v>228</v>
      </c>
      <c r="N117" s="5" t="s">
        <v>24</v>
      </c>
      <c r="O117" s="6">
        <v>32</v>
      </c>
      <c r="P117" s="6">
        <v>2000</v>
      </c>
      <c r="Q117" s="6">
        <f>+IFERROR(O117*P117,0)</f>
        <v>64000</v>
      </c>
      <c r="R117" s="6"/>
      <c r="S117" s="6">
        <f>+IFERROR(O117*R117,0)</f>
        <v>0</v>
      </c>
      <c r="T117" s="23" t="s">
        <v>25</v>
      </c>
      <c r="X117" s="5" t="s">
        <v>220</v>
      </c>
      <c r="Y117" s="5" t="s">
        <v>222</v>
      </c>
      <c r="Z117" s="5" t="s">
        <v>221</v>
      </c>
      <c r="AA117" s="5" t="s">
        <v>24</v>
      </c>
      <c r="AB117" s="6">
        <v>3</v>
      </c>
      <c r="AC117" s="6">
        <v>8000</v>
      </c>
      <c r="AD117" s="6">
        <f t="shared" si="4"/>
        <v>24000</v>
      </c>
      <c r="AE117" s="6"/>
      <c r="AF117" s="6">
        <f t="shared" si="5"/>
        <v>0</v>
      </c>
      <c r="AT117"/>
      <c r="AU117"/>
      <c r="AV117"/>
      <c r="AW117"/>
      <c r="AX117"/>
      <c r="AY117"/>
      <c r="AZ117"/>
      <c r="BA117"/>
      <c r="BB117"/>
    </row>
    <row r="118" spans="1:54" ht="15" x14ac:dyDescent="0.25">
      <c r="A118" s="1">
        <v>1660</v>
      </c>
      <c r="B118" s="4" t="s">
        <v>52</v>
      </c>
      <c r="C118" s="4">
        <v>46000</v>
      </c>
      <c r="D118" s="5" t="s">
        <v>226</v>
      </c>
      <c r="E118" s="5"/>
      <c r="F118" s="5" t="s">
        <v>231</v>
      </c>
      <c r="G118" s="5" t="s">
        <v>231</v>
      </c>
      <c r="H118" s="5">
        <f>+LEN(G118)</f>
        <v>18</v>
      </c>
      <c r="I118" s="5"/>
      <c r="J118" s="5" t="s">
        <v>228</v>
      </c>
      <c r="K118" s="5" t="s">
        <v>228</v>
      </c>
      <c r="L118" s="5" t="s">
        <v>229</v>
      </c>
      <c r="M118" s="5" t="s">
        <v>228</v>
      </c>
      <c r="N118" s="5" t="s">
        <v>24</v>
      </c>
      <c r="O118" s="6">
        <v>6</v>
      </c>
      <c r="P118" s="6">
        <v>2000</v>
      </c>
      <c r="Q118" s="6">
        <f>+IFERROR(O118*P118,0)</f>
        <v>12000</v>
      </c>
      <c r="R118" s="6"/>
      <c r="S118" s="6">
        <f>+IFERROR(O118*R118,0)</f>
        <v>0</v>
      </c>
      <c r="T118" s="23" t="s">
        <v>25</v>
      </c>
      <c r="X118" s="5" t="s">
        <v>224</v>
      </c>
      <c r="Y118" s="5" t="s">
        <v>216</v>
      </c>
      <c r="Z118" s="5" t="s">
        <v>224</v>
      </c>
      <c r="AA118" s="5" t="s">
        <v>24</v>
      </c>
      <c r="AB118" s="6">
        <v>1</v>
      </c>
      <c r="AC118" s="6">
        <v>5000</v>
      </c>
      <c r="AD118" s="6">
        <f t="shared" si="4"/>
        <v>5000</v>
      </c>
      <c r="AE118" s="6"/>
      <c r="AF118" s="6">
        <f t="shared" si="5"/>
        <v>0</v>
      </c>
      <c r="AT118"/>
      <c r="AU118"/>
      <c r="AV118"/>
      <c r="AW118"/>
      <c r="AX118"/>
      <c r="AY118"/>
      <c r="AZ118"/>
      <c r="BA118"/>
      <c r="BB118"/>
    </row>
    <row r="119" spans="1:54" ht="15" x14ac:dyDescent="0.25">
      <c r="A119" s="1">
        <v>1668</v>
      </c>
      <c r="B119" s="4" t="s">
        <v>52</v>
      </c>
      <c r="C119" s="4">
        <v>46000</v>
      </c>
      <c r="D119" s="5" t="s">
        <v>230</v>
      </c>
      <c r="E119" s="5"/>
      <c r="F119" s="5" t="s">
        <v>231</v>
      </c>
      <c r="G119" s="5" t="s">
        <v>231</v>
      </c>
      <c r="H119" s="5">
        <f>+LEN(G119)</f>
        <v>18</v>
      </c>
      <c r="I119" s="5"/>
      <c r="J119" s="5" t="s">
        <v>228</v>
      </c>
      <c r="K119" s="5" t="s">
        <v>228</v>
      </c>
      <c r="L119" s="5" t="s">
        <v>229</v>
      </c>
      <c r="M119" s="5" t="s">
        <v>228</v>
      </c>
      <c r="N119" s="5" t="s">
        <v>24</v>
      </c>
      <c r="O119" s="6">
        <v>14</v>
      </c>
      <c r="P119" s="6">
        <v>2000</v>
      </c>
      <c r="Q119" s="6">
        <f>+IFERROR(O119*P119,0)</f>
        <v>28000</v>
      </c>
      <c r="R119" s="6"/>
      <c r="S119" s="6">
        <f>+IFERROR(O119*R119,0)</f>
        <v>0</v>
      </c>
      <c r="T119" s="23" t="s">
        <v>25</v>
      </c>
      <c r="X119" s="5" t="s">
        <v>224</v>
      </c>
      <c r="Y119" s="5" t="s">
        <v>216</v>
      </c>
      <c r="Z119" s="5" t="s">
        <v>224</v>
      </c>
      <c r="AA119" s="5" t="s">
        <v>24</v>
      </c>
      <c r="AB119" s="6">
        <v>3</v>
      </c>
      <c r="AC119" s="6">
        <v>5000</v>
      </c>
      <c r="AD119" s="6">
        <f t="shared" si="4"/>
        <v>15000</v>
      </c>
      <c r="AE119" s="6"/>
      <c r="AF119" s="6">
        <f t="shared" si="5"/>
        <v>0</v>
      </c>
      <c r="AT119"/>
      <c r="AU119"/>
      <c r="AV119"/>
      <c r="AW119"/>
      <c r="AX119"/>
      <c r="AY119"/>
      <c r="AZ119"/>
      <c r="BA119"/>
      <c r="BB119"/>
    </row>
    <row r="120" spans="1:54" ht="15" x14ac:dyDescent="0.25">
      <c r="A120" s="1">
        <v>559</v>
      </c>
      <c r="B120" s="4" t="s">
        <v>105</v>
      </c>
      <c r="C120" s="4">
        <v>45999</v>
      </c>
      <c r="D120" s="5" t="s">
        <v>106</v>
      </c>
      <c r="E120" s="5"/>
      <c r="F120" s="5" t="s">
        <v>107</v>
      </c>
      <c r="G120" s="5" t="s">
        <v>107</v>
      </c>
      <c r="H120" s="5">
        <f>+LEN(G120)</f>
        <v>14</v>
      </c>
      <c r="I120" s="5"/>
      <c r="J120" s="5" t="s">
        <v>107</v>
      </c>
      <c r="K120" s="5" t="s">
        <v>108</v>
      </c>
      <c r="L120" s="5" t="s">
        <v>109</v>
      </c>
      <c r="M120" s="5" t="s">
        <v>108</v>
      </c>
      <c r="N120" s="5" t="s">
        <v>24</v>
      </c>
      <c r="O120" s="6">
        <v>26</v>
      </c>
      <c r="P120" s="6">
        <v>250</v>
      </c>
      <c r="Q120" s="6">
        <f>+IFERROR(O120*P120,0)</f>
        <v>6500</v>
      </c>
      <c r="R120" s="6"/>
      <c r="S120" s="6">
        <f>+IFERROR(O120*R120,0)</f>
        <v>0</v>
      </c>
      <c r="T120" s="23" t="s">
        <v>25</v>
      </c>
      <c r="X120" s="5" t="s">
        <v>225</v>
      </c>
      <c r="Y120" s="5" t="s">
        <v>216</v>
      </c>
      <c r="Z120" s="5" t="s">
        <v>225</v>
      </c>
      <c r="AA120" s="5" t="s">
        <v>24</v>
      </c>
      <c r="AB120" s="6">
        <v>1</v>
      </c>
      <c r="AC120" s="6">
        <v>5000</v>
      </c>
      <c r="AD120" s="6">
        <f t="shared" si="4"/>
        <v>5000</v>
      </c>
      <c r="AE120" s="6"/>
      <c r="AF120" s="6">
        <f t="shared" si="5"/>
        <v>0</v>
      </c>
      <c r="AT120"/>
      <c r="AU120"/>
      <c r="AV120"/>
      <c r="AW120"/>
      <c r="AX120"/>
      <c r="AY120"/>
      <c r="AZ120"/>
      <c r="BA120"/>
      <c r="BB120"/>
    </row>
    <row r="121" spans="1:54" ht="15" x14ac:dyDescent="0.25">
      <c r="A121" s="1">
        <v>518</v>
      </c>
      <c r="B121" s="4" t="s">
        <v>105</v>
      </c>
      <c r="C121" s="4">
        <v>45999</v>
      </c>
      <c r="D121" s="5" t="s">
        <v>110</v>
      </c>
      <c r="E121" s="5"/>
      <c r="F121" s="5" t="s">
        <v>111</v>
      </c>
      <c r="G121" s="5" t="s">
        <v>111</v>
      </c>
      <c r="H121" s="5">
        <f>+LEN(G121)</f>
        <v>14</v>
      </c>
      <c r="I121" s="5"/>
      <c r="J121" s="5" t="s">
        <v>111</v>
      </c>
      <c r="K121" s="5" t="s">
        <v>108</v>
      </c>
      <c r="L121" s="5" t="s">
        <v>109</v>
      </c>
      <c r="M121" s="5" t="s">
        <v>108</v>
      </c>
      <c r="N121" s="5" t="s">
        <v>24</v>
      </c>
      <c r="O121" s="6">
        <v>8</v>
      </c>
      <c r="P121" s="6">
        <v>500</v>
      </c>
      <c r="Q121" s="6">
        <f>+IFERROR(O121*P121,0)</f>
        <v>4000</v>
      </c>
      <c r="R121" s="6"/>
      <c r="S121" s="6">
        <f>+IFERROR(O121*R121,0)</f>
        <v>0</v>
      </c>
      <c r="T121" s="23" t="s">
        <v>25</v>
      </c>
      <c r="X121" s="5" t="s">
        <v>225</v>
      </c>
      <c r="Y121" s="5" t="s">
        <v>216</v>
      </c>
      <c r="Z121" s="5" t="s">
        <v>225</v>
      </c>
      <c r="AA121" s="5" t="s">
        <v>24</v>
      </c>
      <c r="AB121" s="6">
        <v>4</v>
      </c>
      <c r="AC121" s="6">
        <v>5000</v>
      </c>
      <c r="AD121" s="6">
        <f t="shared" si="4"/>
        <v>20000</v>
      </c>
      <c r="AE121" s="6"/>
      <c r="AF121" s="6">
        <f t="shared" si="5"/>
        <v>0</v>
      </c>
      <c r="AT121"/>
      <c r="AU121"/>
      <c r="AV121"/>
      <c r="AW121"/>
      <c r="AX121"/>
      <c r="AY121"/>
      <c r="AZ121"/>
      <c r="BA121"/>
      <c r="BB121"/>
    </row>
    <row r="122" spans="1:54" ht="15" x14ac:dyDescent="0.25">
      <c r="A122" s="1">
        <v>505</v>
      </c>
      <c r="B122" s="4" t="s">
        <v>105</v>
      </c>
      <c r="C122" s="4">
        <v>45999</v>
      </c>
      <c r="D122" s="5" t="s">
        <v>39</v>
      </c>
      <c r="E122" s="5"/>
      <c r="F122" s="5" t="s">
        <v>232</v>
      </c>
      <c r="G122" s="5" t="s">
        <v>232</v>
      </c>
      <c r="H122" s="5">
        <f>+LEN(G122)</f>
        <v>12</v>
      </c>
      <c r="I122" s="5"/>
      <c r="J122" s="5" t="s">
        <v>232</v>
      </c>
      <c r="K122" s="5" t="s">
        <v>233</v>
      </c>
      <c r="L122" s="5" t="s">
        <v>234</v>
      </c>
      <c r="M122" s="5" t="s">
        <v>233</v>
      </c>
      <c r="N122" s="5" t="s">
        <v>24</v>
      </c>
      <c r="O122" s="6">
        <v>1</v>
      </c>
      <c r="P122" s="6">
        <v>3000</v>
      </c>
      <c r="Q122" s="6">
        <f>+IFERROR(O122*P122,0)</f>
        <v>3000</v>
      </c>
      <c r="R122" s="6"/>
      <c r="S122" s="6">
        <f>+IFERROR(O122*R122,0)</f>
        <v>0</v>
      </c>
      <c r="T122" s="23" t="s">
        <v>25</v>
      </c>
      <c r="X122" s="5" t="s">
        <v>225</v>
      </c>
      <c r="Y122" s="5" t="s">
        <v>216</v>
      </c>
      <c r="Z122" s="5" t="s">
        <v>225</v>
      </c>
      <c r="AA122" s="5" t="s">
        <v>24</v>
      </c>
      <c r="AB122" s="6">
        <v>2</v>
      </c>
      <c r="AC122" s="6">
        <v>5000</v>
      </c>
      <c r="AD122" s="6">
        <f t="shared" si="4"/>
        <v>10000</v>
      </c>
      <c r="AE122" s="6"/>
      <c r="AF122" s="6">
        <f t="shared" si="5"/>
        <v>0</v>
      </c>
      <c r="AT122"/>
      <c r="AU122"/>
      <c r="AV122"/>
      <c r="AW122"/>
      <c r="AX122"/>
      <c r="AY122"/>
      <c r="AZ122"/>
      <c r="BA122"/>
      <c r="BB122"/>
    </row>
    <row r="123" spans="1:54" ht="15" x14ac:dyDescent="0.25">
      <c r="A123" s="1">
        <v>806</v>
      </c>
      <c r="B123" s="4" t="s">
        <v>85</v>
      </c>
      <c r="C123" s="4">
        <v>46000</v>
      </c>
      <c r="D123" s="5" t="s">
        <v>235</v>
      </c>
      <c r="E123" s="5"/>
      <c r="F123" s="5" t="s">
        <v>232</v>
      </c>
      <c r="G123" s="5" t="s">
        <v>232</v>
      </c>
      <c r="H123" s="5">
        <f>+LEN(G123)</f>
        <v>12</v>
      </c>
      <c r="I123" s="5"/>
      <c r="J123" s="5" t="s">
        <v>232</v>
      </c>
      <c r="K123" s="5" t="s">
        <v>233</v>
      </c>
      <c r="L123" s="5" t="s">
        <v>234</v>
      </c>
      <c r="M123" s="5" t="s">
        <v>233</v>
      </c>
      <c r="N123" s="5" t="s">
        <v>24</v>
      </c>
      <c r="O123" s="6">
        <v>1</v>
      </c>
      <c r="P123" s="6">
        <v>3000</v>
      </c>
      <c r="Q123" s="6">
        <f>+IFERROR(O123*P123,0)</f>
        <v>3000</v>
      </c>
      <c r="R123" s="6"/>
      <c r="S123" s="6">
        <f>+IFERROR(O123*R123,0)</f>
        <v>0</v>
      </c>
      <c r="T123" s="23" t="s">
        <v>25</v>
      </c>
      <c r="X123" s="5" t="s">
        <v>227</v>
      </c>
      <c r="Y123" s="5" t="s">
        <v>229</v>
      </c>
      <c r="Z123" s="5" t="s">
        <v>228</v>
      </c>
      <c r="AA123" s="5" t="s">
        <v>24</v>
      </c>
      <c r="AB123" s="6">
        <v>18</v>
      </c>
      <c r="AC123" s="6">
        <v>2000</v>
      </c>
      <c r="AD123" s="6">
        <f t="shared" si="4"/>
        <v>36000</v>
      </c>
      <c r="AE123" s="6"/>
      <c r="AF123" s="6">
        <f t="shared" si="5"/>
        <v>0</v>
      </c>
      <c r="AT123"/>
      <c r="AU123"/>
      <c r="AV123"/>
      <c r="AW123"/>
      <c r="AX123"/>
      <c r="AY123"/>
      <c r="AZ123"/>
      <c r="BA123"/>
      <c r="BB123"/>
    </row>
    <row r="124" spans="1:54" ht="15" x14ac:dyDescent="0.25">
      <c r="A124" s="1">
        <v>403</v>
      </c>
      <c r="B124" s="4" t="s">
        <v>48</v>
      </c>
      <c r="C124" s="4">
        <v>45998</v>
      </c>
      <c r="D124" s="5" t="s">
        <v>49</v>
      </c>
      <c r="E124" s="5"/>
      <c r="F124" s="5" t="s">
        <v>236</v>
      </c>
      <c r="G124" s="5" t="s">
        <v>236</v>
      </c>
      <c r="H124" s="5">
        <f>+LEN(G124)</f>
        <v>16</v>
      </c>
      <c r="I124" s="5"/>
      <c r="J124" s="5" t="s">
        <v>233</v>
      </c>
      <c r="K124" s="5" t="s">
        <v>233</v>
      </c>
      <c r="L124" s="5" t="s">
        <v>234</v>
      </c>
      <c r="M124" s="5" t="s">
        <v>233</v>
      </c>
      <c r="N124" s="5" t="s">
        <v>24</v>
      </c>
      <c r="O124" s="6">
        <v>1</v>
      </c>
      <c r="P124" s="6">
        <v>1000</v>
      </c>
      <c r="Q124" s="6">
        <f>+IFERROR(O124*P124,0)</f>
        <v>1000</v>
      </c>
      <c r="R124" s="6"/>
      <c r="S124" s="6">
        <f>+IFERROR(O124*R124,0)</f>
        <v>0</v>
      </c>
      <c r="T124" s="23" t="s">
        <v>25</v>
      </c>
      <c r="X124" s="5" t="s">
        <v>227</v>
      </c>
      <c r="Y124" s="5" t="s">
        <v>229</v>
      </c>
      <c r="Z124" s="5" t="s">
        <v>228</v>
      </c>
      <c r="AA124" s="5" t="s">
        <v>24</v>
      </c>
      <c r="AB124" s="6">
        <v>32</v>
      </c>
      <c r="AC124" s="6">
        <v>2000</v>
      </c>
      <c r="AD124" s="6">
        <f t="shared" si="4"/>
        <v>64000</v>
      </c>
      <c r="AE124" s="6"/>
      <c r="AF124" s="6">
        <f t="shared" si="5"/>
        <v>0</v>
      </c>
      <c r="AT124"/>
      <c r="AU124"/>
      <c r="AV124"/>
      <c r="AW124"/>
      <c r="AX124"/>
      <c r="AY124"/>
      <c r="AZ124"/>
      <c r="BA124"/>
      <c r="BB124"/>
    </row>
    <row r="125" spans="1:54" ht="15" x14ac:dyDescent="0.25">
      <c r="A125" s="1">
        <v>408</v>
      </c>
      <c r="B125" s="4" t="s">
        <v>48</v>
      </c>
      <c r="C125" s="4">
        <v>45998</v>
      </c>
      <c r="D125" s="5" t="s">
        <v>164</v>
      </c>
      <c r="E125" s="5"/>
      <c r="F125" s="5" t="s">
        <v>236</v>
      </c>
      <c r="G125" s="5" t="s">
        <v>236</v>
      </c>
      <c r="H125" s="5">
        <f>+LEN(G125)</f>
        <v>16</v>
      </c>
      <c r="I125" s="5"/>
      <c r="J125" s="5" t="s">
        <v>233</v>
      </c>
      <c r="K125" s="5" t="s">
        <v>233</v>
      </c>
      <c r="L125" s="5" t="s">
        <v>234</v>
      </c>
      <c r="M125" s="5" t="s">
        <v>233</v>
      </c>
      <c r="N125" s="5" t="s">
        <v>24</v>
      </c>
      <c r="O125" s="6">
        <v>1</v>
      </c>
      <c r="P125" s="6">
        <v>1000</v>
      </c>
      <c r="Q125" s="6">
        <f>+IFERROR(O125*P125,0)</f>
        <v>1000</v>
      </c>
      <c r="R125" s="6"/>
      <c r="S125" s="6">
        <f>+IFERROR(O125*R125,0)</f>
        <v>0</v>
      </c>
      <c r="T125" s="23" t="s">
        <v>25</v>
      </c>
      <c r="X125" s="5" t="s">
        <v>231</v>
      </c>
      <c r="Y125" s="5" t="s">
        <v>229</v>
      </c>
      <c r="Z125" s="5" t="s">
        <v>228</v>
      </c>
      <c r="AA125" s="5" t="s">
        <v>24</v>
      </c>
      <c r="AB125" s="6">
        <v>6</v>
      </c>
      <c r="AC125" s="6">
        <v>2000</v>
      </c>
      <c r="AD125" s="6">
        <f t="shared" si="4"/>
        <v>12000</v>
      </c>
      <c r="AE125" s="6"/>
      <c r="AF125" s="6">
        <f t="shared" si="5"/>
        <v>0</v>
      </c>
      <c r="AT125"/>
      <c r="AU125"/>
      <c r="AV125"/>
      <c r="AW125"/>
      <c r="AX125"/>
      <c r="AY125"/>
      <c r="AZ125"/>
      <c r="BA125"/>
      <c r="BB125"/>
    </row>
    <row r="126" spans="1:54" ht="15" x14ac:dyDescent="0.25">
      <c r="A126" s="1">
        <v>520</v>
      </c>
      <c r="B126" s="4" t="s">
        <v>105</v>
      </c>
      <c r="C126" s="4">
        <v>45999</v>
      </c>
      <c r="D126" s="5" t="s">
        <v>110</v>
      </c>
      <c r="E126" s="5"/>
      <c r="F126" s="5" t="s">
        <v>236</v>
      </c>
      <c r="G126" s="5" t="s">
        <v>236</v>
      </c>
      <c r="H126" s="5">
        <f>+LEN(G126)</f>
        <v>16</v>
      </c>
      <c r="I126" s="5"/>
      <c r="J126" s="5" t="s">
        <v>233</v>
      </c>
      <c r="K126" s="5" t="s">
        <v>233</v>
      </c>
      <c r="L126" s="5" t="s">
        <v>234</v>
      </c>
      <c r="M126" s="5" t="s">
        <v>233</v>
      </c>
      <c r="N126" s="5" t="s">
        <v>237</v>
      </c>
      <c r="O126" s="6">
        <v>1</v>
      </c>
      <c r="P126" s="6">
        <v>1000</v>
      </c>
      <c r="Q126" s="6">
        <f>+IFERROR(O126*P126,0)</f>
        <v>1000</v>
      </c>
      <c r="R126" s="6"/>
      <c r="S126" s="6">
        <f>+IFERROR(O126*R126,0)</f>
        <v>0</v>
      </c>
      <c r="T126" s="23" t="s">
        <v>25</v>
      </c>
      <c r="X126" s="5" t="s">
        <v>231</v>
      </c>
      <c r="Y126" s="5" t="s">
        <v>229</v>
      </c>
      <c r="Z126" s="5" t="s">
        <v>228</v>
      </c>
      <c r="AA126" s="5" t="s">
        <v>24</v>
      </c>
      <c r="AB126" s="6">
        <v>14</v>
      </c>
      <c r="AC126" s="6">
        <v>2000</v>
      </c>
      <c r="AD126" s="6">
        <f t="shared" si="4"/>
        <v>28000</v>
      </c>
      <c r="AE126" s="6"/>
      <c r="AF126" s="6">
        <f t="shared" si="5"/>
        <v>0</v>
      </c>
      <c r="AT126"/>
      <c r="AU126"/>
      <c r="AV126"/>
      <c r="AW126"/>
      <c r="AX126"/>
      <c r="AY126"/>
      <c r="AZ126"/>
      <c r="BA126"/>
      <c r="BB126"/>
    </row>
    <row r="127" spans="1:54" ht="15" x14ac:dyDescent="0.25">
      <c r="A127" s="1">
        <v>567</v>
      </c>
      <c r="B127" s="4" t="s">
        <v>105</v>
      </c>
      <c r="C127" s="4">
        <v>45999</v>
      </c>
      <c r="D127" s="5" t="s">
        <v>106</v>
      </c>
      <c r="E127" s="5"/>
      <c r="F127" s="5" t="s">
        <v>236</v>
      </c>
      <c r="G127" s="5" t="s">
        <v>236</v>
      </c>
      <c r="H127" s="5">
        <f>+LEN(G127)</f>
        <v>16</v>
      </c>
      <c r="I127" s="5"/>
      <c r="J127" s="5" t="s">
        <v>233</v>
      </c>
      <c r="K127" s="5" t="s">
        <v>233</v>
      </c>
      <c r="L127" s="5" t="s">
        <v>234</v>
      </c>
      <c r="M127" s="5" t="s">
        <v>233</v>
      </c>
      <c r="N127" s="5" t="s">
        <v>237</v>
      </c>
      <c r="O127" s="6">
        <v>1</v>
      </c>
      <c r="P127" s="6">
        <v>1000</v>
      </c>
      <c r="Q127" s="6">
        <f>+IFERROR(O127*P127,0)</f>
        <v>1000</v>
      </c>
      <c r="R127" s="6"/>
      <c r="S127" s="6">
        <f>+IFERROR(O127*R127,0)</f>
        <v>0</v>
      </c>
      <c r="T127" s="23" t="s">
        <v>25</v>
      </c>
      <c r="X127" s="5" t="s">
        <v>232</v>
      </c>
      <c r="Y127" s="5" t="s">
        <v>234</v>
      </c>
      <c r="Z127" s="5" t="s">
        <v>233</v>
      </c>
      <c r="AA127" s="5" t="s">
        <v>24</v>
      </c>
      <c r="AB127" s="6">
        <v>1</v>
      </c>
      <c r="AC127" s="6">
        <v>3000</v>
      </c>
      <c r="AD127" s="6">
        <f t="shared" si="4"/>
        <v>3000</v>
      </c>
      <c r="AE127" s="6"/>
      <c r="AF127" s="6">
        <f t="shared" si="5"/>
        <v>0</v>
      </c>
      <c r="AT127"/>
      <c r="AU127"/>
      <c r="AV127"/>
      <c r="AW127"/>
      <c r="AX127"/>
      <c r="AY127"/>
      <c r="AZ127"/>
      <c r="BA127"/>
      <c r="BB127"/>
    </row>
    <row r="128" spans="1:54" ht="15" x14ac:dyDescent="0.25">
      <c r="A128" s="1">
        <v>626</v>
      </c>
      <c r="B128" s="4" t="s">
        <v>85</v>
      </c>
      <c r="C128" s="4">
        <v>45999</v>
      </c>
      <c r="D128" s="5" t="s">
        <v>146</v>
      </c>
      <c r="E128" s="5"/>
      <c r="F128" s="5" t="s">
        <v>236</v>
      </c>
      <c r="G128" s="5" t="s">
        <v>236</v>
      </c>
      <c r="H128" s="5">
        <f>+LEN(G128)</f>
        <v>16</v>
      </c>
      <c r="I128" s="5"/>
      <c r="J128" s="5" t="s">
        <v>233</v>
      </c>
      <c r="K128" s="5" t="s">
        <v>233</v>
      </c>
      <c r="L128" s="5" t="s">
        <v>234</v>
      </c>
      <c r="M128" s="5" t="s">
        <v>233</v>
      </c>
      <c r="N128" s="5" t="s">
        <v>237</v>
      </c>
      <c r="O128" s="6">
        <v>2</v>
      </c>
      <c r="P128" s="6">
        <v>1000</v>
      </c>
      <c r="Q128" s="6">
        <f>+IFERROR(O128*P128,0)</f>
        <v>2000</v>
      </c>
      <c r="R128" s="6"/>
      <c r="S128" s="6">
        <f>+IFERROR(O128*R128,0)</f>
        <v>0</v>
      </c>
      <c r="T128" s="23" t="s">
        <v>25</v>
      </c>
      <c r="X128" s="5" t="s">
        <v>232</v>
      </c>
      <c r="Y128" s="5" t="s">
        <v>234</v>
      </c>
      <c r="Z128" s="5" t="s">
        <v>233</v>
      </c>
      <c r="AA128" s="5" t="s">
        <v>24</v>
      </c>
      <c r="AB128" s="6">
        <v>1</v>
      </c>
      <c r="AC128" s="6">
        <v>3000</v>
      </c>
      <c r="AD128" s="6">
        <f t="shared" si="4"/>
        <v>3000</v>
      </c>
      <c r="AE128" s="6"/>
      <c r="AF128" s="6">
        <f t="shared" si="5"/>
        <v>0</v>
      </c>
      <c r="AT128"/>
      <c r="AU128"/>
      <c r="AV128"/>
      <c r="AW128"/>
      <c r="AX128"/>
      <c r="AY128"/>
      <c r="AZ128"/>
      <c r="BA128"/>
      <c r="BB128"/>
    </row>
    <row r="129" spans="1:54" ht="15" x14ac:dyDescent="0.25">
      <c r="A129" s="1">
        <v>694</v>
      </c>
      <c r="B129" s="4" t="s">
        <v>85</v>
      </c>
      <c r="C129" s="4">
        <v>45999</v>
      </c>
      <c r="D129" s="5" t="s">
        <v>238</v>
      </c>
      <c r="E129" s="5"/>
      <c r="F129" s="5" t="s">
        <v>236</v>
      </c>
      <c r="G129" s="5" t="s">
        <v>236</v>
      </c>
      <c r="H129" s="5">
        <f>+LEN(G129)</f>
        <v>16</v>
      </c>
      <c r="I129" s="5"/>
      <c r="J129" s="5" t="s">
        <v>233</v>
      </c>
      <c r="K129" s="5" t="s">
        <v>233</v>
      </c>
      <c r="L129" s="5" t="s">
        <v>234</v>
      </c>
      <c r="M129" s="5" t="s">
        <v>233</v>
      </c>
      <c r="N129" s="5" t="s">
        <v>237</v>
      </c>
      <c r="O129" s="6">
        <v>1</v>
      </c>
      <c r="P129" s="6">
        <v>1000</v>
      </c>
      <c r="Q129" s="6">
        <f>+IFERROR(O129*P129,0)</f>
        <v>1000</v>
      </c>
      <c r="R129" s="6"/>
      <c r="S129" s="6">
        <f>+IFERROR(O129*R129,0)</f>
        <v>0</v>
      </c>
      <c r="T129" s="23" t="s">
        <v>25</v>
      </c>
      <c r="X129" s="5" t="s">
        <v>236</v>
      </c>
      <c r="Y129" s="5" t="s">
        <v>234</v>
      </c>
      <c r="Z129" s="5" t="s">
        <v>233</v>
      </c>
      <c r="AA129" s="5" t="s">
        <v>24</v>
      </c>
      <c r="AB129" s="6">
        <v>1</v>
      </c>
      <c r="AC129" s="6">
        <v>1000</v>
      </c>
      <c r="AD129" s="6">
        <f t="shared" si="4"/>
        <v>1000</v>
      </c>
      <c r="AE129" s="6"/>
      <c r="AF129" s="6">
        <f t="shared" si="5"/>
        <v>0</v>
      </c>
      <c r="AT129"/>
      <c r="AU129"/>
      <c r="AV129"/>
      <c r="AW129"/>
      <c r="AX129"/>
      <c r="AY129"/>
      <c r="AZ129"/>
      <c r="BA129"/>
      <c r="BB129"/>
    </row>
    <row r="130" spans="1:54" ht="15" x14ac:dyDescent="0.25">
      <c r="A130" s="1">
        <v>757</v>
      </c>
      <c r="B130" s="4" t="s">
        <v>85</v>
      </c>
      <c r="C130" s="4">
        <v>46000</v>
      </c>
      <c r="D130" s="5" t="s">
        <v>239</v>
      </c>
      <c r="E130" s="5"/>
      <c r="F130" s="5" t="s">
        <v>236</v>
      </c>
      <c r="G130" s="5" t="s">
        <v>236</v>
      </c>
      <c r="H130" s="5">
        <f>+LEN(G130)</f>
        <v>16</v>
      </c>
      <c r="I130" s="5"/>
      <c r="J130" s="5" t="s">
        <v>233</v>
      </c>
      <c r="K130" s="5" t="s">
        <v>233</v>
      </c>
      <c r="L130" s="5" t="s">
        <v>234</v>
      </c>
      <c r="M130" s="5" t="s">
        <v>233</v>
      </c>
      <c r="N130" s="5" t="s">
        <v>237</v>
      </c>
      <c r="O130" s="6">
        <v>1</v>
      </c>
      <c r="P130" s="6">
        <v>1000</v>
      </c>
      <c r="Q130" s="6">
        <f>+IFERROR(O130*P130,0)</f>
        <v>1000</v>
      </c>
      <c r="R130" s="6"/>
      <c r="S130" s="6">
        <f>+IFERROR(O130*R130,0)</f>
        <v>0</v>
      </c>
      <c r="T130" s="23" t="s">
        <v>25</v>
      </c>
      <c r="X130" s="5" t="s">
        <v>236</v>
      </c>
      <c r="Y130" s="5" t="s">
        <v>234</v>
      </c>
      <c r="Z130" s="5" t="s">
        <v>233</v>
      </c>
      <c r="AA130" s="5" t="s">
        <v>24</v>
      </c>
      <c r="AB130" s="6">
        <v>1</v>
      </c>
      <c r="AC130" s="6">
        <v>1000</v>
      </c>
      <c r="AD130" s="6">
        <f t="shared" si="4"/>
        <v>1000</v>
      </c>
      <c r="AE130" s="6"/>
      <c r="AF130" s="6">
        <f t="shared" si="5"/>
        <v>0</v>
      </c>
      <c r="AT130"/>
      <c r="AU130"/>
      <c r="AV130"/>
      <c r="AW130"/>
      <c r="AX130"/>
      <c r="AY130"/>
      <c r="AZ130"/>
      <c r="BA130"/>
      <c r="BB130"/>
    </row>
    <row r="131" spans="1:54" ht="15" x14ac:dyDescent="0.25">
      <c r="A131" s="1">
        <v>168</v>
      </c>
      <c r="B131" s="4" t="s">
        <v>27</v>
      </c>
      <c r="C131" s="4">
        <v>45998</v>
      </c>
      <c r="D131" s="5" t="s">
        <v>35</v>
      </c>
      <c r="E131" s="5"/>
      <c r="F131" s="5" t="s">
        <v>240</v>
      </c>
      <c r="G131" s="5" t="s">
        <v>240</v>
      </c>
      <c r="H131" s="5">
        <f>+LEN(G131)</f>
        <v>12</v>
      </c>
      <c r="I131" s="5"/>
      <c r="J131" s="5" t="s">
        <v>233</v>
      </c>
      <c r="K131" s="5" t="s">
        <v>233</v>
      </c>
      <c r="L131" s="5" t="s">
        <v>234</v>
      </c>
      <c r="M131" s="5" t="s">
        <v>233</v>
      </c>
      <c r="N131" s="5" t="s">
        <v>241</v>
      </c>
      <c r="O131" s="6">
        <v>8</v>
      </c>
      <c r="P131" s="6">
        <v>1000</v>
      </c>
      <c r="Q131" s="6">
        <f>+IFERROR(O131*P131,0)</f>
        <v>8000</v>
      </c>
      <c r="R131" s="6"/>
      <c r="S131" s="6">
        <f>+IFERROR(O131*R131,0)</f>
        <v>0</v>
      </c>
      <c r="T131" s="23" t="s">
        <v>25</v>
      </c>
      <c r="X131" s="5" t="s">
        <v>236</v>
      </c>
      <c r="Y131" s="5" t="s">
        <v>234</v>
      </c>
      <c r="Z131" s="5" t="s">
        <v>233</v>
      </c>
      <c r="AA131" s="5" t="s">
        <v>237</v>
      </c>
      <c r="AB131" s="6">
        <v>1</v>
      </c>
      <c r="AC131" s="6">
        <v>1000</v>
      </c>
      <c r="AD131" s="6">
        <f t="shared" si="4"/>
        <v>1000</v>
      </c>
      <c r="AE131" s="6"/>
      <c r="AF131" s="6">
        <f t="shared" si="5"/>
        <v>0</v>
      </c>
      <c r="AT131"/>
      <c r="AU131"/>
      <c r="AV131"/>
      <c r="AW131"/>
      <c r="AX131"/>
      <c r="AY131"/>
      <c r="AZ131"/>
      <c r="BA131"/>
      <c r="BB131"/>
    </row>
    <row r="132" spans="1:54" ht="15" x14ac:dyDescent="0.25">
      <c r="A132" s="1">
        <v>550</v>
      </c>
      <c r="B132" s="4" t="s">
        <v>105</v>
      </c>
      <c r="C132" s="4">
        <v>45999</v>
      </c>
      <c r="D132" s="5" t="s">
        <v>84</v>
      </c>
      <c r="E132" s="5"/>
      <c r="F132" s="5" t="s">
        <v>242</v>
      </c>
      <c r="G132" s="5" t="s">
        <v>242</v>
      </c>
      <c r="H132" s="5">
        <f>+LEN(G132)</f>
        <v>15</v>
      </c>
      <c r="I132" s="5"/>
      <c r="J132" s="5" t="s">
        <v>233</v>
      </c>
      <c r="K132" s="5" t="s">
        <v>233</v>
      </c>
      <c r="L132" s="5" t="s">
        <v>234</v>
      </c>
      <c r="M132" s="5" t="s">
        <v>233</v>
      </c>
      <c r="N132" s="5" t="s">
        <v>237</v>
      </c>
      <c r="O132" s="6">
        <v>1</v>
      </c>
      <c r="P132" s="6">
        <v>1000</v>
      </c>
      <c r="Q132" s="6">
        <f>+IFERROR(O132*P132,0)</f>
        <v>1000</v>
      </c>
      <c r="R132" s="6"/>
      <c r="S132" s="6">
        <f>+IFERROR(O132*R132,0)</f>
        <v>0</v>
      </c>
      <c r="T132" s="23" t="s">
        <v>25</v>
      </c>
      <c r="X132" s="5" t="s">
        <v>236</v>
      </c>
      <c r="Y132" s="5" t="s">
        <v>234</v>
      </c>
      <c r="Z132" s="5" t="s">
        <v>233</v>
      </c>
      <c r="AA132" s="5" t="s">
        <v>237</v>
      </c>
      <c r="AB132" s="6">
        <v>1</v>
      </c>
      <c r="AC132" s="6">
        <v>1000</v>
      </c>
      <c r="AD132" s="6">
        <f t="shared" si="4"/>
        <v>1000</v>
      </c>
      <c r="AE132" s="6"/>
      <c r="AF132" s="6">
        <f t="shared" si="5"/>
        <v>0</v>
      </c>
      <c r="AT132"/>
      <c r="AU132"/>
      <c r="AV132"/>
      <c r="AW132"/>
      <c r="AX132"/>
      <c r="AY132"/>
      <c r="AZ132"/>
      <c r="BA132"/>
      <c r="BB132"/>
    </row>
    <row r="133" spans="1:54" ht="15" x14ac:dyDescent="0.25">
      <c r="A133" s="1">
        <v>670</v>
      </c>
      <c r="B133" s="4" t="s">
        <v>85</v>
      </c>
      <c r="C133" s="4">
        <v>45999</v>
      </c>
      <c r="D133" s="5" t="s">
        <v>243</v>
      </c>
      <c r="E133" s="5"/>
      <c r="F133" s="5" t="s">
        <v>242</v>
      </c>
      <c r="G133" s="5" t="s">
        <v>242</v>
      </c>
      <c r="H133" s="5">
        <f>+LEN(G133)</f>
        <v>15</v>
      </c>
      <c r="I133" s="5"/>
      <c r="J133" s="5" t="s">
        <v>233</v>
      </c>
      <c r="K133" s="5" t="s">
        <v>233</v>
      </c>
      <c r="L133" s="5" t="s">
        <v>234</v>
      </c>
      <c r="M133" s="5" t="s">
        <v>233</v>
      </c>
      <c r="N133" s="5" t="s">
        <v>237</v>
      </c>
      <c r="O133" s="6">
        <v>1</v>
      </c>
      <c r="P133" s="6">
        <v>1000</v>
      </c>
      <c r="Q133" s="6">
        <f>+IFERROR(O133*P133,0)</f>
        <v>1000</v>
      </c>
      <c r="R133" s="6"/>
      <c r="S133" s="6">
        <f>+IFERROR(O133*R133,0)</f>
        <v>0</v>
      </c>
      <c r="T133" s="23" t="s">
        <v>25</v>
      </c>
      <c r="X133" s="5" t="s">
        <v>236</v>
      </c>
      <c r="Y133" s="5" t="s">
        <v>234</v>
      </c>
      <c r="Z133" s="5" t="s">
        <v>233</v>
      </c>
      <c r="AA133" s="5" t="s">
        <v>237</v>
      </c>
      <c r="AB133" s="6">
        <v>2</v>
      </c>
      <c r="AC133" s="6">
        <v>1000</v>
      </c>
      <c r="AD133" s="6">
        <f t="shared" si="4"/>
        <v>2000</v>
      </c>
      <c r="AE133" s="6"/>
      <c r="AF133" s="6">
        <f t="shared" si="5"/>
        <v>0</v>
      </c>
      <c r="AT133"/>
      <c r="AU133"/>
      <c r="AV133"/>
      <c r="AW133"/>
      <c r="AX133"/>
      <c r="AY133"/>
      <c r="AZ133"/>
      <c r="BA133"/>
      <c r="BB133"/>
    </row>
    <row r="134" spans="1:54" ht="15" x14ac:dyDescent="0.25">
      <c r="A134" s="1">
        <v>693</v>
      </c>
      <c r="B134" s="4" t="s">
        <v>85</v>
      </c>
      <c r="C134" s="4">
        <v>45999</v>
      </c>
      <c r="D134" s="5" t="s">
        <v>238</v>
      </c>
      <c r="E134" s="5"/>
      <c r="F134" s="5" t="s">
        <v>242</v>
      </c>
      <c r="G134" s="5" t="s">
        <v>242</v>
      </c>
      <c r="H134" s="5">
        <f>+LEN(G134)</f>
        <v>15</v>
      </c>
      <c r="I134" s="5"/>
      <c r="J134" s="5" t="s">
        <v>233</v>
      </c>
      <c r="K134" s="5" t="s">
        <v>233</v>
      </c>
      <c r="L134" s="5" t="s">
        <v>234</v>
      </c>
      <c r="M134" s="5" t="s">
        <v>233</v>
      </c>
      <c r="N134" s="5" t="s">
        <v>237</v>
      </c>
      <c r="O134" s="6">
        <v>1</v>
      </c>
      <c r="P134" s="6">
        <v>1000</v>
      </c>
      <c r="Q134" s="6">
        <f>+IFERROR(O134*P134,0)</f>
        <v>1000</v>
      </c>
      <c r="R134" s="6"/>
      <c r="S134" s="6">
        <f>+IFERROR(O134*R134,0)</f>
        <v>0</v>
      </c>
      <c r="T134" s="23" t="s">
        <v>25</v>
      </c>
      <c r="X134" s="5" t="s">
        <v>236</v>
      </c>
      <c r="Y134" s="5" t="s">
        <v>234</v>
      </c>
      <c r="Z134" s="5" t="s">
        <v>233</v>
      </c>
      <c r="AA134" s="5" t="s">
        <v>237</v>
      </c>
      <c r="AB134" s="6">
        <v>1</v>
      </c>
      <c r="AC134" s="6">
        <v>1000</v>
      </c>
      <c r="AD134" s="6">
        <f t="shared" si="4"/>
        <v>1000</v>
      </c>
      <c r="AE134" s="6"/>
      <c r="AF134" s="6">
        <f t="shared" si="5"/>
        <v>0</v>
      </c>
      <c r="AT134"/>
      <c r="AU134"/>
      <c r="AV134"/>
      <c r="AW134"/>
      <c r="AX134"/>
      <c r="AY134"/>
      <c r="AZ134"/>
      <c r="BA134"/>
      <c r="BB134"/>
    </row>
    <row r="135" spans="1:54" ht="15" x14ac:dyDescent="0.25">
      <c r="A135" s="1">
        <v>758</v>
      </c>
      <c r="B135" s="4" t="s">
        <v>85</v>
      </c>
      <c r="C135" s="4">
        <v>46000</v>
      </c>
      <c r="D135" s="5" t="s">
        <v>239</v>
      </c>
      <c r="E135" s="5"/>
      <c r="F135" s="5" t="s">
        <v>242</v>
      </c>
      <c r="G135" s="5" t="s">
        <v>242</v>
      </c>
      <c r="H135" s="5">
        <f>+LEN(G135)</f>
        <v>15</v>
      </c>
      <c r="I135" s="5"/>
      <c r="J135" s="5" t="s">
        <v>233</v>
      </c>
      <c r="K135" s="5" t="s">
        <v>233</v>
      </c>
      <c r="L135" s="5" t="s">
        <v>234</v>
      </c>
      <c r="M135" s="5" t="s">
        <v>233</v>
      </c>
      <c r="N135" s="5" t="s">
        <v>237</v>
      </c>
      <c r="O135" s="6">
        <v>2</v>
      </c>
      <c r="P135" s="6">
        <v>1000</v>
      </c>
      <c r="Q135" s="6">
        <f>+IFERROR(O135*P135,0)</f>
        <v>2000</v>
      </c>
      <c r="R135" s="6"/>
      <c r="S135" s="6">
        <f>+IFERROR(O135*R135,0)</f>
        <v>0</v>
      </c>
      <c r="T135" s="23" t="s">
        <v>25</v>
      </c>
      <c r="X135" s="5" t="s">
        <v>236</v>
      </c>
      <c r="Y135" s="5" t="s">
        <v>234</v>
      </c>
      <c r="Z135" s="5" t="s">
        <v>233</v>
      </c>
      <c r="AA135" s="5" t="s">
        <v>237</v>
      </c>
      <c r="AB135" s="6">
        <v>1</v>
      </c>
      <c r="AC135" s="6">
        <v>1000</v>
      </c>
      <c r="AD135" s="6">
        <f t="shared" si="4"/>
        <v>1000</v>
      </c>
      <c r="AE135" s="6"/>
      <c r="AF135" s="6">
        <f t="shared" si="5"/>
        <v>0</v>
      </c>
      <c r="AT135"/>
      <c r="AU135"/>
      <c r="AV135"/>
      <c r="AW135"/>
      <c r="AX135"/>
      <c r="AY135"/>
      <c r="AZ135"/>
      <c r="BA135"/>
      <c r="BB135"/>
    </row>
    <row r="136" spans="1:54" ht="15" x14ac:dyDescent="0.25">
      <c r="A136" s="1">
        <v>791</v>
      </c>
      <c r="B136" s="4" t="s">
        <v>85</v>
      </c>
      <c r="C136" s="4">
        <v>46000</v>
      </c>
      <c r="D136" s="5" t="s">
        <v>235</v>
      </c>
      <c r="E136" s="5"/>
      <c r="F136" s="5" t="s">
        <v>244</v>
      </c>
      <c r="G136" s="5" t="s">
        <v>244</v>
      </c>
      <c r="H136" s="5">
        <f>+LEN(G136)</f>
        <v>16</v>
      </c>
      <c r="I136" s="5"/>
      <c r="J136" s="5" t="s">
        <v>233</v>
      </c>
      <c r="K136" s="5" t="s">
        <v>233</v>
      </c>
      <c r="L136" s="5" t="s">
        <v>234</v>
      </c>
      <c r="M136" s="5" t="s">
        <v>233</v>
      </c>
      <c r="N136" s="5" t="s">
        <v>237</v>
      </c>
      <c r="O136" s="6">
        <v>13</v>
      </c>
      <c r="P136" s="6">
        <v>1000</v>
      </c>
      <c r="Q136" s="6">
        <f>+IFERROR(O136*P136,0)</f>
        <v>13000</v>
      </c>
      <c r="R136" s="6"/>
      <c r="S136" s="6">
        <f>+IFERROR(O136*R136,0)</f>
        <v>0</v>
      </c>
      <c r="T136" s="23" t="s">
        <v>25</v>
      </c>
      <c r="X136" s="5" t="s">
        <v>240</v>
      </c>
      <c r="Y136" s="5" t="s">
        <v>234</v>
      </c>
      <c r="Z136" s="5" t="s">
        <v>233</v>
      </c>
      <c r="AA136" s="5" t="s">
        <v>241</v>
      </c>
      <c r="AB136" s="6">
        <v>8</v>
      </c>
      <c r="AC136" s="6">
        <v>1000</v>
      </c>
      <c r="AD136" s="6">
        <f t="shared" si="4"/>
        <v>8000</v>
      </c>
      <c r="AE136" s="6"/>
      <c r="AF136" s="6">
        <f t="shared" si="5"/>
        <v>0</v>
      </c>
      <c r="AT136"/>
      <c r="AU136"/>
      <c r="AV136"/>
      <c r="AW136"/>
      <c r="AX136"/>
      <c r="AY136"/>
      <c r="AZ136"/>
      <c r="BA136"/>
      <c r="BB136"/>
    </row>
    <row r="137" spans="1:54" ht="15" x14ac:dyDescent="0.25">
      <c r="A137" s="1">
        <v>1736</v>
      </c>
      <c r="B137" s="4" t="s">
        <v>52</v>
      </c>
      <c r="C137" s="4">
        <v>46000</v>
      </c>
      <c r="D137" s="5" t="s">
        <v>245</v>
      </c>
      <c r="E137" s="5"/>
      <c r="F137" s="5" t="s">
        <v>244</v>
      </c>
      <c r="G137" s="5" t="s">
        <v>244</v>
      </c>
      <c r="H137" s="5">
        <f>+LEN(G137)</f>
        <v>16</v>
      </c>
      <c r="I137" s="5"/>
      <c r="J137" s="5" t="s">
        <v>233</v>
      </c>
      <c r="K137" s="5" t="s">
        <v>233</v>
      </c>
      <c r="L137" s="5" t="s">
        <v>234</v>
      </c>
      <c r="M137" s="5" t="s">
        <v>233</v>
      </c>
      <c r="N137" s="5" t="s">
        <v>237</v>
      </c>
      <c r="O137" s="6">
        <v>1</v>
      </c>
      <c r="P137" s="6">
        <v>1000</v>
      </c>
      <c r="Q137" s="6">
        <f>+IFERROR(O137*P137,0)</f>
        <v>1000</v>
      </c>
      <c r="R137" s="6"/>
      <c r="S137" s="6">
        <f>+IFERROR(O137*R137,0)</f>
        <v>0</v>
      </c>
      <c r="T137" s="23" t="s">
        <v>25</v>
      </c>
      <c r="X137" s="5" t="s">
        <v>242</v>
      </c>
      <c r="Y137" s="5" t="s">
        <v>234</v>
      </c>
      <c r="Z137" s="5" t="s">
        <v>233</v>
      </c>
      <c r="AA137" s="5" t="s">
        <v>237</v>
      </c>
      <c r="AB137" s="6">
        <v>1</v>
      </c>
      <c r="AC137" s="6">
        <v>1000</v>
      </c>
      <c r="AD137" s="6">
        <f t="shared" si="4"/>
        <v>1000</v>
      </c>
      <c r="AE137" s="6"/>
      <c r="AF137" s="6">
        <f t="shared" si="5"/>
        <v>0</v>
      </c>
      <c r="AT137"/>
      <c r="AU137"/>
      <c r="AV137"/>
      <c r="AW137"/>
      <c r="AX137"/>
      <c r="AY137"/>
      <c r="AZ137"/>
      <c r="BA137"/>
      <c r="BB137"/>
    </row>
    <row r="138" spans="1:54" ht="15" x14ac:dyDescent="0.25">
      <c r="A138" s="1">
        <v>792</v>
      </c>
      <c r="B138" s="4" t="s">
        <v>85</v>
      </c>
      <c r="C138" s="4">
        <v>46000</v>
      </c>
      <c r="D138" s="5" t="s">
        <v>235</v>
      </c>
      <c r="E138" s="5"/>
      <c r="F138" s="5" t="s">
        <v>246</v>
      </c>
      <c r="G138" s="5" t="s">
        <v>246</v>
      </c>
      <c r="H138" s="5">
        <f>+LEN(G138)</f>
        <v>15</v>
      </c>
      <c r="I138" s="5"/>
      <c r="J138" s="5" t="s">
        <v>233</v>
      </c>
      <c r="K138" s="5" t="s">
        <v>233</v>
      </c>
      <c r="L138" s="5" t="s">
        <v>234</v>
      </c>
      <c r="M138" s="5" t="s">
        <v>233</v>
      </c>
      <c r="N138" s="5" t="s">
        <v>237</v>
      </c>
      <c r="O138" s="6">
        <v>8</v>
      </c>
      <c r="P138" s="6">
        <v>1000</v>
      </c>
      <c r="Q138" s="6">
        <f>+IFERROR(O138*P138,0)</f>
        <v>8000</v>
      </c>
      <c r="R138" s="6"/>
      <c r="S138" s="6">
        <f>+IFERROR(O138*R138,0)</f>
        <v>0</v>
      </c>
      <c r="T138" s="23" t="s">
        <v>25</v>
      </c>
      <c r="X138" s="5" t="s">
        <v>242</v>
      </c>
      <c r="Y138" s="5" t="s">
        <v>234</v>
      </c>
      <c r="Z138" s="5" t="s">
        <v>233</v>
      </c>
      <c r="AA138" s="5" t="s">
        <v>237</v>
      </c>
      <c r="AB138" s="6">
        <v>1</v>
      </c>
      <c r="AC138" s="6">
        <v>1000</v>
      </c>
      <c r="AD138" s="6">
        <f t="shared" si="4"/>
        <v>1000</v>
      </c>
      <c r="AE138" s="6"/>
      <c r="AF138" s="6">
        <f t="shared" si="5"/>
        <v>0</v>
      </c>
      <c r="AT138"/>
      <c r="AU138"/>
      <c r="AV138"/>
      <c r="AW138"/>
      <c r="AX138"/>
      <c r="AY138"/>
      <c r="AZ138"/>
      <c r="BA138"/>
      <c r="BB138"/>
    </row>
    <row r="139" spans="1:54" ht="15" x14ac:dyDescent="0.25">
      <c r="A139" s="1">
        <v>1825</v>
      </c>
      <c r="B139" s="5" t="s">
        <v>247</v>
      </c>
      <c r="C139" s="4">
        <v>46010</v>
      </c>
      <c r="D139" s="5" t="s">
        <v>27</v>
      </c>
      <c r="E139" s="5"/>
      <c r="F139" s="5" t="s">
        <v>248</v>
      </c>
      <c r="G139" s="5" t="s">
        <v>248</v>
      </c>
      <c r="H139" s="5">
        <f>+LEN(G139)</f>
        <v>12</v>
      </c>
      <c r="I139" s="5"/>
      <c r="J139" s="5" t="s">
        <v>233</v>
      </c>
      <c r="K139" s="5" t="s">
        <v>233</v>
      </c>
      <c r="L139" s="5" t="s">
        <v>234</v>
      </c>
      <c r="M139" s="5" t="s">
        <v>233</v>
      </c>
      <c r="N139" s="5" t="s">
        <v>24</v>
      </c>
      <c r="O139" s="6">
        <v>41</v>
      </c>
      <c r="P139" s="7">
        <v>1000</v>
      </c>
      <c r="Q139" s="6">
        <f>+IFERROR(O139*P139,0)</f>
        <v>41000</v>
      </c>
      <c r="R139" s="7">
        <v>340</v>
      </c>
      <c r="S139" s="6">
        <f>+IFERROR(O139*R139,0)</f>
        <v>13940</v>
      </c>
      <c r="T139" s="23" t="s">
        <v>25</v>
      </c>
      <c r="X139" s="5" t="s">
        <v>242</v>
      </c>
      <c r="Y139" s="5" t="s">
        <v>234</v>
      </c>
      <c r="Z139" s="5" t="s">
        <v>233</v>
      </c>
      <c r="AA139" s="5" t="s">
        <v>237</v>
      </c>
      <c r="AB139" s="6">
        <v>1</v>
      </c>
      <c r="AC139" s="6">
        <v>1000</v>
      </c>
      <c r="AD139" s="6">
        <f t="shared" ref="AD139:AD202" si="6">+IFERROR(AB139*AC139,0)</f>
        <v>1000</v>
      </c>
      <c r="AE139" s="6"/>
      <c r="AF139" s="6">
        <f t="shared" ref="AF139:AF202" si="7">+IFERROR(AB139*AE139,0)</f>
        <v>0</v>
      </c>
      <c r="AT139"/>
      <c r="AU139"/>
      <c r="AV139"/>
      <c r="AW139"/>
      <c r="AX139"/>
      <c r="AY139"/>
      <c r="AZ139"/>
      <c r="BA139"/>
      <c r="BB139"/>
    </row>
    <row r="140" spans="1:54" ht="15" x14ac:dyDescent="0.25">
      <c r="A140" s="1">
        <v>1824</v>
      </c>
      <c r="B140" s="5" t="s">
        <v>247</v>
      </c>
      <c r="C140" s="4">
        <v>46010</v>
      </c>
      <c r="D140" s="5" t="s">
        <v>27</v>
      </c>
      <c r="E140" s="5"/>
      <c r="F140" s="5" t="s">
        <v>249</v>
      </c>
      <c r="G140" s="5" t="s">
        <v>249</v>
      </c>
      <c r="H140" s="5">
        <f>+LEN(G140)</f>
        <v>13</v>
      </c>
      <c r="I140" s="5"/>
      <c r="J140" s="5" t="s">
        <v>233</v>
      </c>
      <c r="K140" s="5" t="s">
        <v>233</v>
      </c>
      <c r="L140" s="5" t="s">
        <v>234</v>
      </c>
      <c r="M140" s="5" t="s">
        <v>233</v>
      </c>
      <c r="N140" s="5" t="s">
        <v>24</v>
      </c>
      <c r="O140" s="6">
        <v>41</v>
      </c>
      <c r="P140" s="7">
        <v>1000</v>
      </c>
      <c r="Q140" s="6">
        <f>+IFERROR(O140*P140,0)</f>
        <v>41000</v>
      </c>
      <c r="R140" s="7">
        <v>340</v>
      </c>
      <c r="S140" s="6">
        <f>+IFERROR(O140*R140,0)</f>
        <v>13940</v>
      </c>
      <c r="T140" s="23" t="s">
        <v>25</v>
      </c>
      <c r="X140" s="5" t="s">
        <v>242</v>
      </c>
      <c r="Y140" s="5" t="s">
        <v>234</v>
      </c>
      <c r="Z140" s="5" t="s">
        <v>233</v>
      </c>
      <c r="AA140" s="5" t="s">
        <v>237</v>
      </c>
      <c r="AB140" s="6">
        <v>2</v>
      </c>
      <c r="AC140" s="6">
        <v>1000</v>
      </c>
      <c r="AD140" s="6">
        <f t="shared" si="6"/>
        <v>2000</v>
      </c>
      <c r="AE140" s="6"/>
      <c r="AF140" s="6">
        <f t="shared" si="7"/>
        <v>0</v>
      </c>
      <c r="AT140"/>
      <c r="AU140"/>
      <c r="AV140"/>
      <c r="AW140"/>
      <c r="AX140"/>
      <c r="AY140"/>
      <c r="AZ140"/>
      <c r="BA140"/>
      <c r="BB140"/>
    </row>
    <row r="141" spans="1:54" ht="15" x14ac:dyDescent="0.25">
      <c r="A141" s="1">
        <v>2231</v>
      </c>
      <c r="B141" s="4" t="s">
        <v>90</v>
      </c>
      <c r="C141" s="4">
        <v>46006</v>
      </c>
      <c r="D141" s="5" t="s">
        <v>250</v>
      </c>
      <c r="E141" s="5" t="s">
        <v>251</v>
      </c>
      <c r="F141" s="5" t="s">
        <v>252</v>
      </c>
      <c r="G141" s="5" t="s">
        <v>253</v>
      </c>
      <c r="H141" s="5">
        <f>+LEN(G141)</f>
        <v>45</v>
      </c>
      <c r="I141" s="5"/>
      <c r="J141" s="5" t="s">
        <v>254</v>
      </c>
      <c r="K141" s="5" t="s">
        <v>254</v>
      </c>
      <c r="L141" s="5" t="s">
        <v>255</v>
      </c>
      <c r="M141" s="5" t="s">
        <v>254</v>
      </c>
      <c r="N141" s="5" t="s">
        <v>24</v>
      </c>
      <c r="O141" s="6">
        <v>1</v>
      </c>
      <c r="P141" s="6">
        <v>40000</v>
      </c>
      <c r="Q141" s="6">
        <f>+IFERROR(O141*P141,0)</f>
        <v>40000</v>
      </c>
      <c r="R141" s="6">
        <v>36000</v>
      </c>
      <c r="S141" s="6">
        <f>+IFERROR(O141*R141,0)</f>
        <v>36000</v>
      </c>
      <c r="T141" s="23" t="s">
        <v>34</v>
      </c>
      <c r="X141" s="5" t="s">
        <v>244</v>
      </c>
      <c r="Y141" s="5" t="s">
        <v>234</v>
      </c>
      <c r="Z141" s="5" t="s">
        <v>233</v>
      </c>
      <c r="AA141" s="5" t="s">
        <v>237</v>
      </c>
      <c r="AB141" s="6">
        <v>13</v>
      </c>
      <c r="AC141" s="6">
        <v>1000</v>
      </c>
      <c r="AD141" s="6">
        <f t="shared" si="6"/>
        <v>13000</v>
      </c>
      <c r="AE141" s="6"/>
      <c r="AF141" s="6">
        <f t="shared" si="7"/>
        <v>0</v>
      </c>
      <c r="AT141"/>
      <c r="AU141"/>
      <c r="AV141"/>
      <c r="AW141"/>
      <c r="AX141"/>
      <c r="AY141"/>
      <c r="AZ141"/>
      <c r="BA141"/>
      <c r="BB141"/>
    </row>
    <row r="142" spans="1:54" ht="15" x14ac:dyDescent="0.25">
      <c r="A142" s="1">
        <v>2449</v>
      </c>
      <c r="B142" s="4" t="s">
        <v>38</v>
      </c>
      <c r="C142" s="4">
        <v>46007</v>
      </c>
      <c r="D142" s="5" t="s">
        <v>39</v>
      </c>
      <c r="E142" s="5" t="s">
        <v>251</v>
      </c>
      <c r="F142" s="5" t="s">
        <v>252</v>
      </c>
      <c r="G142" s="5" t="s">
        <v>253</v>
      </c>
      <c r="H142" s="5">
        <f>+LEN(G142)</f>
        <v>45</v>
      </c>
      <c r="I142" s="5"/>
      <c r="J142" s="5" t="s">
        <v>254</v>
      </c>
      <c r="K142" s="5" t="s">
        <v>254</v>
      </c>
      <c r="L142" s="5" t="s">
        <v>255</v>
      </c>
      <c r="M142" s="5" t="s">
        <v>254</v>
      </c>
      <c r="N142" s="5" t="s">
        <v>24</v>
      </c>
      <c r="O142" s="6">
        <v>1</v>
      </c>
      <c r="P142" s="6">
        <v>40000</v>
      </c>
      <c r="Q142" s="6">
        <f>+IFERROR(O142*P142,0)</f>
        <v>40000</v>
      </c>
      <c r="R142" s="6">
        <v>36000</v>
      </c>
      <c r="S142" s="6">
        <f>+IFERROR(O142*R142,0)</f>
        <v>36000</v>
      </c>
      <c r="T142" s="23" t="s">
        <v>34</v>
      </c>
      <c r="X142" s="5" t="s">
        <v>244</v>
      </c>
      <c r="Y142" s="5" t="s">
        <v>234</v>
      </c>
      <c r="Z142" s="5" t="s">
        <v>233</v>
      </c>
      <c r="AA142" s="5" t="s">
        <v>237</v>
      </c>
      <c r="AB142" s="6">
        <v>1</v>
      </c>
      <c r="AC142" s="6">
        <v>1000</v>
      </c>
      <c r="AD142" s="6">
        <f t="shared" si="6"/>
        <v>1000</v>
      </c>
      <c r="AE142" s="6"/>
      <c r="AF142" s="6">
        <f t="shared" si="7"/>
        <v>0</v>
      </c>
      <c r="AT142"/>
      <c r="AU142"/>
      <c r="AV142"/>
      <c r="AW142"/>
      <c r="AX142"/>
      <c r="AY142"/>
      <c r="AZ142"/>
      <c r="BA142"/>
      <c r="BB142"/>
    </row>
    <row r="143" spans="1:54" ht="15" x14ac:dyDescent="0.25">
      <c r="A143" s="1">
        <v>2308</v>
      </c>
      <c r="B143" s="4" t="s">
        <v>90</v>
      </c>
      <c r="C143" s="4">
        <v>46007</v>
      </c>
      <c r="D143" s="5" t="s">
        <v>101</v>
      </c>
      <c r="E143" s="5" t="s">
        <v>256</v>
      </c>
      <c r="F143" s="5" t="s">
        <v>257</v>
      </c>
      <c r="G143" s="5" t="s">
        <v>258</v>
      </c>
      <c r="H143" s="5">
        <f>+LEN(G143)</f>
        <v>45</v>
      </c>
      <c r="I143" s="5"/>
      <c r="J143" s="5" t="s">
        <v>254</v>
      </c>
      <c r="K143" s="5" t="s">
        <v>254</v>
      </c>
      <c r="L143" s="5" t="s">
        <v>255</v>
      </c>
      <c r="M143" s="5" t="s">
        <v>254</v>
      </c>
      <c r="N143" s="5" t="s">
        <v>24</v>
      </c>
      <c r="O143" s="6">
        <v>1</v>
      </c>
      <c r="P143" s="6">
        <v>20000</v>
      </c>
      <c r="Q143" s="6">
        <f>+IFERROR(O143*P143,0)</f>
        <v>20000</v>
      </c>
      <c r="R143" s="6">
        <v>15000</v>
      </c>
      <c r="S143" s="6">
        <f>+IFERROR(O143*R143,0)</f>
        <v>15000</v>
      </c>
      <c r="T143" s="23" t="s">
        <v>34</v>
      </c>
      <c r="X143" s="5" t="s">
        <v>246</v>
      </c>
      <c r="Y143" s="5" t="s">
        <v>234</v>
      </c>
      <c r="Z143" s="5" t="s">
        <v>233</v>
      </c>
      <c r="AA143" s="5" t="s">
        <v>237</v>
      </c>
      <c r="AB143" s="6">
        <v>8</v>
      </c>
      <c r="AC143" s="6">
        <v>1000</v>
      </c>
      <c r="AD143" s="6">
        <f t="shared" si="6"/>
        <v>8000</v>
      </c>
      <c r="AE143" s="6"/>
      <c r="AF143" s="6">
        <f t="shared" si="7"/>
        <v>0</v>
      </c>
      <c r="AT143"/>
      <c r="AU143"/>
      <c r="AV143"/>
      <c r="AW143"/>
      <c r="AX143"/>
      <c r="AY143"/>
      <c r="AZ143"/>
      <c r="BA143"/>
      <c r="BB143"/>
    </row>
    <row r="144" spans="1:54" ht="15" x14ac:dyDescent="0.25">
      <c r="A144" s="1">
        <v>2448</v>
      </c>
      <c r="B144" s="4" t="s">
        <v>38</v>
      </c>
      <c r="C144" s="4">
        <v>46007</v>
      </c>
      <c r="D144" s="5" t="s">
        <v>39</v>
      </c>
      <c r="E144" s="5" t="s">
        <v>256</v>
      </c>
      <c r="F144" s="5" t="s">
        <v>257</v>
      </c>
      <c r="G144" s="5" t="s">
        <v>258</v>
      </c>
      <c r="H144" s="5">
        <f>+LEN(G144)</f>
        <v>45</v>
      </c>
      <c r="I144" s="5"/>
      <c r="J144" s="5" t="s">
        <v>254</v>
      </c>
      <c r="K144" s="5" t="s">
        <v>254</v>
      </c>
      <c r="L144" s="5" t="s">
        <v>255</v>
      </c>
      <c r="M144" s="5" t="s">
        <v>254</v>
      </c>
      <c r="N144" s="5" t="s">
        <v>24</v>
      </c>
      <c r="O144" s="6">
        <v>1</v>
      </c>
      <c r="P144" s="6">
        <v>20000</v>
      </c>
      <c r="Q144" s="6">
        <f>+IFERROR(O144*P144,0)</f>
        <v>20000</v>
      </c>
      <c r="R144" s="6">
        <v>15000</v>
      </c>
      <c r="S144" s="6">
        <f>+IFERROR(O144*R144,0)</f>
        <v>15000</v>
      </c>
      <c r="T144" s="23" t="s">
        <v>34</v>
      </c>
      <c r="X144" s="5" t="s">
        <v>248</v>
      </c>
      <c r="Y144" s="5" t="s">
        <v>234</v>
      </c>
      <c r="Z144" s="5" t="s">
        <v>233</v>
      </c>
      <c r="AA144" s="5" t="s">
        <v>24</v>
      </c>
      <c r="AB144" s="6">
        <v>41</v>
      </c>
      <c r="AC144" s="7">
        <v>1000</v>
      </c>
      <c r="AD144" s="6">
        <f t="shared" si="6"/>
        <v>41000</v>
      </c>
      <c r="AE144" s="7">
        <v>340</v>
      </c>
      <c r="AF144" s="6">
        <f t="shared" si="7"/>
        <v>13940</v>
      </c>
      <c r="AT144"/>
      <c r="AU144"/>
      <c r="AV144"/>
      <c r="AW144"/>
      <c r="AX144"/>
      <c r="AY144"/>
      <c r="AZ144"/>
      <c r="BA144"/>
      <c r="BB144"/>
    </row>
    <row r="145" spans="1:54" ht="15" x14ac:dyDescent="0.25">
      <c r="A145" s="1">
        <v>2576</v>
      </c>
      <c r="B145" s="4" t="s">
        <v>46</v>
      </c>
      <c r="C145" s="4">
        <v>46009</v>
      </c>
      <c r="D145" s="5" t="s">
        <v>259</v>
      </c>
      <c r="E145" s="5" t="s">
        <v>256</v>
      </c>
      <c r="F145" s="5" t="s">
        <v>257</v>
      </c>
      <c r="G145" s="5" t="s">
        <v>258</v>
      </c>
      <c r="H145" s="5">
        <f>+LEN(G145)</f>
        <v>45</v>
      </c>
      <c r="I145" s="5"/>
      <c r="J145" s="5" t="s">
        <v>254</v>
      </c>
      <c r="K145" s="5" t="s">
        <v>254</v>
      </c>
      <c r="L145" s="5" t="s">
        <v>255</v>
      </c>
      <c r="M145" s="5" t="s">
        <v>254</v>
      </c>
      <c r="N145" s="5" t="s">
        <v>24</v>
      </c>
      <c r="O145" s="6">
        <v>1</v>
      </c>
      <c r="P145" s="6">
        <v>20000</v>
      </c>
      <c r="Q145" s="6">
        <f>+IFERROR(O145*P145,0)</f>
        <v>20000</v>
      </c>
      <c r="R145" s="6">
        <v>15000</v>
      </c>
      <c r="S145" s="6">
        <f>+IFERROR(O145*R145,0)</f>
        <v>15000</v>
      </c>
      <c r="T145" s="23" t="s">
        <v>34</v>
      </c>
      <c r="X145" s="5" t="s">
        <v>249</v>
      </c>
      <c r="Y145" s="5" t="s">
        <v>234</v>
      </c>
      <c r="Z145" s="5" t="s">
        <v>233</v>
      </c>
      <c r="AA145" s="5" t="s">
        <v>24</v>
      </c>
      <c r="AB145" s="6">
        <v>41</v>
      </c>
      <c r="AC145" s="7">
        <v>1000</v>
      </c>
      <c r="AD145" s="6">
        <f t="shared" si="6"/>
        <v>41000</v>
      </c>
      <c r="AE145" s="7">
        <v>340</v>
      </c>
      <c r="AF145" s="6">
        <f t="shared" si="7"/>
        <v>13940</v>
      </c>
      <c r="AT145"/>
      <c r="AU145"/>
      <c r="AV145"/>
      <c r="AW145"/>
      <c r="AX145"/>
      <c r="AY145"/>
      <c r="AZ145"/>
      <c r="BA145"/>
      <c r="BB145"/>
    </row>
    <row r="146" spans="1:54" ht="15" x14ac:dyDescent="0.25">
      <c r="A146" s="1">
        <v>1719</v>
      </c>
      <c r="B146" s="4" t="s">
        <v>52</v>
      </c>
      <c r="C146" s="4">
        <v>46000</v>
      </c>
      <c r="D146" s="5" t="s">
        <v>260</v>
      </c>
      <c r="E146" s="5"/>
      <c r="F146" s="5" t="s">
        <v>261</v>
      </c>
      <c r="G146" s="5" t="s">
        <v>261</v>
      </c>
      <c r="H146" s="5">
        <f>+LEN(G146)</f>
        <v>25</v>
      </c>
      <c r="I146" s="5"/>
      <c r="J146" s="5" t="s">
        <v>262</v>
      </c>
      <c r="K146" s="5" t="s">
        <v>262</v>
      </c>
      <c r="L146" s="5" t="s">
        <v>263</v>
      </c>
      <c r="M146" s="5" t="s">
        <v>262</v>
      </c>
      <c r="N146" s="5" t="s">
        <v>24</v>
      </c>
      <c r="O146" s="6">
        <v>1</v>
      </c>
      <c r="P146" s="6">
        <v>1250</v>
      </c>
      <c r="Q146" s="6">
        <f>+IFERROR(O146*P146,0)</f>
        <v>1250</v>
      </c>
      <c r="R146" s="6"/>
      <c r="S146" s="6">
        <f>+IFERROR(O146*R146,0)</f>
        <v>0</v>
      </c>
      <c r="T146" s="23" t="s">
        <v>25</v>
      </c>
      <c r="X146" s="5" t="s">
        <v>253</v>
      </c>
      <c r="Y146" s="5" t="s">
        <v>255</v>
      </c>
      <c r="Z146" s="5" t="s">
        <v>254</v>
      </c>
      <c r="AA146" s="5" t="s">
        <v>24</v>
      </c>
      <c r="AB146" s="6">
        <v>1</v>
      </c>
      <c r="AC146" s="6">
        <v>40000</v>
      </c>
      <c r="AD146" s="6">
        <f t="shared" si="6"/>
        <v>40000</v>
      </c>
      <c r="AE146" s="6">
        <v>36000</v>
      </c>
      <c r="AF146" s="6">
        <f t="shared" si="7"/>
        <v>36000</v>
      </c>
      <c r="AT146"/>
      <c r="AU146"/>
      <c r="AV146"/>
      <c r="AW146"/>
      <c r="AX146"/>
      <c r="AY146"/>
      <c r="AZ146"/>
      <c r="BA146"/>
      <c r="BB146"/>
    </row>
    <row r="147" spans="1:54" ht="15" x14ac:dyDescent="0.25">
      <c r="A147" s="1">
        <v>1715</v>
      </c>
      <c r="B147" s="4" t="s">
        <v>52</v>
      </c>
      <c r="C147" s="4">
        <v>46000</v>
      </c>
      <c r="D147" s="5" t="s">
        <v>260</v>
      </c>
      <c r="E147" s="5"/>
      <c r="F147" s="5" t="s">
        <v>264</v>
      </c>
      <c r="G147" s="5" t="s">
        <v>264</v>
      </c>
      <c r="H147" s="5">
        <f>+LEN(G147)</f>
        <v>21</v>
      </c>
      <c r="I147" s="5"/>
      <c r="J147" s="5" t="s">
        <v>262</v>
      </c>
      <c r="K147" s="5" t="s">
        <v>262</v>
      </c>
      <c r="L147" s="5" t="s">
        <v>263</v>
      </c>
      <c r="M147" s="5" t="s">
        <v>262</v>
      </c>
      <c r="N147" s="5" t="s">
        <v>24</v>
      </c>
      <c r="O147" s="6">
        <v>1</v>
      </c>
      <c r="P147" s="6">
        <v>1000</v>
      </c>
      <c r="Q147" s="6">
        <f>+IFERROR(O147*P147,0)</f>
        <v>1000</v>
      </c>
      <c r="R147" s="6"/>
      <c r="S147" s="6">
        <f>+IFERROR(O147*R147,0)</f>
        <v>0</v>
      </c>
      <c r="T147" s="23" t="s">
        <v>25</v>
      </c>
      <c r="X147" s="5" t="s">
        <v>253</v>
      </c>
      <c r="Y147" s="5" t="s">
        <v>255</v>
      </c>
      <c r="Z147" s="5" t="s">
        <v>254</v>
      </c>
      <c r="AA147" s="5" t="s">
        <v>24</v>
      </c>
      <c r="AB147" s="6">
        <v>1</v>
      </c>
      <c r="AC147" s="6">
        <v>40000</v>
      </c>
      <c r="AD147" s="6">
        <f t="shared" si="6"/>
        <v>40000</v>
      </c>
      <c r="AE147" s="6">
        <v>36000</v>
      </c>
      <c r="AF147" s="6">
        <f t="shared" si="7"/>
        <v>36000</v>
      </c>
      <c r="AT147"/>
      <c r="AU147"/>
      <c r="AV147"/>
      <c r="AW147"/>
      <c r="AX147"/>
      <c r="AY147"/>
      <c r="AZ147"/>
      <c r="BA147"/>
      <c r="BB147"/>
    </row>
    <row r="148" spans="1:54" ht="15" x14ac:dyDescent="0.25">
      <c r="A148" s="1">
        <v>1762</v>
      </c>
      <c r="B148" s="4" t="s">
        <v>52</v>
      </c>
      <c r="C148" s="4">
        <v>46000</v>
      </c>
      <c r="D148" s="5" t="s">
        <v>265</v>
      </c>
      <c r="E148" s="5"/>
      <c r="F148" s="5" t="s">
        <v>266</v>
      </c>
      <c r="G148" s="5" t="s">
        <v>266</v>
      </c>
      <c r="H148" s="5">
        <f>+LEN(G148)</f>
        <v>22</v>
      </c>
      <c r="I148" s="5"/>
      <c r="J148" s="5" t="s">
        <v>262</v>
      </c>
      <c r="K148" s="5" t="s">
        <v>262</v>
      </c>
      <c r="L148" s="5" t="s">
        <v>263</v>
      </c>
      <c r="M148" s="5" t="s">
        <v>262</v>
      </c>
      <c r="N148" s="5" t="s">
        <v>24</v>
      </c>
      <c r="O148" s="6">
        <v>6</v>
      </c>
      <c r="P148" s="6">
        <v>1000</v>
      </c>
      <c r="Q148" s="6">
        <f>+IFERROR(O148*P148,0)</f>
        <v>6000</v>
      </c>
      <c r="R148" s="6"/>
      <c r="S148" s="6">
        <f>+IFERROR(O148*R148,0)</f>
        <v>0</v>
      </c>
      <c r="T148" s="23" t="s">
        <v>25</v>
      </c>
      <c r="X148" s="5" t="s">
        <v>258</v>
      </c>
      <c r="Y148" s="5" t="s">
        <v>255</v>
      </c>
      <c r="Z148" s="5" t="s">
        <v>254</v>
      </c>
      <c r="AA148" s="5" t="s">
        <v>24</v>
      </c>
      <c r="AB148" s="6">
        <v>1</v>
      </c>
      <c r="AC148" s="6">
        <v>20000</v>
      </c>
      <c r="AD148" s="6">
        <f t="shared" si="6"/>
        <v>20000</v>
      </c>
      <c r="AE148" s="6">
        <v>15000</v>
      </c>
      <c r="AF148" s="6">
        <f t="shared" si="7"/>
        <v>15000</v>
      </c>
      <c r="AT148"/>
      <c r="AU148"/>
      <c r="AV148"/>
      <c r="AW148"/>
      <c r="AX148"/>
      <c r="AY148"/>
      <c r="AZ148"/>
      <c r="BA148"/>
      <c r="BB148"/>
    </row>
    <row r="149" spans="1:54" ht="15" x14ac:dyDescent="0.25">
      <c r="A149" s="1">
        <v>1757</v>
      </c>
      <c r="B149" s="4" t="s">
        <v>52</v>
      </c>
      <c r="C149" s="4">
        <v>46000</v>
      </c>
      <c r="D149" s="5" t="s">
        <v>267</v>
      </c>
      <c r="E149" s="5"/>
      <c r="F149" s="5" t="s">
        <v>268</v>
      </c>
      <c r="G149" s="5" t="s">
        <v>268</v>
      </c>
      <c r="H149" s="5">
        <f>+LEN(G149)</f>
        <v>20</v>
      </c>
      <c r="I149" s="5"/>
      <c r="J149" s="5" t="s">
        <v>262</v>
      </c>
      <c r="K149" s="5" t="s">
        <v>262</v>
      </c>
      <c r="L149" s="5" t="s">
        <v>263</v>
      </c>
      <c r="M149" s="5" t="s">
        <v>262</v>
      </c>
      <c r="N149" s="5" t="s">
        <v>24</v>
      </c>
      <c r="O149" s="6">
        <v>1</v>
      </c>
      <c r="P149" s="6">
        <v>500</v>
      </c>
      <c r="Q149" s="6">
        <f>+IFERROR(O149*P149,0)</f>
        <v>500</v>
      </c>
      <c r="R149" s="6"/>
      <c r="S149" s="6">
        <f>+IFERROR(O149*R149,0)</f>
        <v>0</v>
      </c>
      <c r="T149" s="23" t="s">
        <v>25</v>
      </c>
      <c r="X149" s="5" t="s">
        <v>258</v>
      </c>
      <c r="Y149" s="5" t="s">
        <v>255</v>
      </c>
      <c r="Z149" s="5" t="s">
        <v>254</v>
      </c>
      <c r="AA149" s="5" t="s">
        <v>24</v>
      </c>
      <c r="AB149" s="6">
        <v>1</v>
      </c>
      <c r="AC149" s="6">
        <v>20000</v>
      </c>
      <c r="AD149" s="6">
        <f t="shared" si="6"/>
        <v>20000</v>
      </c>
      <c r="AE149" s="6">
        <v>15000</v>
      </c>
      <c r="AF149" s="6">
        <f t="shared" si="7"/>
        <v>15000</v>
      </c>
      <c r="AT149"/>
      <c r="AU149"/>
      <c r="AV149"/>
      <c r="AW149"/>
      <c r="AX149"/>
      <c r="AY149"/>
      <c r="AZ149"/>
      <c r="BA149"/>
      <c r="BB149"/>
    </row>
    <row r="150" spans="1:54" ht="15" x14ac:dyDescent="0.25">
      <c r="A150" s="1">
        <v>1767</v>
      </c>
      <c r="B150" s="4" t="s">
        <v>52</v>
      </c>
      <c r="C150" s="4">
        <v>46000</v>
      </c>
      <c r="D150" s="5" t="s">
        <v>265</v>
      </c>
      <c r="E150" s="5"/>
      <c r="F150" s="5" t="s">
        <v>268</v>
      </c>
      <c r="G150" s="5" t="s">
        <v>268</v>
      </c>
      <c r="H150" s="5">
        <f>+LEN(G150)</f>
        <v>20</v>
      </c>
      <c r="I150" s="5"/>
      <c r="J150" s="5" t="s">
        <v>262</v>
      </c>
      <c r="K150" s="5" t="s">
        <v>262</v>
      </c>
      <c r="L150" s="5" t="s">
        <v>263</v>
      </c>
      <c r="M150" s="5" t="s">
        <v>262</v>
      </c>
      <c r="N150" s="5" t="s">
        <v>24</v>
      </c>
      <c r="O150" s="6">
        <v>2</v>
      </c>
      <c r="P150" s="6">
        <v>500</v>
      </c>
      <c r="Q150" s="6">
        <f>+IFERROR(O150*P150,0)</f>
        <v>1000</v>
      </c>
      <c r="R150" s="6"/>
      <c r="S150" s="6">
        <f>+IFERROR(O150*R150,0)</f>
        <v>0</v>
      </c>
      <c r="T150" s="23" t="s">
        <v>25</v>
      </c>
      <c r="X150" s="5" t="s">
        <v>258</v>
      </c>
      <c r="Y150" s="5" t="s">
        <v>255</v>
      </c>
      <c r="Z150" s="5" t="s">
        <v>254</v>
      </c>
      <c r="AA150" s="5" t="s">
        <v>24</v>
      </c>
      <c r="AB150" s="6">
        <v>1</v>
      </c>
      <c r="AC150" s="6">
        <v>20000</v>
      </c>
      <c r="AD150" s="6">
        <f t="shared" si="6"/>
        <v>20000</v>
      </c>
      <c r="AE150" s="6">
        <v>15000</v>
      </c>
      <c r="AF150" s="6">
        <f t="shared" si="7"/>
        <v>15000</v>
      </c>
      <c r="AT150"/>
      <c r="AU150"/>
      <c r="AV150"/>
      <c r="AW150"/>
      <c r="AX150"/>
      <c r="AY150"/>
      <c r="AZ150"/>
      <c r="BA150"/>
      <c r="BB150"/>
    </row>
    <row r="151" spans="1:54" ht="15" x14ac:dyDescent="0.25">
      <c r="A151" s="1">
        <v>1765</v>
      </c>
      <c r="B151" s="4" t="s">
        <v>52</v>
      </c>
      <c r="C151" s="4">
        <v>46000</v>
      </c>
      <c r="D151" s="5" t="s">
        <v>265</v>
      </c>
      <c r="E151" s="5"/>
      <c r="F151" s="5" t="s">
        <v>269</v>
      </c>
      <c r="G151" s="5" t="s">
        <v>269</v>
      </c>
      <c r="H151" s="5">
        <f>+LEN(G151)</f>
        <v>21</v>
      </c>
      <c r="I151" s="5"/>
      <c r="J151" s="5" t="s">
        <v>262</v>
      </c>
      <c r="K151" s="5" t="s">
        <v>262</v>
      </c>
      <c r="L151" s="5" t="s">
        <v>263</v>
      </c>
      <c r="M151" s="5" t="s">
        <v>262</v>
      </c>
      <c r="N151" s="5" t="s">
        <v>24</v>
      </c>
      <c r="O151" s="6">
        <v>14</v>
      </c>
      <c r="P151" s="6">
        <v>1000</v>
      </c>
      <c r="Q151" s="6">
        <f>+IFERROR(O151*P151,0)</f>
        <v>14000</v>
      </c>
      <c r="R151" s="6"/>
      <c r="S151" s="6">
        <f>+IFERROR(O151*R151,0)</f>
        <v>0</v>
      </c>
      <c r="T151" s="23" t="s">
        <v>25</v>
      </c>
      <c r="X151" s="5" t="s">
        <v>261</v>
      </c>
      <c r="Y151" s="5" t="s">
        <v>263</v>
      </c>
      <c r="Z151" s="5" t="s">
        <v>262</v>
      </c>
      <c r="AA151" s="5" t="s">
        <v>24</v>
      </c>
      <c r="AB151" s="6">
        <v>1</v>
      </c>
      <c r="AC151" s="6">
        <v>1250</v>
      </c>
      <c r="AD151" s="6">
        <f t="shared" si="6"/>
        <v>1250</v>
      </c>
      <c r="AE151" s="6"/>
      <c r="AF151" s="6">
        <f t="shared" si="7"/>
        <v>0</v>
      </c>
      <c r="AT151"/>
      <c r="AU151"/>
      <c r="AV151"/>
      <c r="AW151"/>
      <c r="AX151"/>
      <c r="AY151"/>
      <c r="AZ151"/>
      <c r="BA151"/>
      <c r="BB151"/>
    </row>
    <row r="152" spans="1:54" ht="15" x14ac:dyDescent="0.25">
      <c r="A152" s="1">
        <v>1759</v>
      </c>
      <c r="B152" s="4" t="s">
        <v>52</v>
      </c>
      <c r="C152" s="4">
        <v>46000</v>
      </c>
      <c r="D152" s="5" t="s">
        <v>267</v>
      </c>
      <c r="E152" s="5"/>
      <c r="F152" s="5" t="s">
        <v>270</v>
      </c>
      <c r="G152" s="5" t="s">
        <v>270</v>
      </c>
      <c r="H152" s="5">
        <f>+LEN(G152)</f>
        <v>19</v>
      </c>
      <c r="I152" s="5"/>
      <c r="J152" s="5" t="s">
        <v>262</v>
      </c>
      <c r="K152" s="5" t="s">
        <v>262</v>
      </c>
      <c r="L152" s="5" t="s">
        <v>263</v>
      </c>
      <c r="M152" s="5" t="s">
        <v>262</v>
      </c>
      <c r="N152" s="5" t="s">
        <v>24</v>
      </c>
      <c r="O152" s="6">
        <v>20</v>
      </c>
      <c r="P152" s="6">
        <v>500</v>
      </c>
      <c r="Q152" s="6">
        <f>+IFERROR(O152*P152,0)</f>
        <v>10000</v>
      </c>
      <c r="R152" s="6"/>
      <c r="S152" s="6">
        <f>+IFERROR(O152*R152,0)</f>
        <v>0</v>
      </c>
      <c r="T152" s="23" t="s">
        <v>25</v>
      </c>
      <c r="X152" s="5" t="s">
        <v>264</v>
      </c>
      <c r="Y152" s="5" t="s">
        <v>263</v>
      </c>
      <c r="Z152" s="5" t="s">
        <v>262</v>
      </c>
      <c r="AA152" s="5" t="s">
        <v>24</v>
      </c>
      <c r="AB152" s="6">
        <v>1</v>
      </c>
      <c r="AC152" s="6">
        <v>1000</v>
      </c>
      <c r="AD152" s="6">
        <f t="shared" si="6"/>
        <v>1000</v>
      </c>
      <c r="AE152" s="6"/>
      <c r="AF152" s="6">
        <f t="shared" si="7"/>
        <v>0</v>
      </c>
      <c r="AT152"/>
      <c r="AU152"/>
      <c r="AV152"/>
      <c r="AW152"/>
      <c r="AX152"/>
      <c r="AY152"/>
      <c r="AZ152"/>
      <c r="BA152"/>
      <c r="BB152"/>
    </row>
    <row r="153" spans="1:54" ht="15" x14ac:dyDescent="0.25">
      <c r="A153" s="1">
        <v>1768</v>
      </c>
      <c r="B153" s="4" t="s">
        <v>52</v>
      </c>
      <c r="C153" s="4">
        <v>46000</v>
      </c>
      <c r="D153" s="5" t="s">
        <v>265</v>
      </c>
      <c r="E153" s="5"/>
      <c r="F153" s="5" t="s">
        <v>270</v>
      </c>
      <c r="G153" s="5" t="s">
        <v>270</v>
      </c>
      <c r="H153" s="5">
        <f>+LEN(G153)</f>
        <v>19</v>
      </c>
      <c r="I153" s="5"/>
      <c r="J153" s="5" t="s">
        <v>262</v>
      </c>
      <c r="K153" s="5" t="s">
        <v>262</v>
      </c>
      <c r="L153" s="5" t="s">
        <v>263</v>
      </c>
      <c r="M153" s="5" t="s">
        <v>262</v>
      </c>
      <c r="N153" s="5" t="s">
        <v>24</v>
      </c>
      <c r="O153" s="6">
        <v>2</v>
      </c>
      <c r="P153" s="6">
        <v>500</v>
      </c>
      <c r="Q153" s="6">
        <f>+IFERROR(O153*P153,0)</f>
        <v>1000</v>
      </c>
      <c r="R153" s="6"/>
      <c r="S153" s="6">
        <f>+IFERROR(O153*R153,0)</f>
        <v>0</v>
      </c>
      <c r="T153" s="23" t="s">
        <v>25</v>
      </c>
      <c r="X153" s="5" t="s">
        <v>266</v>
      </c>
      <c r="Y153" s="5" t="s">
        <v>263</v>
      </c>
      <c r="Z153" s="5" t="s">
        <v>262</v>
      </c>
      <c r="AA153" s="5" t="s">
        <v>24</v>
      </c>
      <c r="AB153" s="6">
        <v>6</v>
      </c>
      <c r="AC153" s="6">
        <v>1000</v>
      </c>
      <c r="AD153" s="6">
        <f t="shared" si="6"/>
        <v>6000</v>
      </c>
      <c r="AE153" s="6"/>
      <c r="AF153" s="6">
        <f t="shared" si="7"/>
        <v>0</v>
      </c>
      <c r="AT153"/>
      <c r="AU153"/>
      <c r="AV153"/>
      <c r="AW153"/>
      <c r="AX153"/>
      <c r="AY153"/>
      <c r="AZ153"/>
      <c r="BA153"/>
      <c r="BB153"/>
    </row>
    <row r="154" spans="1:54" ht="15" x14ac:dyDescent="0.25">
      <c r="A154" s="1">
        <v>1720</v>
      </c>
      <c r="B154" s="4" t="s">
        <v>52</v>
      </c>
      <c r="C154" s="4">
        <v>46000</v>
      </c>
      <c r="D154" s="5" t="s">
        <v>260</v>
      </c>
      <c r="E154" s="5"/>
      <c r="F154" s="5" t="s">
        <v>271</v>
      </c>
      <c r="G154" s="5" t="s">
        <v>271</v>
      </c>
      <c r="H154" s="5">
        <f>+LEN(G154)</f>
        <v>20</v>
      </c>
      <c r="I154" s="5"/>
      <c r="J154" s="5" t="s">
        <v>262</v>
      </c>
      <c r="K154" s="5" t="s">
        <v>262</v>
      </c>
      <c r="L154" s="5" t="s">
        <v>263</v>
      </c>
      <c r="M154" s="5" t="s">
        <v>262</v>
      </c>
      <c r="N154" s="5" t="s">
        <v>24</v>
      </c>
      <c r="O154" s="6">
        <v>1</v>
      </c>
      <c r="P154" s="6">
        <v>750</v>
      </c>
      <c r="Q154" s="6">
        <f>+IFERROR(O154*P154,0)</f>
        <v>750</v>
      </c>
      <c r="R154" s="6"/>
      <c r="S154" s="6">
        <f>+IFERROR(O154*R154,0)</f>
        <v>0</v>
      </c>
      <c r="T154" s="23" t="s">
        <v>25</v>
      </c>
      <c r="X154" s="5" t="s">
        <v>268</v>
      </c>
      <c r="Y154" s="5" t="s">
        <v>263</v>
      </c>
      <c r="Z154" s="5" t="s">
        <v>262</v>
      </c>
      <c r="AA154" s="5" t="s">
        <v>24</v>
      </c>
      <c r="AB154" s="6">
        <v>1</v>
      </c>
      <c r="AC154" s="6">
        <v>500</v>
      </c>
      <c r="AD154" s="6">
        <f t="shared" si="6"/>
        <v>500</v>
      </c>
      <c r="AE154" s="6"/>
      <c r="AF154" s="6">
        <f t="shared" si="7"/>
        <v>0</v>
      </c>
      <c r="AT154"/>
      <c r="AU154"/>
      <c r="AV154"/>
      <c r="AW154"/>
      <c r="AX154"/>
      <c r="AY154"/>
      <c r="AZ154"/>
      <c r="BA154"/>
      <c r="BB154"/>
    </row>
    <row r="155" spans="1:54" ht="15" x14ac:dyDescent="0.25">
      <c r="A155" s="1">
        <v>1718</v>
      </c>
      <c r="B155" s="4" t="s">
        <v>52</v>
      </c>
      <c r="C155" s="4">
        <v>46000</v>
      </c>
      <c r="D155" s="5" t="s">
        <v>260</v>
      </c>
      <c r="E155" s="5"/>
      <c r="F155" s="5" t="s">
        <v>272</v>
      </c>
      <c r="G155" s="5" t="s">
        <v>272</v>
      </c>
      <c r="H155" s="5">
        <f>+LEN(G155)</f>
        <v>20</v>
      </c>
      <c r="I155" s="5"/>
      <c r="J155" s="5" t="s">
        <v>262</v>
      </c>
      <c r="K155" s="5" t="s">
        <v>262</v>
      </c>
      <c r="L155" s="5" t="s">
        <v>263</v>
      </c>
      <c r="M155" s="5" t="s">
        <v>262</v>
      </c>
      <c r="N155" s="5" t="s">
        <v>24</v>
      </c>
      <c r="O155" s="6">
        <v>2</v>
      </c>
      <c r="P155" s="6">
        <v>1250</v>
      </c>
      <c r="Q155" s="6">
        <f>+IFERROR(O155*P155,0)</f>
        <v>2500</v>
      </c>
      <c r="R155" s="6"/>
      <c r="S155" s="6">
        <f>+IFERROR(O155*R155,0)</f>
        <v>0</v>
      </c>
      <c r="T155" s="23" t="s">
        <v>25</v>
      </c>
      <c r="X155" s="5" t="s">
        <v>268</v>
      </c>
      <c r="Y155" s="5" t="s">
        <v>263</v>
      </c>
      <c r="Z155" s="5" t="s">
        <v>262</v>
      </c>
      <c r="AA155" s="5" t="s">
        <v>24</v>
      </c>
      <c r="AB155" s="6">
        <v>2</v>
      </c>
      <c r="AC155" s="6">
        <v>500</v>
      </c>
      <c r="AD155" s="6">
        <f t="shared" si="6"/>
        <v>1000</v>
      </c>
      <c r="AE155" s="6"/>
      <c r="AF155" s="6">
        <f t="shared" si="7"/>
        <v>0</v>
      </c>
      <c r="AT155"/>
      <c r="AU155"/>
      <c r="AV155"/>
      <c r="AW155"/>
      <c r="AX155"/>
      <c r="AY155"/>
      <c r="AZ155"/>
      <c r="BA155"/>
      <c r="BB155"/>
    </row>
    <row r="156" spans="1:54" ht="15" x14ac:dyDescent="0.25">
      <c r="A156" s="1">
        <v>1714</v>
      </c>
      <c r="B156" s="4" t="s">
        <v>52</v>
      </c>
      <c r="C156" s="4">
        <v>46000</v>
      </c>
      <c r="D156" s="5" t="s">
        <v>260</v>
      </c>
      <c r="E156" s="5"/>
      <c r="F156" s="5" t="s">
        <v>273</v>
      </c>
      <c r="G156" s="5" t="s">
        <v>273</v>
      </c>
      <c r="H156" s="5">
        <f>+LEN(G156)</f>
        <v>20</v>
      </c>
      <c r="I156" s="5"/>
      <c r="J156" s="5" t="s">
        <v>262</v>
      </c>
      <c r="K156" s="5" t="s">
        <v>262</v>
      </c>
      <c r="L156" s="5" t="s">
        <v>263</v>
      </c>
      <c r="M156" s="5" t="s">
        <v>262</v>
      </c>
      <c r="N156" s="5" t="s">
        <v>24</v>
      </c>
      <c r="O156" s="6">
        <v>5</v>
      </c>
      <c r="P156" s="6">
        <v>3500</v>
      </c>
      <c r="Q156" s="6">
        <f>+IFERROR(O156*P156,0)</f>
        <v>17500</v>
      </c>
      <c r="R156" s="6"/>
      <c r="S156" s="6">
        <f>+IFERROR(O156*R156,0)</f>
        <v>0</v>
      </c>
      <c r="T156" s="23" t="s">
        <v>25</v>
      </c>
      <c r="X156" s="5" t="s">
        <v>269</v>
      </c>
      <c r="Y156" s="5" t="s">
        <v>263</v>
      </c>
      <c r="Z156" s="5" t="s">
        <v>262</v>
      </c>
      <c r="AA156" s="5" t="s">
        <v>24</v>
      </c>
      <c r="AB156" s="6">
        <v>14</v>
      </c>
      <c r="AC156" s="6">
        <v>1000</v>
      </c>
      <c r="AD156" s="6">
        <f t="shared" si="6"/>
        <v>14000</v>
      </c>
      <c r="AE156" s="6"/>
      <c r="AF156" s="6">
        <f t="shared" si="7"/>
        <v>0</v>
      </c>
      <c r="AT156"/>
      <c r="AU156"/>
      <c r="AV156"/>
      <c r="AW156"/>
      <c r="AX156"/>
      <c r="AY156"/>
      <c r="AZ156"/>
      <c r="BA156"/>
      <c r="BB156"/>
    </row>
    <row r="157" spans="1:54" ht="15" x14ac:dyDescent="0.25">
      <c r="A157" s="1">
        <v>1764</v>
      </c>
      <c r="B157" s="4" t="s">
        <v>52</v>
      </c>
      <c r="C157" s="4">
        <v>46000</v>
      </c>
      <c r="D157" s="5" t="s">
        <v>265</v>
      </c>
      <c r="E157" s="5"/>
      <c r="F157" s="5" t="s">
        <v>274</v>
      </c>
      <c r="G157" s="5" t="s">
        <v>274</v>
      </c>
      <c r="H157" s="5">
        <f>+LEN(G157)</f>
        <v>21</v>
      </c>
      <c r="I157" s="5"/>
      <c r="J157" s="5" t="s">
        <v>262</v>
      </c>
      <c r="K157" s="5" t="s">
        <v>262</v>
      </c>
      <c r="L157" s="5" t="s">
        <v>263</v>
      </c>
      <c r="M157" s="5" t="s">
        <v>262</v>
      </c>
      <c r="N157" s="5" t="s">
        <v>24</v>
      </c>
      <c r="O157" s="6">
        <v>9</v>
      </c>
      <c r="P157" s="6">
        <v>1000</v>
      </c>
      <c r="Q157" s="6">
        <f>+IFERROR(O157*P157,0)</f>
        <v>9000</v>
      </c>
      <c r="R157" s="6"/>
      <c r="S157" s="6">
        <f>+IFERROR(O157*R157,0)</f>
        <v>0</v>
      </c>
      <c r="T157" s="23" t="s">
        <v>25</v>
      </c>
      <c r="X157" s="5" t="s">
        <v>270</v>
      </c>
      <c r="Y157" s="5" t="s">
        <v>263</v>
      </c>
      <c r="Z157" s="5" t="s">
        <v>262</v>
      </c>
      <c r="AA157" s="5" t="s">
        <v>24</v>
      </c>
      <c r="AB157" s="6">
        <v>20</v>
      </c>
      <c r="AC157" s="6">
        <v>500</v>
      </c>
      <c r="AD157" s="6">
        <f t="shared" si="6"/>
        <v>10000</v>
      </c>
      <c r="AE157" s="6"/>
      <c r="AF157" s="6">
        <f t="shared" si="7"/>
        <v>0</v>
      </c>
      <c r="AT157"/>
      <c r="AU157"/>
      <c r="AV157"/>
      <c r="AW157"/>
      <c r="AX157"/>
      <c r="AY157"/>
      <c r="AZ157"/>
      <c r="BA157"/>
      <c r="BB157"/>
    </row>
    <row r="158" spans="1:54" ht="15" x14ac:dyDescent="0.25">
      <c r="A158" s="1">
        <v>1773</v>
      </c>
      <c r="B158" s="4" t="s">
        <v>52</v>
      </c>
      <c r="C158" s="4">
        <v>46000</v>
      </c>
      <c r="D158" s="5" t="s">
        <v>275</v>
      </c>
      <c r="E158" s="5"/>
      <c r="F158" s="5" t="s">
        <v>274</v>
      </c>
      <c r="G158" s="5" t="s">
        <v>274</v>
      </c>
      <c r="H158" s="5">
        <f>+LEN(G158)</f>
        <v>21</v>
      </c>
      <c r="I158" s="5"/>
      <c r="J158" s="5" t="s">
        <v>262</v>
      </c>
      <c r="K158" s="5" t="s">
        <v>262</v>
      </c>
      <c r="L158" s="5" t="s">
        <v>263</v>
      </c>
      <c r="M158" s="5" t="s">
        <v>262</v>
      </c>
      <c r="N158" s="5" t="s">
        <v>24</v>
      </c>
      <c r="O158" s="6">
        <v>1</v>
      </c>
      <c r="P158" s="6">
        <v>1000</v>
      </c>
      <c r="Q158" s="6">
        <f>+IFERROR(O158*P158,0)</f>
        <v>1000</v>
      </c>
      <c r="R158" s="6"/>
      <c r="S158" s="6">
        <f>+IFERROR(O158*R158,0)</f>
        <v>0</v>
      </c>
      <c r="T158" s="23" t="s">
        <v>25</v>
      </c>
      <c r="X158" s="5" t="s">
        <v>270</v>
      </c>
      <c r="Y158" s="5" t="s">
        <v>263</v>
      </c>
      <c r="Z158" s="5" t="s">
        <v>262</v>
      </c>
      <c r="AA158" s="5" t="s">
        <v>24</v>
      </c>
      <c r="AB158" s="6">
        <v>2</v>
      </c>
      <c r="AC158" s="6">
        <v>500</v>
      </c>
      <c r="AD158" s="6">
        <f t="shared" si="6"/>
        <v>1000</v>
      </c>
      <c r="AE158" s="6"/>
      <c r="AF158" s="6">
        <f t="shared" si="7"/>
        <v>0</v>
      </c>
      <c r="AT158"/>
      <c r="AU158"/>
      <c r="AV158"/>
      <c r="AW158"/>
      <c r="AX158"/>
      <c r="AY158"/>
      <c r="AZ158"/>
      <c r="BA158"/>
      <c r="BB158"/>
    </row>
    <row r="159" spans="1:54" ht="15" x14ac:dyDescent="0.25">
      <c r="A159" s="1">
        <v>1717</v>
      </c>
      <c r="B159" s="4" t="s">
        <v>52</v>
      </c>
      <c r="C159" s="4">
        <v>46000</v>
      </c>
      <c r="D159" s="5" t="s">
        <v>260</v>
      </c>
      <c r="E159" s="5"/>
      <c r="F159" s="5" t="s">
        <v>276</v>
      </c>
      <c r="G159" s="5" t="s">
        <v>276</v>
      </c>
      <c r="H159" s="5">
        <f>+LEN(G159)</f>
        <v>19</v>
      </c>
      <c r="I159" s="5"/>
      <c r="J159" s="5" t="s">
        <v>262</v>
      </c>
      <c r="K159" s="5" t="s">
        <v>262</v>
      </c>
      <c r="L159" s="5" t="s">
        <v>263</v>
      </c>
      <c r="M159" s="5" t="s">
        <v>262</v>
      </c>
      <c r="N159" s="5" t="s">
        <v>24</v>
      </c>
      <c r="O159" s="6">
        <v>1</v>
      </c>
      <c r="P159" s="6">
        <v>500</v>
      </c>
      <c r="Q159" s="6">
        <f>+IFERROR(O159*P159,0)</f>
        <v>500</v>
      </c>
      <c r="R159" s="6"/>
      <c r="S159" s="6">
        <f>+IFERROR(O159*R159,0)</f>
        <v>0</v>
      </c>
      <c r="T159" s="23" t="s">
        <v>25</v>
      </c>
      <c r="X159" s="5" t="s">
        <v>271</v>
      </c>
      <c r="Y159" s="5" t="s">
        <v>263</v>
      </c>
      <c r="Z159" s="5" t="s">
        <v>262</v>
      </c>
      <c r="AA159" s="5" t="s">
        <v>24</v>
      </c>
      <c r="AB159" s="6">
        <v>1</v>
      </c>
      <c r="AC159" s="6">
        <v>750</v>
      </c>
      <c r="AD159" s="6">
        <f t="shared" si="6"/>
        <v>750</v>
      </c>
      <c r="AE159" s="6"/>
      <c r="AF159" s="6">
        <f t="shared" si="7"/>
        <v>0</v>
      </c>
      <c r="AT159"/>
      <c r="AU159"/>
      <c r="AV159"/>
      <c r="AW159"/>
      <c r="AX159"/>
      <c r="AY159"/>
      <c r="AZ159"/>
      <c r="BA159"/>
      <c r="BB159"/>
    </row>
    <row r="160" spans="1:54" ht="15" x14ac:dyDescent="0.25">
      <c r="A160" s="1">
        <v>1758</v>
      </c>
      <c r="B160" s="4" t="s">
        <v>52</v>
      </c>
      <c r="C160" s="4">
        <v>46000</v>
      </c>
      <c r="D160" s="5" t="s">
        <v>267</v>
      </c>
      <c r="E160" s="5"/>
      <c r="F160" s="5" t="s">
        <v>276</v>
      </c>
      <c r="G160" s="5" t="s">
        <v>276</v>
      </c>
      <c r="H160" s="5">
        <f>+LEN(G160)</f>
        <v>19</v>
      </c>
      <c r="I160" s="5"/>
      <c r="J160" s="5" t="s">
        <v>262</v>
      </c>
      <c r="K160" s="5" t="s">
        <v>262</v>
      </c>
      <c r="L160" s="5" t="s">
        <v>263</v>
      </c>
      <c r="M160" s="5" t="s">
        <v>262</v>
      </c>
      <c r="N160" s="5" t="s">
        <v>24</v>
      </c>
      <c r="O160" s="6">
        <v>4</v>
      </c>
      <c r="P160" s="6">
        <v>500</v>
      </c>
      <c r="Q160" s="6">
        <f>+IFERROR(O160*P160,0)</f>
        <v>2000</v>
      </c>
      <c r="R160" s="6"/>
      <c r="S160" s="6">
        <f>+IFERROR(O160*R160,0)</f>
        <v>0</v>
      </c>
      <c r="T160" s="23" t="s">
        <v>25</v>
      </c>
      <c r="X160" s="5" t="s">
        <v>272</v>
      </c>
      <c r="Y160" s="5" t="s">
        <v>263</v>
      </c>
      <c r="Z160" s="5" t="s">
        <v>262</v>
      </c>
      <c r="AA160" s="5" t="s">
        <v>24</v>
      </c>
      <c r="AB160" s="6">
        <v>2</v>
      </c>
      <c r="AC160" s="6">
        <v>1250</v>
      </c>
      <c r="AD160" s="6">
        <f t="shared" si="6"/>
        <v>2500</v>
      </c>
      <c r="AE160" s="6"/>
      <c r="AF160" s="6">
        <f t="shared" si="7"/>
        <v>0</v>
      </c>
      <c r="AT160"/>
      <c r="AU160"/>
      <c r="AV160"/>
      <c r="AW160"/>
      <c r="AX160"/>
      <c r="AY160"/>
      <c r="AZ160"/>
      <c r="BA160"/>
      <c r="BB160"/>
    </row>
    <row r="161" spans="1:54" ht="15" x14ac:dyDescent="0.25">
      <c r="A161" s="1">
        <v>1766</v>
      </c>
      <c r="B161" s="4" t="s">
        <v>52</v>
      </c>
      <c r="C161" s="4">
        <v>46000</v>
      </c>
      <c r="D161" s="5" t="s">
        <v>265</v>
      </c>
      <c r="E161" s="5"/>
      <c r="F161" s="5" t="s">
        <v>276</v>
      </c>
      <c r="G161" s="5" t="s">
        <v>276</v>
      </c>
      <c r="H161" s="5">
        <f>+LEN(G161)</f>
        <v>19</v>
      </c>
      <c r="I161" s="5"/>
      <c r="J161" s="5" t="s">
        <v>262</v>
      </c>
      <c r="K161" s="5" t="s">
        <v>262</v>
      </c>
      <c r="L161" s="5" t="s">
        <v>263</v>
      </c>
      <c r="M161" s="5" t="s">
        <v>262</v>
      </c>
      <c r="N161" s="5" t="s">
        <v>24</v>
      </c>
      <c r="O161" s="6">
        <v>2</v>
      </c>
      <c r="P161" s="6">
        <v>500</v>
      </c>
      <c r="Q161" s="6">
        <f>+IFERROR(O161*P161,0)</f>
        <v>1000</v>
      </c>
      <c r="R161" s="6"/>
      <c r="S161" s="6">
        <f>+IFERROR(O161*R161,0)</f>
        <v>0</v>
      </c>
      <c r="T161" s="23" t="s">
        <v>25</v>
      </c>
      <c r="X161" s="5" t="s">
        <v>273</v>
      </c>
      <c r="Y161" s="5" t="s">
        <v>263</v>
      </c>
      <c r="Z161" s="5" t="s">
        <v>262</v>
      </c>
      <c r="AA161" s="5" t="s">
        <v>24</v>
      </c>
      <c r="AB161" s="6">
        <v>5</v>
      </c>
      <c r="AC161" s="6">
        <v>3500</v>
      </c>
      <c r="AD161" s="6">
        <f t="shared" si="6"/>
        <v>17500</v>
      </c>
      <c r="AE161" s="6"/>
      <c r="AF161" s="6">
        <f t="shared" si="7"/>
        <v>0</v>
      </c>
      <c r="AT161"/>
      <c r="AU161"/>
      <c r="AV161"/>
      <c r="AW161"/>
      <c r="AX161"/>
      <c r="AY161"/>
      <c r="AZ161"/>
      <c r="BA161"/>
      <c r="BB161"/>
    </row>
    <row r="162" spans="1:54" ht="15" x14ac:dyDescent="0.25">
      <c r="A162" s="1">
        <v>1770</v>
      </c>
      <c r="B162" s="4" t="s">
        <v>52</v>
      </c>
      <c r="C162" s="4">
        <v>46000</v>
      </c>
      <c r="D162" s="5" t="s">
        <v>265</v>
      </c>
      <c r="E162" s="5"/>
      <c r="F162" s="5" t="s">
        <v>277</v>
      </c>
      <c r="G162" s="5" t="s">
        <v>277</v>
      </c>
      <c r="H162" s="5">
        <f>+LEN(G162)</f>
        <v>21</v>
      </c>
      <c r="I162" s="5"/>
      <c r="J162" s="5" t="s">
        <v>262</v>
      </c>
      <c r="K162" s="5" t="s">
        <v>262</v>
      </c>
      <c r="L162" s="5" t="s">
        <v>263</v>
      </c>
      <c r="M162" s="5" t="s">
        <v>262</v>
      </c>
      <c r="N162" s="5" t="s">
        <v>24</v>
      </c>
      <c r="O162" s="6">
        <v>2</v>
      </c>
      <c r="P162" s="6">
        <v>3000</v>
      </c>
      <c r="Q162" s="6">
        <f>+IFERROR(O162*P162,0)</f>
        <v>6000</v>
      </c>
      <c r="R162" s="6"/>
      <c r="S162" s="6">
        <f>+IFERROR(O162*R162,0)</f>
        <v>0</v>
      </c>
      <c r="T162" s="23" t="s">
        <v>25</v>
      </c>
      <c r="X162" s="5" t="s">
        <v>274</v>
      </c>
      <c r="Y162" s="5" t="s">
        <v>263</v>
      </c>
      <c r="Z162" s="5" t="s">
        <v>262</v>
      </c>
      <c r="AA162" s="5" t="s">
        <v>24</v>
      </c>
      <c r="AB162" s="6">
        <v>9</v>
      </c>
      <c r="AC162" s="6">
        <v>1000</v>
      </c>
      <c r="AD162" s="6">
        <f t="shared" si="6"/>
        <v>9000</v>
      </c>
      <c r="AE162" s="6"/>
      <c r="AF162" s="6">
        <f t="shared" si="7"/>
        <v>0</v>
      </c>
      <c r="AT162"/>
      <c r="AU162"/>
      <c r="AV162"/>
      <c r="AW162"/>
      <c r="AX162"/>
      <c r="AY162"/>
      <c r="AZ162"/>
      <c r="BA162"/>
      <c r="BB162"/>
    </row>
    <row r="163" spans="1:54" ht="15" x14ac:dyDescent="0.25">
      <c r="A163" s="1">
        <v>1776</v>
      </c>
      <c r="B163" s="4" t="s">
        <v>52</v>
      </c>
      <c r="C163" s="4">
        <v>46000</v>
      </c>
      <c r="D163" s="5" t="s">
        <v>275</v>
      </c>
      <c r="E163" s="5"/>
      <c r="F163" s="5" t="s">
        <v>277</v>
      </c>
      <c r="G163" s="5" t="s">
        <v>277</v>
      </c>
      <c r="H163" s="5">
        <f>+LEN(G163)</f>
        <v>21</v>
      </c>
      <c r="I163" s="5"/>
      <c r="J163" s="5" t="s">
        <v>262</v>
      </c>
      <c r="K163" s="5" t="s">
        <v>262</v>
      </c>
      <c r="L163" s="5" t="s">
        <v>263</v>
      </c>
      <c r="M163" s="5" t="s">
        <v>262</v>
      </c>
      <c r="N163" s="5" t="s">
        <v>24</v>
      </c>
      <c r="O163" s="6">
        <v>15</v>
      </c>
      <c r="P163" s="6">
        <v>3000</v>
      </c>
      <c r="Q163" s="6">
        <f>+IFERROR(O163*P163,0)</f>
        <v>45000</v>
      </c>
      <c r="R163" s="6"/>
      <c r="S163" s="6">
        <f>+IFERROR(O163*R163,0)</f>
        <v>0</v>
      </c>
      <c r="T163" s="23" t="s">
        <v>25</v>
      </c>
      <c r="X163" s="5" t="s">
        <v>274</v>
      </c>
      <c r="Y163" s="5" t="s">
        <v>263</v>
      </c>
      <c r="Z163" s="5" t="s">
        <v>262</v>
      </c>
      <c r="AA163" s="5" t="s">
        <v>24</v>
      </c>
      <c r="AB163" s="6">
        <v>1</v>
      </c>
      <c r="AC163" s="6">
        <v>1000</v>
      </c>
      <c r="AD163" s="6">
        <f t="shared" si="6"/>
        <v>1000</v>
      </c>
      <c r="AE163" s="6"/>
      <c r="AF163" s="6">
        <f t="shared" si="7"/>
        <v>0</v>
      </c>
      <c r="AT163"/>
      <c r="AU163"/>
      <c r="AV163"/>
      <c r="AW163"/>
      <c r="AX163"/>
      <c r="AY163"/>
      <c r="AZ163"/>
      <c r="BA163"/>
      <c r="BB163"/>
    </row>
    <row r="164" spans="1:54" ht="15" x14ac:dyDescent="0.25">
      <c r="A164" s="1">
        <v>1774</v>
      </c>
      <c r="B164" s="4" t="s">
        <v>52</v>
      </c>
      <c r="C164" s="4">
        <v>46000</v>
      </c>
      <c r="D164" s="5" t="s">
        <v>275</v>
      </c>
      <c r="E164" s="5"/>
      <c r="F164" s="5" t="s">
        <v>278</v>
      </c>
      <c r="G164" s="5" t="s">
        <v>278</v>
      </c>
      <c r="H164" s="5">
        <f>+LEN(G164)</f>
        <v>21</v>
      </c>
      <c r="I164" s="5"/>
      <c r="J164" s="5" t="s">
        <v>262</v>
      </c>
      <c r="K164" s="5" t="s">
        <v>262</v>
      </c>
      <c r="L164" s="5" t="s">
        <v>263</v>
      </c>
      <c r="M164" s="5" t="s">
        <v>262</v>
      </c>
      <c r="N164" s="5" t="s">
        <v>24</v>
      </c>
      <c r="O164" s="6">
        <v>1</v>
      </c>
      <c r="P164" s="6">
        <v>3000</v>
      </c>
      <c r="Q164" s="6">
        <f>+IFERROR(O164*P164,0)</f>
        <v>3000</v>
      </c>
      <c r="R164" s="6"/>
      <c r="S164" s="6">
        <f>+IFERROR(O164*R164,0)</f>
        <v>0</v>
      </c>
      <c r="T164" s="23" t="s">
        <v>25</v>
      </c>
      <c r="X164" s="5" t="s">
        <v>276</v>
      </c>
      <c r="Y164" s="5" t="s">
        <v>263</v>
      </c>
      <c r="Z164" s="5" t="s">
        <v>262</v>
      </c>
      <c r="AA164" s="5" t="s">
        <v>24</v>
      </c>
      <c r="AB164" s="6">
        <v>1</v>
      </c>
      <c r="AC164" s="6">
        <v>500</v>
      </c>
      <c r="AD164" s="6">
        <f t="shared" si="6"/>
        <v>500</v>
      </c>
      <c r="AE164" s="6"/>
      <c r="AF164" s="6">
        <f t="shared" si="7"/>
        <v>0</v>
      </c>
      <c r="AT164"/>
      <c r="AU164"/>
      <c r="AV164"/>
      <c r="AW164"/>
      <c r="AX164"/>
      <c r="AY164"/>
      <c r="AZ164"/>
      <c r="BA164"/>
      <c r="BB164"/>
    </row>
    <row r="165" spans="1:54" ht="15" x14ac:dyDescent="0.25">
      <c r="A165" s="1">
        <v>1761</v>
      </c>
      <c r="B165" s="4" t="s">
        <v>52</v>
      </c>
      <c r="C165" s="4">
        <v>46000</v>
      </c>
      <c r="D165" s="5" t="s">
        <v>265</v>
      </c>
      <c r="E165" s="5"/>
      <c r="F165" s="5" t="s">
        <v>279</v>
      </c>
      <c r="G165" s="5" t="s">
        <v>279</v>
      </c>
      <c r="H165" s="5">
        <f>+LEN(G165)</f>
        <v>22</v>
      </c>
      <c r="I165" s="5"/>
      <c r="J165" s="5" t="s">
        <v>262</v>
      </c>
      <c r="K165" s="5" t="s">
        <v>262</v>
      </c>
      <c r="L165" s="5" t="s">
        <v>263</v>
      </c>
      <c r="M165" s="5" t="s">
        <v>262</v>
      </c>
      <c r="N165" s="5" t="s">
        <v>24</v>
      </c>
      <c r="O165" s="6">
        <v>10</v>
      </c>
      <c r="P165" s="6">
        <v>1000</v>
      </c>
      <c r="Q165" s="6">
        <f>+IFERROR(O165*P165,0)</f>
        <v>10000</v>
      </c>
      <c r="R165" s="6"/>
      <c r="S165" s="6">
        <f>+IFERROR(O165*R165,0)</f>
        <v>0</v>
      </c>
      <c r="T165" s="23" t="s">
        <v>25</v>
      </c>
      <c r="X165" s="5" t="s">
        <v>276</v>
      </c>
      <c r="Y165" s="5" t="s">
        <v>263</v>
      </c>
      <c r="Z165" s="5" t="s">
        <v>262</v>
      </c>
      <c r="AA165" s="5" t="s">
        <v>24</v>
      </c>
      <c r="AB165" s="6">
        <v>4</v>
      </c>
      <c r="AC165" s="6">
        <v>500</v>
      </c>
      <c r="AD165" s="6">
        <f t="shared" si="6"/>
        <v>2000</v>
      </c>
      <c r="AE165" s="6"/>
      <c r="AF165" s="6">
        <f t="shared" si="7"/>
        <v>0</v>
      </c>
      <c r="AT165"/>
      <c r="AU165"/>
      <c r="AV165"/>
      <c r="AW165"/>
      <c r="AX165"/>
      <c r="AY165"/>
      <c r="AZ165"/>
      <c r="BA165"/>
      <c r="BB165"/>
    </row>
    <row r="166" spans="1:54" ht="15" x14ac:dyDescent="0.25">
      <c r="A166" s="1">
        <v>1755</v>
      </c>
      <c r="B166" s="4" t="s">
        <v>52</v>
      </c>
      <c r="C166" s="4">
        <v>46000</v>
      </c>
      <c r="D166" s="5" t="s">
        <v>267</v>
      </c>
      <c r="E166" s="5"/>
      <c r="F166" s="5" t="s">
        <v>280</v>
      </c>
      <c r="G166" s="5" t="s">
        <v>280</v>
      </c>
      <c r="H166" s="5">
        <f>+LEN(G166)</f>
        <v>20</v>
      </c>
      <c r="I166" s="5"/>
      <c r="J166" s="5" t="s">
        <v>262</v>
      </c>
      <c r="K166" s="5" t="s">
        <v>262</v>
      </c>
      <c r="L166" s="5" t="s">
        <v>263</v>
      </c>
      <c r="M166" s="5" t="s">
        <v>262</v>
      </c>
      <c r="N166" s="5" t="s">
        <v>24</v>
      </c>
      <c r="O166" s="6">
        <v>3</v>
      </c>
      <c r="P166" s="6">
        <v>1000</v>
      </c>
      <c r="Q166" s="6">
        <f>+IFERROR(O166*P166,0)</f>
        <v>3000</v>
      </c>
      <c r="R166" s="6"/>
      <c r="S166" s="6">
        <f>+IFERROR(O166*R166,0)</f>
        <v>0</v>
      </c>
      <c r="T166" s="23" t="s">
        <v>25</v>
      </c>
      <c r="X166" s="5" t="s">
        <v>276</v>
      </c>
      <c r="Y166" s="5" t="s">
        <v>263</v>
      </c>
      <c r="Z166" s="5" t="s">
        <v>262</v>
      </c>
      <c r="AA166" s="5" t="s">
        <v>24</v>
      </c>
      <c r="AB166" s="6">
        <v>2</v>
      </c>
      <c r="AC166" s="6">
        <v>500</v>
      </c>
      <c r="AD166" s="6">
        <f t="shared" si="6"/>
        <v>1000</v>
      </c>
      <c r="AE166" s="6"/>
      <c r="AF166" s="6">
        <f t="shared" si="7"/>
        <v>0</v>
      </c>
      <c r="AT166"/>
      <c r="AU166"/>
      <c r="AV166"/>
      <c r="AW166"/>
      <c r="AX166"/>
      <c r="AY166"/>
      <c r="AZ166"/>
      <c r="BA166"/>
      <c r="BB166"/>
    </row>
    <row r="167" spans="1:54" ht="15" x14ac:dyDescent="0.25">
      <c r="A167" s="1">
        <v>1760</v>
      </c>
      <c r="B167" s="4" t="s">
        <v>52</v>
      </c>
      <c r="C167" s="4">
        <v>46000</v>
      </c>
      <c r="D167" s="5" t="s">
        <v>265</v>
      </c>
      <c r="E167" s="5"/>
      <c r="F167" s="5" t="s">
        <v>281</v>
      </c>
      <c r="G167" s="5" t="s">
        <v>281</v>
      </c>
      <c r="H167" s="5">
        <f>+LEN(G167)</f>
        <v>21</v>
      </c>
      <c r="I167" s="5"/>
      <c r="J167" s="5" t="s">
        <v>262</v>
      </c>
      <c r="K167" s="5" t="s">
        <v>262</v>
      </c>
      <c r="L167" s="5" t="s">
        <v>263</v>
      </c>
      <c r="M167" s="5" t="s">
        <v>262</v>
      </c>
      <c r="N167" s="5" t="s">
        <v>24</v>
      </c>
      <c r="O167" s="6">
        <v>44</v>
      </c>
      <c r="P167" s="6">
        <v>1000</v>
      </c>
      <c r="Q167" s="6">
        <f>+IFERROR(O167*P167,0)</f>
        <v>44000</v>
      </c>
      <c r="R167" s="6"/>
      <c r="S167" s="6">
        <f>+IFERROR(O167*R167,0)</f>
        <v>0</v>
      </c>
      <c r="T167" s="23" t="s">
        <v>25</v>
      </c>
      <c r="X167" s="5" t="s">
        <v>277</v>
      </c>
      <c r="Y167" s="5" t="s">
        <v>263</v>
      </c>
      <c r="Z167" s="5" t="s">
        <v>262</v>
      </c>
      <c r="AA167" s="5" t="s">
        <v>24</v>
      </c>
      <c r="AB167" s="6">
        <v>2</v>
      </c>
      <c r="AC167" s="6">
        <v>3000</v>
      </c>
      <c r="AD167" s="6">
        <f t="shared" si="6"/>
        <v>6000</v>
      </c>
      <c r="AE167" s="6"/>
      <c r="AF167" s="6">
        <f t="shared" si="7"/>
        <v>0</v>
      </c>
      <c r="AT167"/>
      <c r="AU167"/>
      <c r="AV167"/>
      <c r="AW167"/>
      <c r="AX167"/>
      <c r="AY167"/>
      <c r="AZ167"/>
      <c r="BA167"/>
      <c r="BB167"/>
    </row>
    <row r="168" spans="1:54" ht="15" x14ac:dyDescent="0.25">
      <c r="A168" s="1">
        <v>1775</v>
      </c>
      <c r="B168" s="4" t="s">
        <v>52</v>
      </c>
      <c r="C168" s="4">
        <v>46000</v>
      </c>
      <c r="D168" s="5" t="s">
        <v>275</v>
      </c>
      <c r="E168" s="5"/>
      <c r="F168" s="5" t="s">
        <v>282</v>
      </c>
      <c r="G168" s="5" t="s">
        <v>282</v>
      </c>
      <c r="H168" s="5">
        <f>+LEN(G168)</f>
        <v>21</v>
      </c>
      <c r="I168" s="5"/>
      <c r="J168" s="5" t="s">
        <v>262</v>
      </c>
      <c r="K168" s="5" t="s">
        <v>262</v>
      </c>
      <c r="L168" s="5" t="s">
        <v>263</v>
      </c>
      <c r="M168" s="5" t="s">
        <v>262</v>
      </c>
      <c r="N168" s="5" t="s">
        <v>24</v>
      </c>
      <c r="O168" s="6">
        <v>5</v>
      </c>
      <c r="P168" s="6">
        <v>3000</v>
      </c>
      <c r="Q168" s="6">
        <f>+IFERROR(O168*P168,0)</f>
        <v>15000</v>
      </c>
      <c r="R168" s="6"/>
      <c r="S168" s="6">
        <f>+IFERROR(O168*R168,0)</f>
        <v>0</v>
      </c>
      <c r="T168" s="23" t="s">
        <v>25</v>
      </c>
      <c r="X168" s="5" t="s">
        <v>277</v>
      </c>
      <c r="Y168" s="5" t="s">
        <v>263</v>
      </c>
      <c r="Z168" s="5" t="s">
        <v>262</v>
      </c>
      <c r="AA168" s="5" t="s">
        <v>24</v>
      </c>
      <c r="AB168" s="6">
        <v>15</v>
      </c>
      <c r="AC168" s="6">
        <v>3000</v>
      </c>
      <c r="AD168" s="6">
        <f t="shared" si="6"/>
        <v>45000</v>
      </c>
      <c r="AE168" s="6"/>
      <c r="AF168" s="6">
        <f t="shared" si="7"/>
        <v>0</v>
      </c>
      <c r="AT168"/>
      <c r="AU168"/>
      <c r="AV168"/>
      <c r="AW168"/>
      <c r="AX168"/>
      <c r="AY168"/>
      <c r="AZ168"/>
      <c r="BA168"/>
      <c r="BB168"/>
    </row>
    <row r="169" spans="1:54" ht="15" x14ac:dyDescent="0.25">
      <c r="A169" s="1">
        <v>1754</v>
      </c>
      <c r="B169" s="4" t="s">
        <v>52</v>
      </c>
      <c r="C169" s="4">
        <v>46000</v>
      </c>
      <c r="D169" s="5" t="s">
        <v>267</v>
      </c>
      <c r="E169" s="5"/>
      <c r="F169" s="5" t="s">
        <v>283</v>
      </c>
      <c r="G169" s="5" t="s">
        <v>283</v>
      </c>
      <c r="H169" s="5">
        <f>+LEN(G169)</f>
        <v>20</v>
      </c>
      <c r="I169" s="5"/>
      <c r="J169" s="5" t="s">
        <v>262</v>
      </c>
      <c r="K169" s="5" t="s">
        <v>262</v>
      </c>
      <c r="L169" s="5" t="s">
        <v>263</v>
      </c>
      <c r="M169" s="5" t="s">
        <v>262</v>
      </c>
      <c r="N169" s="5" t="s">
        <v>24</v>
      </c>
      <c r="O169" s="6">
        <v>1</v>
      </c>
      <c r="P169" s="6">
        <v>500</v>
      </c>
      <c r="Q169" s="6">
        <f>+IFERROR(O169*P169,0)</f>
        <v>500</v>
      </c>
      <c r="R169" s="6"/>
      <c r="S169" s="6">
        <f>+IFERROR(O169*R169,0)</f>
        <v>0</v>
      </c>
      <c r="T169" s="23" t="s">
        <v>25</v>
      </c>
      <c r="X169" s="5" t="s">
        <v>278</v>
      </c>
      <c r="Y169" s="5" t="s">
        <v>263</v>
      </c>
      <c r="Z169" s="5" t="s">
        <v>262</v>
      </c>
      <c r="AA169" s="5" t="s">
        <v>24</v>
      </c>
      <c r="AB169" s="6">
        <v>1</v>
      </c>
      <c r="AC169" s="6">
        <v>3000</v>
      </c>
      <c r="AD169" s="6">
        <f t="shared" si="6"/>
        <v>3000</v>
      </c>
      <c r="AE169" s="6"/>
      <c r="AF169" s="6">
        <f t="shared" si="7"/>
        <v>0</v>
      </c>
      <c r="AT169"/>
      <c r="AU169"/>
      <c r="AV169"/>
      <c r="AW169"/>
      <c r="AX169"/>
      <c r="AY169"/>
      <c r="AZ169"/>
      <c r="BA169"/>
      <c r="BB169"/>
    </row>
    <row r="170" spans="1:54" ht="15" x14ac:dyDescent="0.25">
      <c r="A170" s="1">
        <v>1769</v>
      </c>
      <c r="B170" s="4" t="s">
        <v>52</v>
      </c>
      <c r="C170" s="4">
        <v>46000</v>
      </c>
      <c r="D170" s="5" t="s">
        <v>265</v>
      </c>
      <c r="E170" s="5"/>
      <c r="F170" s="5" t="s">
        <v>284</v>
      </c>
      <c r="G170" s="5" t="s">
        <v>284</v>
      </c>
      <c r="H170" s="5">
        <f>+LEN(G170)</f>
        <v>20</v>
      </c>
      <c r="I170" s="5"/>
      <c r="J170" s="5" t="s">
        <v>262</v>
      </c>
      <c r="K170" s="5" t="s">
        <v>262</v>
      </c>
      <c r="L170" s="5" t="s">
        <v>263</v>
      </c>
      <c r="M170" s="5" t="s">
        <v>262</v>
      </c>
      <c r="N170" s="5" t="s">
        <v>24</v>
      </c>
      <c r="O170" s="6">
        <v>4</v>
      </c>
      <c r="P170" s="6">
        <v>3000</v>
      </c>
      <c r="Q170" s="6">
        <f>+IFERROR(O170*P170,0)</f>
        <v>12000</v>
      </c>
      <c r="R170" s="6"/>
      <c r="S170" s="6">
        <f>+IFERROR(O170*R170,0)</f>
        <v>0</v>
      </c>
      <c r="T170" s="23" t="s">
        <v>25</v>
      </c>
      <c r="X170" s="5" t="s">
        <v>279</v>
      </c>
      <c r="Y170" s="5" t="s">
        <v>263</v>
      </c>
      <c r="Z170" s="5" t="s">
        <v>262</v>
      </c>
      <c r="AA170" s="5" t="s">
        <v>24</v>
      </c>
      <c r="AB170" s="6">
        <v>10</v>
      </c>
      <c r="AC170" s="6">
        <v>1000</v>
      </c>
      <c r="AD170" s="6">
        <f t="shared" si="6"/>
        <v>10000</v>
      </c>
      <c r="AE170" s="6"/>
      <c r="AF170" s="6">
        <f t="shared" si="7"/>
        <v>0</v>
      </c>
      <c r="AT170"/>
      <c r="AU170"/>
      <c r="AV170"/>
      <c r="AW170"/>
      <c r="AX170"/>
      <c r="AY170"/>
      <c r="AZ170"/>
      <c r="BA170"/>
      <c r="BB170"/>
    </row>
    <row r="171" spans="1:54" ht="15" x14ac:dyDescent="0.25">
      <c r="A171" s="1">
        <v>1777</v>
      </c>
      <c r="B171" s="4" t="s">
        <v>52</v>
      </c>
      <c r="C171" s="4">
        <v>46000</v>
      </c>
      <c r="D171" s="5" t="s">
        <v>275</v>
      </c>
      <c r="E171" s="5"/>
      <c r="F171" s="5" t="s">
        <v>284</v>
      </c>
      <c r="G171" s="5" t="s">
        <v>284</v>
      </c>
      <c r="H171" s="5">
        <f>+LEN(G171)</f>
        <v>20</v>
      </c>
      <c r="I171" s="5"/>
      <c r="J171" s="5" t="s">
        <v>262</v>
      </c>
      <c r="K171" s="5" t="s">
        <v>262</v>
      </c>
      <c r="L171" s="5" t="s">
        <v>263</v>
      </c>
      <c r="M171" s="5" t="s">
        <v>262</v>
      </c>
      <c r="N171" s="5" t="s">
        <v>24</v>
      </c>
      <c r="O171" s="6">
        <v>20</v>
      </c>
      <c r="P171" s="6">
        <v>3000</v>
      </c>
      <c r="Q171" s="6">
        <f>+IFERROR(O171*P171,0)</f>
        <v>60000</v>
      </c>
      <c r="R171" s="6"/>
      <c r="S171" s="6">
        <f>+IFERROR(O171*R171,0)</f>
        <v>0</v>
      </c>
      <c r="T171" s="23" t="s">
        <v>25</v>
      </c>
      <c r="X171" s="5" t="s">
        <v>280</v>
      </c>
      <c r="Y171" s="5" t="s">
        <v>263</v>
      </c>
      <c r="Z171" s="5" t="s">
        <v>262</v>
      </c>
      <c r="AA171" s="5" t="s">
        <v>24</v>
      </c>
      <c r="AB171" s="6">
        <v>3</v>
      </c>
      <c r="AC171" s="6">
        <v>1000</v>
      </c>
      <c r="AD171" s="6">
        <f t="shared" si="6"/>
        <v>3000</v>
      </c>
      <c r="AE171" s="6"/>
      <c r="AF171" s="6">
        <f t="shared" si="7"/>
        <v>0</v>
      </c>
      <c r="AT171"/>
      <c r="AU171"/>
      <c r="AV171"/>
      <c r="AW171"/>
      <c r="AX171"/>
      <c r="AY171"/>
      <c r="AZ171"/>
      <c r="BA171"/>
      <c r="BB171"/>
    </row>
    <row r="172" spans="1:54" ht="15" x14ac:dyDescent="0.25">
      <c r="A172" s="1">
        <v>1716</v>
      </c>
      <c r="B172" s="4" t="s">
        <v>52</v>
      </c>
      <c r="C172" s="4">
        <v>46000</v>
      </c>
      <c r="D172" s="5" t="s">
        <v>260</v>
      </c>
      <c r="E172" s="5"/>
      <c r="F172" s="5" t="s">
        <v>285</v>
      </c>
      <c r="G172" s="5" t="s">
        <v>285</v>
      </c>
      <c r="H172" s="5">
        <f>+LEN(G172)</f>
        <v>20</v>
      </c>
      <c r="I172" s="5"/>
      <c r="J172" s="5" t="s">
        <v>262</v>
      </c>
      <c r="K172" s="5" t="s">
        <v>262</v>
      </c>
      <c r="L172" s="5" t="s">
        <v>263</v>
      </c>
      <c r="M172" s="5" t="s">
        <v>262</v>
      </c>
      <c r="N172" s="5" t="s">
        <v>24</v>
      </c>
      <c r="O172" s="6">
        <v>1</v>
      </c>
      <c r="P172" s="6">
        <v>1000</v>
      </c>
      <c r="Q172" s="6">
        <f>+IFERROR(O172*P172,0)</f>
        <v>1000</v>
      </c>
      <c r="R172" s="6"/>
      <c r="S172" s="6">
        <f>+IFERROR(O172*R172,0)</f>
        <v>0</v>
      </c>
      <c r="T172" s="23" t="s">
        <v>25</v>
      </c>
      <c r="X172" s="5" t="s">
        <v>281</v>
      </c>
      <c r="Y172" s="5" t="s">
        <v>263</v>
      </c>
      <c r="Z172" s="5" t="s">
        <v>262</v>
      </c>
      <c r="AA172" s="5" t="s">
        <v>24</v>
      </c>
      <c r="AB172" s="6">
        <v>44</v>
      </c>
      <c r="AC172" s="6">
        <v>1000</v>
      </c>
      <c r="AD172" s="6">
        <f t="shared" si="6"/>
        <v>44000</v>
      </c>
      <c r="AE172" s="6"/>
      <c r="AF172" s="6">
        <f t="shared" si="7"/>
        <v>0</v>
      </c>
      <c r="AT172"/>
      <c r="AU172"/>
      <c r="AV172"/>
      <c r="AW172"/>
      <c r="AX172"/>
      <c r="AY172"/>
      <c r="AZ172"/>
      <c r="BA172"/>
      <c r="BB172"/>
    </row>
    <row r="173" spans="1:54" ht="15" x14ac:dyDescent="0.25">
      <c r="A173" s="1">
        <v>1756</v>
      </c>
      <c r="B173" s="4" t="s">
        <v>52</v>
      </c>
      <c r="C173" s="4">
        <v>46000</v>
      </c>
      <c r="D173" s="5" t="s">
        <v>267</v>
      </c>
      <c r="E173" s="5"/>
      <c r="F173" s="5" t="s">
        <v>285</v>
      </c>
      <c r="G173" s="5" t="s">
        <v>285</v>
      </c>
      <c r="H173" s="5">
        <f>+LEN(G173)</f>
        <v>20</v>
      </c>
      <c r="I173" s="5"/>
      <c r="J173" s="5" t="s">
        <v>262</v>
      </c>
      <c r="K173" s="5" t="s">
        <v>262</v>
      </c>
      <c r="L173" s="5" t="s">
        <v>263</v>
      </c>
      <c r="M173" s="5" t="s">
        <v>262</v>
      </c>
      <c r="N173" s="5" t="s">
        <v>24</v>
      </c>
      <c r="O173" s="6">
        <v>2</v>
      </c>
      <c r="P173" s="6">
        <v>1000</v>
      </c>
      <c r="Q173" s="6">
        <f>+IFERROR(O173*P173,0)</f>
        <v>2000</v>
      </c>
      <c r="R173" s="6"/>
      <c r="S173" s="6">
        <f>+IFERROR(O173*R173,0)</f>
        <v>0</v>
      </c>
      <c r="T173" s="23" t="s">
        <v>25</v>
      </c>
      <c r="X173" s="5" t="s">
        <v>282</v>
      </c>
      <c r="Y173" s="5" t="s">
        <v>263</v>
      </c>
      <c r="Z173" s="5" t="s">
        <v>262</v>
      </c>
      <c r="AA173" s="5" t="s">
        <v>24</v>
      </c>
      <c r="AB173" s="6">
        <v>5</v>
      </c>
      <c r="AC173" s="6">
        <v>3000</v>
      </c>
      <c r="AD173" s="6">
        <f t="shared" si="6"/>
        <v>15000</v>
      </c>
      <c r="AE173" s="6"/>
      <c r="AF173" s="6">
        <f t="shared" si="7"/>
        <v>0</v>
      </c>
      <c r="AT173"/>
      <c r="AU173"/>
      <c r="AV173"/>
      <c r="AW173"/>
      <c r="AX173"/>
      <c r="AY173"/>
      <c r="AZ173"/>
      <c r="BA173"/>
      <c r="BB173"/>
    </row>
    <row r="174" spans="1:54" ht="15" x14ac:dyDescent="0.25">
      <c r="A174" s="1">
        <v>1763</v>
      </c>
      <c r="B174" s="4" t="s">
        <v>52</v>
      </c>
      <c r="C174" s="4">
        <v>46000</v>
      </c>
      <c r="D174" s="5" t="s">
        <v>265</v>
      </c>
      <c r="E174" s="5"/>
      <c r="F174" s="5" t="s">
        <v>286</v>
      </c>
      <c r="G174" s="5" t="s">
        <v>286</v>
      </c>
      <c r="H174" s="5">
        <f>+LEN(G174)</f>
        <v>21</v>
      </c>
      <c r="I174" s="5"/>
      <c r="J174" s="5" t="s">
        <v>262</v>
      </c>
      <c r="K174" s="5" t="s">
        <v>262</v>
      </c>
      <c r="L174" s="5" t="s">
        <v>263</v>
      </c>
      <c r="M174" s="5" t="s">
        <v>262</v>
      </c>
      <c r="N174" s="5" t="s">
        <v>24</v>
      </c>
      <c r="O174" s="6">
        <v>16</v>
      </c>
      <c r="P174" s="6">
        <v>1000</v>
      </c>
      <c r="Q174" s="6">
        <f>+IFERROR(O174*P174,0)</f>
        <v>16000</v>
      </c>
      <c r="R174" s="6"/>
      <c r="S174" s="6">
        <f>+IFERROR(O174*R174,0)</f>
        <v>0</v>
      </c>
      <c r="T174" s="23" t="s">
        <v>25</v>
      </c>
      <c r="X174" s="5" t="s">
        <v>283</v>
      </c>
      <c r="Y174" s="5" t="s">
        <v>263</v>
      </c>
      <c r="Z174" s="5" t="s">
        <v>262</v>
      </c>
      <c r="AA174" s="5" t="s">
        <v>24</v>
      </c>
      <c r="AB174" s="6">
        <v>1</v>
      </c>
      <c r="AC174" s="6">
        <v>500</v>
      </c>
      <c r="AD174" s="6">
        <f t="shared" si="6"/>
        <v>500</v>
      </c>
      <c r="AE174" s="6"/>
      <c r="AF174" s="6">
        <f t="shared" si="7"/>
        <v>0</v>
      </c>
      <c r="AT174"/>
      <c r="AU174"/>
      <c r="AV174"/>
      <c r="AW174"/>
      <c r="AX174"/>
      <c r="AY174"/>
      <c r="AZ174"/>
      <c r="BA174"/>
      <c r="BB174"/>
    </row>
    <row r="175" spans="1:54" ht="15" x14ac:dyDescent="0.25">
      <c r="A175" s="1">
        <v>962</v>
      </c>
      <c r="B175" s="4" t="s">
        <v>60</v>
      </c>
      <c r="C175" s="4">
        <v>46002</v>
      </c>
      <c r="D175" s="5" t="s">
        <v>60</v>
      </c>
      <c r="E175" s="5"/>
      <c r="F175" s="5" t="s">
        <v>287</v>
      </c>
      <c r="G175" s="5" t="s">
        <v>287</v>
      </c>
      <c r="H175" s="5">
        <f>+LEN(G175)</f>
        <v>5</v>
      </c>
      <c r="I175" s="5"/>
      <c r="J175" s="5" t="s">
        <v>287</v>
      </c>
      <c r="K175" s="5" t="s">
        <v>287</v>
      </c>
      <c r="L175" s="5" t="s">
        <v>288</v>
      </c>
      <c r="M175" s="5" t="s">
        <v>287</v>
      </c>
      <c r="N175" s="5" t="s">
        <v>24</v>
      </c>
      <c r="O175" s="6">
        <v>16</v>
      </c>
      <c r="P175" s="6">
        <v>4000</v>
      </c>
      <c r="Q175" s="6">
        <f>+IFERROR(O175*P175,0)</f>
        <v>64000</v>
      </c>
      <c r="R175" s="6"/>
      <c r="S175" s="6">
        <f>+IFERROR(O175*R175,0)</f>
        <v>0</v>
      </c>
      <c r="T175" s="23" t="s">
        <v>25</v>
      </c>
      <c r="X175" s="5" t="s">
        <v>284</v>
      </c>
      <c r="Y175" s="5" t="s">
        <v>263</v>
      </c>
      <c r="Z175" s="5" t="s">
        <v>262</v>
      </c>
      <c r="AA175" s="5" t="s">
        <v>24</v>
      </c>
      <c r="AB175" s="6">
        <v>4</v>
      </c>
      <c r="AC175" s="6">
        <v>3000</v>
      </c>
      <c r="AD175" s="6">
        <f t="shared" si="6"/>
        <v>12000</v>
      </c>
      <c r="AE175" s="6"/>
      <c r="AF175" s="6">
        <f t="shared" si="7"/>
        <v>0</v>
      </c>
      <c r="AT175"/>
      <c r="AU175"/>
      <c r="AV175"/>
      <c r="AW175"/>
      <c r="AX175"/>
      <c r="AY175"/>
      <c r="AZ175"/>
      <c r="BA175"/>
      <c r="BB175"/>
    </row>
    <row r="176" spans="1:54" ht="15" x14ac:dyDescent="0.25">
      <c r="A176" s="1">
        <v>1579</v>
      </c>
      <c r="B176" s="4" t="s">
        <v>52</v>
      </c>
      <c r="C176" s="4">
        <v>46000</v>
      </c>
      <c r="D176" s="5" t="s">
        <v>53</v>
      </c>
      <c r="E176" s="5"/>
      <c r="F176" s="5" t="s">
        <v>289</v>
      </c>
      <c r="G176" s="5" t="s">
        <v>289</v>
      </c>
      <c r="H176" s="5">
        <f>+LEN(G176)</f>
        <v>9</v>
      </c>
      <c r="I176" s="5"/>
      <c r="J176" s="5" t="s">
        <v>287</v>
      </c>
      <c r="K176" s="5" t="s">
        <v>287</v>
      </c>
      <c r="L176" s="5" t="s">
        <v>288</v>
      </c>
      <c r="M176" s="5" t="s">
        <v>287</v>
      </c>
      <c r="N176" s="5" t="s">
        <v>24</v>
      </c>
      <c r="O176" s="6">
        <v>8</v>
      </c>
      <c r="P176" s="6">
        <v>4000</v>
      </c>
      <c r="Q176" s="6">
        <f>+IFERROR(O176*P176,0)</f>
        <v>32000</v>
      </c>
      <c r="R176" s="6"/>
      <c r="S176" s="6">
        <f>+IFERROR(O176*R176,0)</f>
        <v>0</v>
      </c>
      <c r="T176" s="23" t="s">
        <v>25</v>
      </c>
      <c r="X176" s="5" t="s">
        <v>284</v>
      </c>
      <c r="Y176" s="5" t="s">
        <v>263</v>
      </c>
      <c r="Z176" s="5" t="s">
        <v>262</v>
      </c>
      <c r="AA176" s="5" t="s">
        <v>24</v>
      </c>
      <c r="AB176" s="6">
        <v>20</v>
      </c>
      <c r="AC176" s="6">
        <v>3000</v>
      </c>
      <c r="AD176" s="6">
        <f t="shared" si="6"/>
        <v>60000</v>
      </c>
      <c r="AE176" s="6"/>
      <c r="AF176" s="6">
        <f t="shared" si="7"/>
        <v>0</v>
      </c>
      <c r="AT176"/>
      <c r="AU176"/>
      <c r="AV176"/>
      <c r="AW176"/>
      <c r="AX176"/>
      <c r="AY176"/>
      <c r="AZ176"/>
      <c r="BA176"/>
      <c r="BB176"/>
    </row>
    <row r="177" spans="1:54" ht="15" x14ac:dyDescent="0.25">
      <c r="A177" s="1">
        <v>2121</v>
      </c>
      <c r="B177" s="4" t="s">
        <v>79</v>
      </c>
      <c r="C177" s="4">
        <v>46011</v>
      </c>
      <c r="D177" s="5" t="s">
        <v>290</v>
      </c>
      <c r="E177" s="5"/>
      <c r="F177" s="5" t="s">
        <v>291</v>
      </c>
      <c r="G177" s="5" t="s">
        <v>291</v>
      </c>
      <c r="H177" s="5">
        <f>+LEN(G177)</f>
        <v>14</v>
      </c>
      <c r="I177" s="5"/>
      <c r="J177" s="5" t="s">
        <v>287</v>
      </c>
      <c r="K177" s="5" t="s">
        <v>287</v>
      </c>
      <c r="L177" s="5" t="s">
        <v>288</v>
      </c>
      <c r="M177" s="5" t="s">
        <v>287</v>
      </c>
      <c r="N177" s="5" t="s">
        <v>24</v>
      </c>
      <c r="O177" s="6">
        <v>16</v>
      </c>
      <c r="P177" s="7">
        <v>4000</v>
      </c>
      <c r="Q177" s="6">
        <f>+IFERROR(O177*P177,0)</f>
        <v>64000</v>
      </c>
      <c r="R177" s="7">
        <v>2250</v>
      </c>
      <c r="S177" s="6">
        <f>+IFERROR(O177*R177,0)</f>
        <v>36000</v>
      </c>
      <c r="T177" s="23" t="s">
        <v>25</v>
      </c>
      <c r="X177" s="5" t="s">
        <v>285</v>
      </c>
      <c r="Y177" s="5" t="s">
        <v>263</v>
      </c>
      <c r="Z177" s="5" t="s">
        <v>262</v>
      </c>
      <c r="AA177" s="5" t="s">
        <v>24</v>
      </c>
      <c r="AB177" s="6">
        <v>1</v>
      </c>
      <c r="AC177" s="6">
        <v>1000</v>
      </c>
      <c r="AD177" s="6">
        <f t="shared" si="6"/>
        <v>1000</v>
      </c>
      <c r="AE177" s="6"/>
      <c r="AF177" s="6">
        <f t="shared" si="7"/>
        <v>0</v>
      </c>
      <c r="AT177"/>
      <c r="AU177"/>
      <c r="AV177"/>
      <c r="AW177"/>
      <c r="AX177"/>
      <c r="AY177"/>
      <c r="AZ177"/>
      <c r="BA177"/>
      <c r="BB177"/>
    </row>
    <row r="178" spans="1:54" ht="15" x14ac:dyDescent="0.25">
      <c r="A178" s="1">
        <v>2122</v>
      </c>
      <c r="B178" s="4" t="s">
        <v>79</v>
      </c>
      <c r="C178" s="4">
        <v>46011</v>
      </c>
      <c r="D178" s="5" t="s">
        <v>292</v>
      </c>
      <c r="E178" s="5"/>
      <c r="F178" s="5" t="s">
        <v>293</v>
      </c>
      <c r="G178" s="5" t="s">
        <v>293</v>
      </c>
      <c r="H178" s="5">
        <f>+LEN(G178)</f>
        <v>14</v>
      </c>
      <c r="I178" s="5"/>
      <c r="J178" s="5" t="s">
        <v>287</v>
      </c>
      <c r="K178" s="5" t="s">
        <v>287</v>
      </c>
      <c r="L178" s="5" t="s">
        <v>288</v>
      </c>
      <c r="M178" s="5" t="s">
        <v>287</v>
      </c>
      <c r="N178" s="5" t="s">
        <v>24</v>
      </c>
      <c r="O178" s="6">
        <v>5</v>
      </c>
      <c r="P178" s="7">
        <v>6000</v>
      </c>
      <c r="Q178" s="6">
        <f>+IFERROR(O178*P178,0)</f>
        <v>30000</v>
      </c>
      <c r="R178" s="7">
        <v>3500</v>
      </c>
      <c r="S178" s="6">
        <f>+IFERROR(O178*R178,0)</f>
        <v>17500</v>
      </c>
      <c r="T178" s="23" t="s">
        <v>25</v>
      </c>
      <c r="X178" s="5" t="s">
        <v>285</v>
      </c>
      <c r="Y178" s="5" t="s">
        <v>263</v>
      </c>
      <c r="Z178" s="5" t="s">
        <v>262</v>
      </c>
      <c r="AA178" s="5" t="s">
        <v>24</v>
      </c>
      <c r="AB178" s="6">
        <v>2</v>
      </c>
      <c r="AC178" s="6">
        <v>1000</v>
      </c>
      <c r="AD178" s="6">
        <f t="shared" si="6"/>
        <v>2000</v>
      </c>
      <c r="AE178" s="6"/>
      <c r="AF178" s="6">
        <f t="shared" si="7"/>
        <v>0</v>
      </c>
      <c r="AT178"/>
      <c r="AU178"/>
      <c r="AV178"/>
      <c r="AW178"/>
      <c r="AX178"/>
      <c r="AY178"/>
      <c r="AZ178"/>
      <c r="BA178"/>
      <c r="BB178"/>
    </row>
    <row r="179" spans="1:54" ht="15" x14ac:dyDescent="0.25">
      <c r="A179" s="1">
        <v>2123</v>
      </c>
      <c r="B179" s="4" t="s">
        <v>79</v>
      </c>
      <c r="C179" s="4">
        <v>46011</v>
      </c>
      <c r="D179" s="5" t="s">
        <v>294</v>
      </c>
      <c r="E179" s="5"/>
      <c r="F179" s="5" t="s">
        <v>295</v>
      </c>
      <c r="G179" s="5" t="s">
        <v>295</v>
      </c>
      <c r="H179" s="5">
        <f>+LEN(G179)</f>
        <v>14</v>
      </c>
      <c r="I179" s="5"/>
      <c r="J179" s="5" t="s">
        <v>287</v>
      </c>
      <c r="K179" s="5" t="s">
        <v>287</v>
      </c>
      <c r="L179" s="5" t="s">
        <v>288</v>
      </c>
      <c r="M179" s="5" t="s">
        <v>287</v>
      </c>
      <c r="N179" s="5" t="s">
        <v>24</v>
      </c>
      <c r="O179" s="6">
        <v>3</v>
      </c>
      <c r="P179" s="7">
        <v>11500</v>
      </c>
      <c r="Q179" s="6">
        <f>+IFERROR(O179*P179,0)</f>
        <v>34500</v>
      </c>
      <c r="R179" s="7">
        <v>9000</v>
      </c>
      <c r="S179" s="6">
        <f>+IFERROR(O179*R179,0)</f>
        <v>27000</v>
      </c>
      <c r="T179" s="23" t="s">
        <v>25</v>
      </c>
      <c r="X179" s="5" t="s">
        <v>286</v>
      </c>
      <c r="Y179" s="5" t="s">
        <v>263</v>
      </c>
      <c r="Z179" s="5" t="s">
        <v>262</v>
      </c>
      <c r="AA179" s="5" t="s">
        <v>24</v>
      </c>
      <c r="AB179" s="6">
        <v>16</v>
      </c>
      <c r="AC179" s="6">
        <v>1000</v>
      </c>
      <c r="AD179" s="6">
        <f t="shared" si="6"/>
        <v>16000</v>
      </c>
      <c r="AE179" s="6"/>
      <c r="AF179" s="6">
        <f t="shared" si="7"/>
        <v>0</v>
      </c>
      <c r="AT179"/>
      <c r="AU179"/>
      <c r="AV179"/>
      <c r="AW179"/>
      <c r="AX179"/>
      <c r="AY179"/>
      <c r="AZ179"/>
      <c r="BA179"/>
      <c r="BB179"/>
    </row>
    <row r="180" spans="1:54" ht="15" x14ac:dyDescent="0.25">
      <c r="A180" s="1">
        <v>1000</v>
      </c>
      <c r="B180" s="4" t="s">
        <v>60</v>
      </c>
      <c r="C180" s="4">
        <v>46002</v>
      </c>
      <c r="D180" s="5" t="s">
        <v>60</v>
      </c>
      <c r="E180" s="5"/>
      <c r="F180" s="5" t="s">
        <v>296</v>
      </c>
      <c r="G180" s="5" t="s">
        <v>296</v>
      </c>
      <c r="H180" s="5">
        <f>+LEN(G180)</f>
        <v>13</v>
      </c>
      <c r="I180" s="5"/>
      <c r="J180" s="5" t="s">
        <v>287</v>
      </c>
      <c r="K180" s="5" t="s">
        <v>287</v>
      </c>
      <c r="L180" s="5" t="s">
        <v>288</v>
      </c>
      <c r="M180" s="5" t="s">
        <v>287</v>
      </c>
      <c r="N180" s="5" t="s">
        <v>24</v>
      </c>
      <c r="O180" s="6">
        <v>2</v>
      </c>
      <c r="P180" s="6">
        <v>1000</v>
      </c>
      <c r="Q180" s="6">
        <f>+IFERROR(O180*P180,0)</f>
        <v>2000</v>
      </c>
      <c r="R180" s="6"/>
      <c r="S180" s="6">
        <f>+IFERROR(O180*R180,0)</f>
        <v>0</v>
      </c>
      <c r="T180" s="23" t="s">
        <v>25</v>
      </c>
      <c r="X180" s="5" t="s">
        <v>287</v>
      </c>
      <c r="Y180" s="5" t="s">
        <v>288</v>
      </c>
      <c r="Z180" s="5" t="s">
        <v>287</v>
      </c>
      <c r="AA180" s="5" t="s">
        <v>24</v>
      </c>
      <c r="AB180" s="6">
        <v>16</v>
      </c>
      <c r="AC180" s="6">
        <v>4000</v>
      </c>
      <c r="AD180" s="6">
        <f t="shared" si="6"/>
        <v>64000</v>
      </c>
      <c r="AE180" s="6"/>
      <c r="AF180" s="6">
        <f t="shared" si="7"/>
        <v>0</v>
      </c>
      <c r="AT180"/>
      <c r="AU180"/>
      <c r="AV180"/>
      <c r="AW180"/>
      <c r="AX180"/>
      <c r="AY180"/>
      <c r="AZ180"/>
      <c r="BA180"/>
      <c r="BB180"/>
    </row>
    <row r="181" spans="1:54" ht="15" x14ac:dyDescent="0.25">
      <c r="A181" s="1">
        <v>1811</v>
      </c>
      <c r="B181" s="5" t="s">
        <v>247</v>
      </c>
      <c r="C181" s="4">
        <v>46010</v>
      </c>
      <c r="D181" s="5" t="s">
        <v>27</v>
      </c>
      <c r="E181" s="5"/>
      <c r="F181" s="5" t="s">
        <v>297</v>
      </c>
      <c r="G181" s="5" t="s">
        <v>297</v>
      </c>
      <c r="H181" s="5">
        <f>+LEN(G181)</f>
        <v>12</v>
      </c>
      <c r="I181" s="5"/>
      <c r="J181" s="5" t="s">
        <v>298</v>
      </c>
      <c r="K181" s="5" t="s">
        <v>299</v>
      </c>
      <c r="L181" s="5" t="s">
        <v>300</v>
      </c>
      <c r="M181" s="5" t="s">
        <v>299</v>
      </c>
      <c r="N181" s="5" t="s">
        <v>24</v>
      </c>
      <c r="O181" s="6">
        <v>32</v>
      </c>
      <c r="P181" s="7">
        <v>1000</v>
      </c>
      <c r="Q181" s="6">
        <f>+IFERROR(O181*P181,0)</f>
        <v>32000</v>
      </c>
      <c r="R181" s="7">
        <v>525</v>
      </c>
      <c r="S181" s="6">
        <f>+IFERROR(O181*R181,0)</f>
        <v>16800</v>
      </c>
      <c r="T181" s="23" t="s">
        <v>25</v>
      </c>
      <c r="X181" s="5" t="s">
        <v>289</v>
      </c>
      <c r="Y181" s="5" t="s">
        <v>288</v>
      </c>
      <c r="Z181" s="5" t="s">
        <v>287</v>
      </c>
      <c r="AA181" s="5" t="s">
        <v>24</v>
      </c>
      <c r="AB181" s="6">
        <v>8</v>
      </c>
      <c r="AC181" s="6">
        <v>4000</v>
      </c>
      <c r="AD181" s="6">
        <f t="shared" si="6"/>
        <v>32000</v>
      </c>
      <c r="AE181" s="6"/>
      <c r="AF181" s="6">
        <f t="shared" si="7"/>
        <v>0</v>
      </c>
      <c r="AT181"/>
      <c r="AU181"/>
      <c r="AV181"/>
      <c r="AW181"/>
      <c r="AX181"/>
      <c r="AY181"/>
      <c r="AZ181"/>
      <c r="BA181"/>
      <c r="BB181"/>
    </row>
    <row r="182" spans="1:54" ht="15" x14ac:dyDescent="0.25">
      <c r="A182" s="1">
        <v>999</v>
      </c>
      <c r="B182" s="4" t="s">
        <v>60</v>
      </c>
      <c r="C182" s="4">
        <v>46002</v>
      </c>
      <c r="D182" s="5" t="s">
        <v>60</v>
      </c>
      <c r="E182" s="5"/>
      <c r="F182" s="5" t="s">
        <v>301</v>
      </c>
      <c r="G182" s="5" t="s">
        <v>301</v>
      </c>
      <c r="H182" s="5">
        <f>+LEN(G182)</f>
        <v>13</v>
      </c>
      <c r="I182" s="5"/>
      <c r="J182" s="5" t="s">
        <v>298</v>
      </c>
      <c r="K182" s="5" t="s">
        <v>299</v>
      </c>
      <c r="L182" s="5" t="s">
        <v>300</v>
      </c>
      <c r="M182" s="5" t="s">
        <v>299</v>
      </c>
      <c r="N182" s="5" t="s">
        <v>24</v>
      </c>
      <c r="O182" s="6">
        <v>9</v>
      </c>
      <c r="P182" s="6">
        <v>1000</v>
      </c>
      <c r="Q182" s="6">
        <f>+IFERROR(O182*P182,0)</f>
        <v>9000</v>
      </c>
      <c r="R182" s="6"/>
      <c r="S182" s="6">
        <f>+IFERROR(O182*R182,0)</f>
        <v>0</v>
      </c>
      <c r="T182" s="23" t="s">
        <v>25</v>
      </c>
      <c r="X182" s="5" t="s">
        <v>291</v>
      </c>
      <c r="Y182" s="5" t="s">
        <v>288</v>
      </c>
      <c r="Z182" s="5" t="s">
        <v>287</v>
      </c>
      <c r="AA182" s="5" t="s">
        <v>24</v>
      </c>
      <c r="AB182" s="6">
        <v>16</v>
      </c>
      <c r="AC182" s="7">
        <v>4000</v>
      </c>
      <c r="AD182" s="6">
        <f t="shared" si="6"/>
        <v>64000</v>
      </c>
      <c r="AE182" s="7">
        <v>2250</v>
      </c>
      <c r="AF182" s="6">
        <f t="shared" si="7"/>
        <v>36000</v>
      </c>
      <c r="AT182"/>
      <c r="AU182"/>
      <c r="AV182"/>
      <c r="AW182"/>
      <c r="AX182"/>
      <c r="AY182"/>
      <c r="AZ182"/>
      <c r="BA182"/>
      <c r="BB182"/>
    </row>
    <row r="183" spans="1:54" ht="15" x14ac:dyDescent="0.25">
      <c r="A183" s="1">
        <v>1070</v>
      </c>
      <c r="B183" s="4" t="s">
        <v>60</v>
      </c>
      <c r="C183" s="4">
        <v>46003</v>
      </c>
      <c r="D183" s="5" t="s">
        <v>60</v>
      </c>
      <c r="E183" s="5"/>
      <c r="F183" s="5" t="s">
        <v>301</v>
      </c>
      <c r="G183" s="5" t="s">
        <v>301</v>
      </c>
      <c r="H183" s="5">
        <f>+LEN(G183)</f>
        <v>13</v>
      </c>
      <c r="I183" s="5"/>
      <c r="J183" s="5" t="s">
        <v>298</v>
      </c>
      <c r="K183" s="5" t="s">
        <v>299</v>
      </c>
      <c r="L183" s="5" t="s">
        <v>300</v>
      </c>
      <c r="M183" s="5" t="s">
        <v>299</v>
      </c>
      <c r="N183" s="5" t="s">
        <v>24</v>
      </c>
      <c r="O183" s="6">
        <v>31</v>
      </c>
      <c r="P183" s="6">
        <v>1000</v>
      </c>
      <c r="Q183" s="6">
        <f>+IFERROR(O183*P183,0)</f>
        <v>31000</v>
      </c>
      <c r="R183" s="6"/>
      <c r="S183" s="6">
        <f>+IFERROR(O183*R183,0)</f>
        <v>0</v>
      </c>
      <c r="T183" s="23" t="s">
        <v>25</v>
      </c>
      <c r="X183" s="5" t="s">
        <v>293</v>
      </c>
      <c r="Y183" s="5" t="s">
        <v>288</v>
      </c>
      <c r="Z183" s="5" t="s">
        <v>287</v>
      </c>
      <c r="AA183" s="5" t="s">
        <v>24</v>
      </c>
      <c r="AB183" s="6">
        <v>5</v>
      </c>
      <c r="AC183" s="7">
        <v>6000</v>
      </c>
      <c r="AD183" s="6">
        <f t="shared" si="6"/>
        <v>30000</v>
      </c>
      <c r="AE183" s="7">
        <v>3500</v>
      </c>
      <c r="AF183" s="6">
        <f t="shared" si="7"/>
        <v>17500</v>
      </c>
      <c r="AT183"/>
      <c r="AU183"/>
      <c r="AV183"/>
      <c r="AW183"/>
      <c r="AX183"/>
      <c r="AY183"/>
      <c r="AZ183"/>
      <c r="BA183"/>
      <c r="BB183"/>
    </row>
    <row r="184" spans="1:54" ht="15" x14ac:dyDescent="0.25">
      <c r="A184" s="1">
        <v>923</v>
      </c>
      <c r="B184" s="5" t="s">
        <v>27</v>
      </c>
      <c r="C184" s="4">
        <v>46002</v>
      </c>
      <c r="D184" s="5" t="s">
        <v>27</v>
      </c>
      <c r="E184" s="5"/>
      <c r="F184" s="5" t="s">
        <v>302</v>
      </c>
      <c r="G184" s="5" t="s">
        <v>302</v>
      </c>
      <c r="H184" s="5">
        <f>+LEN(G184)</f>
        <v>13</v>
      </c>
      <c r="I184" s="5"/>
      <c r="J184" s="5" t="s">
        <v>298</v>
      </c>
      <c r="K184" s="5" t="s">
        <v>299</v>
      </c>
      <c r="L184" s="5" t="s">
        <v>300</v>
      </c>
      <c r="M184" s="5" t="s">
        <v>299</v>
      </c>
      <c r="N184" s="5" t="s">
        <v>24</v>
      </c>
      <c r="O184" s="6">
        <v>18</v>
      </c>
      <c r="P184" s="6">
        <v>1000</v>
      </c>
      <c r="Q184" s="6">
        <f>+IFERROR(O184*P184,0)</f>
        <v>18000</v>
      </c>
      <c r="R184" s="6"/>
      <c r="S184" s="6">
        <f>+IFERROR(O184*R184,0)</f>
        <v>0</v>
      </c>
      <c r="T184" s="23" t="s">
        <v>25</v>
      </c>
      <c r="X184" s="5" t="s">
        <v>295</v>
      </c>
      <c r="Y184" s="5" t="s">
        <v>288</v>
      </c>
      <c r="Z184" s="5" t="s">
        <v>287</v>
      </c>
      <c r="AA184" s="5" t="s">
        <v>24</v>
      </c>
      <c r="AB184" s="6">
        <v>3</v>
      </c>
      <c r="AC184" s="7">
        <v>11500</v>
      </c>
      <c r="AD184" s="6">
        <f t="shared" si="6"/>
        <v>34500</v>
      </c>
      <c r="AE184" s="7">
        <v>9000</v>
      </c>
      <c r="AF184" s="6">
        <f t="shared" si="7"/>
        <v>27000</v>
      </c>
      <c r="AT184"/>
      <c r="AU184"/>
      <c r="AV184"/>
      <c r="AW184"/>
      <c r="AX184"/>
      <c r="AY184"/>
      <c r="AZ184"/>
      <c r="BA184"/>
      <c r="BB184"/>
    </row>
    <row r="185" spans="1:54" ht="15" x14ac:dyDescent="0.25">
      <c r="A185" s="1">
        <v>924</v>
      </c>
      <c r="B185" s="5" t="s">
        <v>27</v>
      </c>
      <c r="C185" s="4">
        <v>46002</v>
      </c>
      <c r="D185" s="5" t="s">
        <v>27</v>
      </c>
      <c r="E185" s="5"/>
      <c r="F185" s="5" t="s">
        <v>303</v>
      </c>
      <c r="G185" s="5" t="s">
        <v>303</v>
      </c>
      <c r="H185" s="5">
        <f>+LEN(G185)</f>
        <v>14</v>
      </c>
      <c r="I185" s="5"/>
      <c r="J185" s="5" t="s">
        <v>298</v>
      </c>
      <c r="K185" s="5" t="s">
        <v>299</v>
      </c>
      <c r="L185" s="5" t="s">
        <v>300</v>
      </c>
      <c r="M185" s="5" t="s">
        <v>299</v>
      </c>
      <c r="N185" s="5" t="s">
        <v>24</v>
      </c>
      <c r="O185" s="6">
        <v>10</v>
      </c>
      <c r="P185" s="6">
        <v>1000</v>
      </c>
      <c r="Q185" s="6">
        <f>+IFERROR(O185*P185,0)</f>
        <v>10000</v>
      </c>
      <c r="R185" s="6"/>
      <c r="S185" s="6">
        <f>+IFERROR(O185*R185,0)</f>
        <v>0</v>
      </c>
      <c r="T185" s="23" t="s">
        <v>25</v>
      </c>
      <c r="X185" s="5" t="s">
        <v>296</v>
      </c>
      <c r="Y185" s="5" t="s">
        <v>288</v>
      </c>
      <c r="Z185" s="5" t="s">
        <v>287</v>
      </c>
      <c r="AA185" s="5" t="s">
        <v>24</v>
      </c>
      <c r="AB185" s="6">
        <v>2</v>
      </c>
      <c r="AC185" s="6">
        <v>1000</v>
      </c>
      <c r="AD185" s="6">
        <f t="shared" si="6"/>
        <v>2000</v>
      </c>
      <c r="AE185" s="6"/>
      <c r="AF185" s="6">
        <f t="shared" si="7"/>
        <v>0</v>
      </c>
      <c r="AT185"/>
      <c r="AU185"/>
      <c r="AV185"/>
      <c r="AW185"/>
      <c r="AX185"/>
      <c r="AY185"/>
      <c r="AZ185"/>
      <c r="BA185"/>
      <c r="BB185"/>
    </row>
    <row r="186" spans="1:54" ht="15" x14ac:dyDescent="0.25">
      <c r="A186" s="1">
        <v>1604</v>
      </c>
      <c r="B186" s="4" t="s">
        <v>52</v>
      </c>
      <c r="C186" s="4">
        <v>46000</v>
      </c>
      <c r="D186" s="5" t="s">
        <v>304</v>
      </c>
      <c r="E186" s="5"/>
      <c r="F186" s="5" t="s">
        <v>305</v>
      </c>
      <c r="G186" s="5" t="s">
        <v>305</v>
      </c>
      <c r="H186" s="5">
        <f>+LEN(G186)</f>
        <v>15</v>
      </c>
      <c r="I186" s="5"/>
      <c r="J186" s="5" t="s">
        <v>306</v>
      </c>
      <c r="K186" s="5" t="s">
        <v>299</v>
      </c>
      <c r="L186" s="5" t="s">
        <v>300</v>
      </c>
      <c r="M186" s="5" t="s">
        <v>299</v>
      </c>
      <c r="N186" s="5" t="s">
        <v>24</v>
      </c>
      <c r="O186" s="6">
        <v>1</v>
      </c>
      <c r="P186" s="6">
        <v>1500</v>
      </c>
      <c r="Q186" s="6">
        <f>+IFERROR(O186*P186,0)</f>
        <v>1500</v>
      </c>
      <c r="R186" s="6"/>
      <c r="S186" s="6">
        <f>+IFERROR(O186*R186,0)</f>
        <v>0</v>
      </c>
      <c r="T186" s="23" t="s">
        <v>25</v>
      </c>
      <c r="X186" s="5" t="s">
        <v>297</v>
      </c>
      <c r="Y186" s="5" t="s">
        <v>300</v>
      </c>
      <c r="Z186" s="5" t="s">
        <v>299</v>
      </c>
      <c r="AA186" s="5" t="s">
        <v>24</v>
      </c>
      <c r="AB186" s="6">
        <v>32</v>
      </c>
      <c r="AC186" s="7">
        <v>1000</v>
      </c>
      <c r="AD186" s="6">
        <f t="shared" si="6"/>
        <v>32000</v>
      </c>
      <c r="AE186" s="7">
        <v>525</v>
      </c>
      <c r="AF186" s="6">
        <f t="shared" si="7"/>
        <v>16800</v>
      </c>
      <c r="AT186"/>
      <c r="AU186"/>
      <c r="AV186"/>
      <c r="AW186"/>
      <c r="AX186"/>
      <c r="AY186"/>
      <c r="AZ186"/>
      <c r="BA186"/>
      <c r="BB186"/>
    </row>
    <row r="187" spans="1:54" ht="15" x14ac:dyDescent="0.25">
      <c r="A187" s="1">
        <v>1842</v>
      </c>
      <c r="B187" s="4" t="s">
        <v>57</v>
      </c>
      <c r="C187" s="4">
        <v>46010</v>
      </c>
      <c r="D187" s="5" t="s">
        <v>307</v>
      </c>
      <c r="E187" s="5"/>
      <c r="F187" s="5" t="s">
        <v>308</v>
      </c>
      <c r="G187" s="5" t="s">
        <v>308</v>
      </c>
      <c r="H187" s="5">
        <f>+LEN(G187)</f>
        <v>21</v>
      </c>
      <c r="I187" s="5"/>
      <c r="J187" s="5" t="s">
        <v>309</v>
      </c>
      <c r="K187" s="5" t="s">
        <v>309</v>
      </c>
      <c r="L187" s="5" t="s">
        <v>310</v>
      </c>
      <c r="M187" s="5" t="s">
        <v>309</v>
      </c>
      <c r="N187" s="5" t="s">
        <v>24</v>
      </c>
      <c r="O187" s="6">
        <v>54</v>
      </c>
      <c r="P187" s="7">
        <v>1000</v>
      </c>
      <c r="Q187" s="6">
        <f>+IFERROR(O187*P187,0)</f>
        <v>54000</v>
      </c>
      <c r="R187" s="7">
        <v>250</v>
      </c>
      <c r="S187" s="6">
        <f>+IFERROR(O187*R187,0)</f>
        <v>13500</v>
      </c>
      <c r="T187" s="23" t="s">
        <v>25</v>
      </c>
      <c r="X187" s="5" t="s">
        <v>301</v>
      </c>
      <c r="Y187" s="5" t="s">
        <v>300</v>
      </c>
      <c r="Z187" s="5" t="s">
        <v>299</v>
      </c>
      <c r="AA187" s="5" t="s">
        <v>24</v>
      </c>
      <c r="AB187" s="6">
        <v>9</v>
      </c>
      <c r="AC187" s="6">
        <v>1000</v>
      </c>
      <c r="AD187" s="6">
        <f t="shared" si="6"/>
        <v>9000</v>
      </c>
      <c r="AE187" s="6"/>
      <c r="AF187" s="6">
        <f t="shared" si="7"/>
        <v>0</v>
      </c>
      <c r="AT187"/>
      <c r="AU187"/>
      <c r="AV187"/>
      <c r="AW187"/>
      <c r="AX187"/>
      <c r="AY187"/>
      <c r="AZ187"/>
      <c r="BA187"/>
      <c r="BB187"/>
    </row>
    <row r="188" spans="1:54" ht="15" x14ac:dyDescent="0.25">
      <c r="A188" s="1">
        <v>1904</v>
      </c>
      <c r="B188" s="4" t="s">
        <v>57</v>
      </c>
      <c r="C188" s="4">
        <v>46010</v>
      </c>
      <c r="D188" s="5" t="s">
        <v>164</v>
      </c>
      <c r="E188" s="5"/>
      <c r="F188" s="5" t="s">
        <v>308</v>
      </c>
      <c r="G188" s="5" t="s">
        <v>308</v>
      </c>
      <c r="H188" s="5">
        <f>+LEN(G188)</f>
        <v>21</v>
      </c>
      <c r="I188" s="5"/>
      <c r="J188" s="5" t="s">
        <v>309</v>
      </c>
      <c r="K188" s="5" t="s">
        <v>309</v>
      </c>
      <c r="L188" s="5" t="s">
        <v>310</v>
      </c>
      <c r="M188" s="5" t="s">
        <v>309</v>
      </c>
      <c r="N188" s="5" t="s">
        <v>24</v>
      </c>
      <c r="O188" s="6">
        <v>9</v>
      </c>
      <c r="P188" s="7">
        <v>1000</v>
      </c>
      <c r="Q188" s="6">
        <f>+IFERROR(O188*P188,0)</f>
        <v>9000</v>
      </c>
      <c r="R188" s="7">
        <v>250</v>
      </c>
      <c r="S188" s="6">
        <f>+IFERROR(O188*R188,0)</f>
        <v>2250</v>
      </c>
      <c r="T188" s="23" t="s">
        <v>25</v>
      </c>
      <c r="X188" s="5" t="s">
        <v>301</v>
      </c>
      <c r="Y188" s="5" t="s">
        <v>300</v>
      </c>
      <c r="Z188" s="5" t="s">
        <v>299</v>
      </c>
      <c r="AA188" s="5" t="s">
        <v>24</v>
      </c>
      <c r="AB188" s="6">
        <v>31</v>
      </c>
      <c r="AC188" s="6">
        <v>1000</v>
      </c>
      <c r="AD188" s="6">
        <f t="shared" si="6"/>
        <v>31000</v>
      </c>
      <c r="AE188" s="6"/>
      <c r="AF188" s="6">
        <f t="shared" si="7"/>
        <v>0</v>
      </c>
      <c r="AT188"/>
      <c r="AU188"/>
      <c r="AV188"/>
      <c r="AW188"/>
      <c r="AX188"/>
      <c r="AY188"/>
      <c r="AZ188"/>
      <c r="BA188"/>
      <c r="BB188"/>
    </row>
    <row r="189" spans="1:54" ht="15" x14ac:dyDescent="0.25">
      <c r="A189" s="1">
        <v>2133</v>
      </c>
      <c r="B189" s="4" t="s">
        <v>79</v>
      </c>
      <c r="C189" s="4">
        <v>46011</v>
      </c>
      <c r="D189" s="5" t="s">
        <v>311</v>
      </c>
      <c r="E189" s="5"/>
      <c r="F189" s="5" t="s">
        <v>308</v>
      </c>
      <c r="G189" s="5" t="s">
        <v>308</v>
      </c>
      <c r="H189" s="5">
        <f>+LEN(G189)</f>
        <v>21</v>
      </c>
      <c r="I189" s="5"/>
      <c r="J189" s="5" t="s">
        <v>309</v>
      </c>
      <c r="K189" s="5" t="s">
        <v>309</v>
      </c>
      <c r="L189" s="5" t="s">
        <v>310</v>
      </c>
      <c r="M189" s="5" t="s">
        <v>309</v>
      </c>
      <c r="N189" s="5" t="s">
        <v>24</v>
      </c>
      <c r="O189" s="6">
        <v>50</v>
      </c>
      <c r="P189" s="7">
        <v>1000</v>
      </c>
      <c r="Q189" s="6">
        <f>+IFERROR(O189*P189,0)</f>
        <v>50000</v>
      </c>
      <c r="R189" s="7">
        <v>250</v>
      </c>
      <c r="S189" s="6">
        <f>+IFERROR(O189*R189,0)</f>
        <v>12500</v>
      </c>
      <c r="T189" s="23" t="s">
        <v>25</v>
      </c>
      <c r="X189" s="5" t="s">
        <v>302</v>
      </c>
      <c r="Y189" s="5" t="s">
        <v>300</v>
      </c>
      <c r="Z189" s="5" t="s">
        <v>299</v>
      </c>
      <c r="AA189" s="5" t="s">
        <v>24</v>
      </c>
      <c r="AB189" s="6">
        <v>18</v>
      </c>
      <c r="AC189" s="6">
        <v>1000</v>
      </c>
      <c r="AD189" s="6">
        <f t="shared" si="6"/>
        <v>18000</v>
      </c>
      <c r="AE189" s="6"/>
      <c r="AF189" s="6">
        <f t="shared" si="7"/>
        <v>0</v>
      </c>
      <c r="AT189"/>
      <c r="AU189"/>
      <c r="AV189"/>
      <c r="AW189"/>
      <c r="AX189"/>
      <c r="AY189"/>
      <c r="AZ189"/>
      <c r="BA189"/>
      <c r="BB189"/>
    </row>
    <row r="190" spans="1:54" ht="15" x14ac:dyDescent="0.25">
      <c r="A190" s="1">
        <v>1905</v>
      </c>
      <c r="B190" s="4" t="s">
        <v>57</v>
      </c>
      <c r="C190" s="4">
        <v>46010</v>
      </c>
      <c r="D190" s="5" t="s">
        <v>164</v>
      </c>
      <c r="E190" s="5"/>
      <c r="F190" s="5" t="s">
        <v>312</v>
      </c>
      <c r="G190" s="5" t="s">
        <v>312</v>
      </c>
      <c r="H190" s="5">
        <f>+LEN(G190)</f>
        <v>19</v>
      </c>
      <c r="I190" s="5"/>
      <c r="J190" s="5" t="s">
        <v>309</v>
      </c>
      <c r="K190" s="5" t="s">
        <v>309</v>
      </c>
      <c r="L190" s="5" t="s">
        <v>310</v>
      </c>
      <c r="M190" s="5" t="s">
        <v>309</v>
      </c>
      <c r="N190" s="5" t="s">
        <v>24</v>
      </c>
      <c r="O190" s="6">
        <v>1</v>
      </c>
      <c r="P190" s="7">
        <v>500</v>
      </c>
      <c r="Q190" s="6">
        <f>+IFERROR(O190*P190,0)</f>
        <v>500</v>
      </c>
      <c r="R190" s="7">
        <v>250</v>
      </c>
      <c r="S190" s="6">
        <f>+IFERROR(O190*R190,0)</f>
        <v>250</v>
      </c>
      <c r="T190" s="23" t="s">
        <v>25</v>
      </c>
      <c r="X190" s="5" t="s">
        <v>303</v>
      </c>
      <c r="Y190" s="5" t="s">
        <v>300</v>
      </c>
      <c r="Z190" s="5" t="s">
        <v>299</v>
      </c>
      <c r="AA190" s="5" t="s">
        <v>24</v>
      </c>
      <c r="AB190" s="6">
        <v>10</v>
      </c>
      <c r="AC190" s="6">
        <v>1000</v>
      </c>
      <c r="AD190" s="6">
        <f t="shared" si="6"/>
        <v>10000</v>
      </c>
      <c r="AE190" s="6"/>
      <c r="AF190" s="6">
        <f t="shared" si="7"/>
        <v>0</v>
      </c>
      <c r="AT190"/>
      <c r="AU190"/>
      <c r="AV190"/>
      <c r="AW190"/>
      <c r="AX190"/>
      <c r="AY190"/>
      <c r="AZ190"/>
      <c r="BA190"/>
      <c r="BB190"/>
    </row>
    <row r="191" spans="1:54" ht="15" x14ac:dyDescent="0.25">
      <c r="A191" s="1">
        <v>2134</v>
      </c>
      <c r="B191" s="4" t="s">
        <v>79</v>
      </c>
      <c r="C191" s="4">
        <v>46011</v>
      </c>
      <c r="D191" s="5" t="s">
        <v>313</v>
      </c>
      <c r="E191" s="5"/>
      <c r="F191" s="5" t="s">
        <v>312</v>
      </c>
      <c r="G191" s="5" t="s">
        <v>312</v>
      </c>
      <c r="H191" s="5">
        <f>+LEN(G191)</f>
        <v>19</v>
      </c>
      <c r="I191" s="5"/>
      <c r="J191" s="5" t="s">
        <v>309</v>
      </c>
      <c r="K191" s="5" t="s">
        <v>309</v>
      </c>
      <c r="L191" s="5" t="s">
        <v>310</v>
      </c>
      <c r="M191" s="5" t="s">
        <v>309</v>
      </c>
      <c r="N191" s="5" t="s">
        <v>24</v>
      </c>
      <c r="O191" s="6">
        <v>22</v>
      </c>
      <c r="P191" s="7">
        <v>500</v>
      </c>
      <c r="Q191" s="6">
        <f>+IFERROR(O191*P191,0)</f>
        <v>11000</v>
      </c>
      <c r="R191" s="7">
        <v>250</v>
      </c>
      <c r="S191" s="6">
        <f>+IFERROR(O191*R191,0)</f>
        <v>5500</v>
      </c>
      <c r="T191" s="23" t="s">
        <v>25</v>
      </c>
      <c r="X191" s="5" t="s">
        <v>305</v>
      </c>
      <c r="Y191" s="5" t="s">
        <v>300</v>
      </c>
      <c r="Z191" s="5" t="s">
        <v>299</v>
      </c>
      <c r="AA191" s="5" t="s">
        <v>24</v>
      </c>
      <c r="AB191" s="6">
        <v>1</v>
      </c>
      <c r="AC191" s="6">
        <v>1500</v>
      </c>
      <c r="AD191" s="6">
        <f t="shared" si="6"/>
        <v>1500</v>
      </c>
      <c r="AE191" s="6"/>
      <c r="AF191" s="6">
        <f t="shared" si="7"/>
        <v>0</v>
      </c>
      <c r="AT191"/>
      <c r="AU191"/>
      <c r="AV191"/>
      <c r="AW191"/>
      <c r="AX191"/>
      <c r="AY191"/>
      <c r="AZ191"/>
      <c r="BA191"/>
      <c r="BB191"/>
    </row>
    <row r="192" spans="1:54" ht="15" x14ac:dyDescent="0.25">
      <c r="A192" s="1">
        <v>322</v>
      </c>
      <c r="B192" s="4" t="s">
        <v>48</v>
      </c>
      <c r="C192" s="4">
        <v>45998</v>
      </c>
      <c r="D192" s="5" t="s">
        <v>207</v>
      </c>
      <c r="E192" s="5"/>
      <c r="F192" s="5" t="s">
        <v>314</v>
      </c>
      <c r="G192" s="5" t="s">
        <v>314</v>
      </c>
      <c r="H192" s="5">
        <f>+LEN(G192)</f>
        <v>15</v>
      </c>
      <c r="I192" s="5"/>
      <c r="J192" s="5" t="s">
        <v>314</v>
      </c>
      <c r="K192" s="5" t="s">
        <v>299</v>
      </c>
      <c r="L192" s="5" t="s">
        <v>300</v>
      </c>
      <c r="M192" s="5" t="s">
        <v>299</v>
      </c>
      <c r="N192" s="5" t="s">
        <v>24</v>
      </c>
      <c r="O192" s="6">
        <v>1</v>
      </c>
      <c r="P192" s="6">
        <v>1500</v>
      </c>
      <c r="Q192" s="6">
        <f>+IFERROR(O192*P192,0)</f>
        <v>1500</v>
      </c>
      <c r="R192" s="6"/>
      <c r="S192" s="6">
        <f>+IFERROR(O192*R192,0)</f>
        <v>0</v>
      </c>
      <c r="T192" s="23" t="s">
        <v>25</v>
      </c>
      <c r="X192" s="5" t="s">
        <v>308</v>
      </c>
      <c r="Y192" s="5" t="s">
        <v>310</v>
      </c>
      <c r="Z192" s="5" t="s">
        <v>309</v>
      </c>
      <c r="AA192" s="5" t="s">
        <v>24</v>
      </c>
      <c r="AB192" s="6">
        <v>54</v>
      </c>
      <c r="AC192" s="7">
        <v>1000</v>
      </c>
      <c r="AD192" s="6">
        <f t="shared" si="6"/>
        <v>54000</v>
      </c>
      <c r="AE192" s="7">
        <v>250</v>
      </c>
      <c r="AF192" s="6">
        <f t="shared" si="7"/>
        <v>13500</v>
      </c>
      <c r="AT192"/>
      <c r="AU192"/>
      <c r="AV192"/>
      <c r="AW192"/>
      <c r="AX192"/>
      <c r="AY192"/>
      <c r="AZ192"/>
      <c r="BA192"/>
      <c r="BB192"/>
    </row>
    <row r="193" spans="1:54" ht="15" x14ac:dyDescent="0.25">
      <c r="A193" s="1">
        <v>232</v>
      </c>
      <c r="B193" s="4" t="s">
        <v>27</v>
      </c>
      <c r="C193" s="4">
        <v>45998</v>
      </c>
      <c r="D193" s="5" t="s">
        <v>35</v>
      </c>
      <c r="E193" s="5"/>
      <c r="F193" s="5" t="s">
        <v>315</v>
      </c>
      <c r="G193" s="5" t="s">
        <v>315</v>
      </c>
      <c r="H193" s="5">
        <f>+LEN(G193)</f>
        <v>19</v>
      </c>
      <c r="I193" s="5"/>
      <c r="J193" s="5" t="s">
        <v>316</v>
      </c>
      <c r="K193" s="5" t="s">
        <v>316</v>
      </c>
      <c r="L193" s="5" t="s">
        <v>316</v>
      </c>
      <c r="M193" s="5" t="s">
        <v>316</v>
      </c>
      <c r="N193" s="5" t="s">
        <v>241</v>
      </c>
      <c r="O193" s="6">
        <v>2</v>
      </c>
      <c r="P193" s="6">
        <v>5000</v>
      </c>
      <c r="Q193" s="6">
        <f>+IFERROR(O193*P193,0)</f>
        <v>10000</v>
      </c>
      <c r="R193" s="6"/>
      <c r="S193" s="6">
        <f>+IFERROR(O193*R193,0)</f>
        <v>0</v>
      </c>
      <c r="T193" s="23" t="s">
        <v>25</v>
      </c>
      <c r="X193" s="5" t="s">
        <v>308</v>
      </c>
      <c r="Y193" s="5" t="s">
        <v>310</v>
      </c>
      <c r="Z193" s="5" t="s">
        <v>309</v>
      </c>
      <c r="AA193" s="5" t="s">
        <v>24</v>
      </c>
      <c r="AB193" s="6">
        <v>9</v>
      </c>
      <c r="AC193" s="7">
        <v>1000</v>
      </c>
      <c r="AD193" s="6">
        <f t="shared" si="6"/>
        <v>9000</v>
      </c>
      <c r="AE193" s="7">
        <v>250</v>
      </c>
      <c r="AF193" s="6">
        <f t="shared" si="7"/>
        <v>2250</v>
      </c>
      <c r="AT193"/>
      <c r="AU193"/>
      <c r="AV193"/>
      <c r="AW193"/>
      <c r="AX193"/>
      <c r="AY193"/>
      <c r="AZ193"/>
      <c r="BA193"/>
      <c r="BB193"/>
    </row>
    <row r="194" spans="1:54" ht="15" x14ac:dyDescent="0.25">
      <c r="A194" s="1">
        <v>231</v>
      </c>
      <c r="B194" s="4" t="s">
        <v>27</v>
      </c>
      <c r="C194" s="4">
        <v>45998</v>
      </c>
      <c r="D194" s="5" t="s">
        <v>35</v>
      </c>
      <c r="E194" s="5"/>
      <c r="F194" s="5" t="s">
        <v>317</v>
      </c>
      <c r="G194" s="5" t="s">
        <v>317</v>
      </c>
      <c r="H194" s="5">
        <f>+LEN(G194)</f>
        <v>16</v>
      </c>
      <c r="I194" s="5"/>
      <c r="J194" s="5" t="s">
        <v>316</v>
      </c>
      <c r="K194" s="5" t="s">
        <v>316</v>
      </c>
      <c r="L194" s="5" t="s">
        <v>316</v>
      </c>
      <c r="M194" s="5" t="s">
        <v>316</v>
      </c>
      <c r="N194" s="5" t="s">
        <v>241</v>
      </c>
      <c r="O194" s="6">
        <v>1</v>
      </c>
      <c r="P194" s="6">
        <v>6000</v>
      </c>
      <c r="Q194" s="6">
        <f>+IFERROR(O194*P194,0)</f>
        <v>6000</v>
      </c>
      <c r="R194" s="6"/>
      <c r="S194" s="6">
        <f>+IFERROR(O194*R194,0)</f>
        <v>0</v>
      </c>
      <c r="T194" s="23" t="s">
        <v>25</v>
      </c>
      <c r="X194" s="5" t="s">
        <v>308</v>
      </c>
      <c r="Y194" s="5" t="s">
        <v>310</v>
      </c>
      <c r="Z194" s="5" t="s">
        <v>309</v>
      </c>
      <c r="AA194" s="5" t="s">
        <v>24</v>
      </c>
      <c r="AB194" s="6">
        <v>50</v>
      </c>
      <c r="AC194" s="7">
        <v>1000</v>
      </c>
      <c r="AD194" s="6">
        <f t="shared" si="6"/>
        <v>50000</v>
      </c>
      <c r="AE194" s="7">
        <v>250</v>
      </c>
      <c r="AF194" s="6">
        <f t="shared" si="7"/>
        <v>12500</v>
      </c>
      <c r="AT194"/>
      <c r="AU194"/>
      <c r="AV194"/>
      <c r="AW194"/>
      <c r="AX194"/>
      <c r="AY194"/>
      <c r="AZ194"/>
      <c r="BA194"/>
      <c r="BB194"/>
    </row>
    <row r="195" spans="1:54" ht="15" x14ac:dyDescent="0.25">
      <c r="A195" s="1">
        <v>2166</v>
      </c>
      <c r="B195" s="4" t="s">
        <v>79</v>
      </c>
      <c r="C195" s="4">
        <v>46011</v>
      </c>
      <c r="D195" s="5" t="s">
        <v>235</v>
      </c>
      <c r="E195" s="5"/>
      <c r="F195" s="5" t="s">
        <v>318</v>
      </c>
      <c r="G195" s="5" t="s">
        <v>318</v>
      </c>
      <c r="H195" s="5">
        <f>+LEN(G195)</f>
        <v>8</v>
      </c>
      <c r="I195" s="5"/>
      <c r="J195" s="5" t="s">
        <v>318</v>
      </c>
      <c r="K195" s="5" t="s">
        <v>318</v>
      </c>
      <c r="L195" s="5" t="s">
        <v>319</v>
      </c>
      <c r="M195" s="5" t="s">
        <v>318</v>
      </c>
      <c r="N195" s="5" t="s">
        <v>24</v>
      </c>
      <c r="O195" s="6">
        <v>6</v>
      </c>
      <c r="P195" s="7">
        <v>2500</v>
      </c>
      <c r="Q195" s="6">
        <f>+IFERROR(O195*P195,0)</f>
        <v>15000</v>
      </c>
      <c r="R195" s="7"/>
      <c r="S195" s="6">
        <f>+IFERROR(O195*R195,0)</f>
        <v>0</v>
      </c>
      <c r="T195" s="23" t="s">
        <v>25</v>
      </c>
      <c r="X195" s="5" t="s">
        <v>312</v>
      </c>
      <c r="Y195" s="5" t="s">
        <v>310</v>
      </c>
      <c r="Z195" s="5" t="s">
        <v>309</v>
      </c>
      <c r="AA195" s="5" t="s">
        <v>24</v>
      </c>
      <c r="AB195" s="6">
        <v>1</v>
      </c>
      <c r="AC195" s="7">
        <v>500</v>
      </c>
      <c r="AD195" s="6">
        <f t="shared" si="6"/>
        <v>500</v>
      </c>
      <c r="AE195" s="7">
        <v>250</v>
      </c>
      <c r="AF195" s="6">
        <f t="shared" si="7"/>
        <v>250</v>
      </c>
      <c r="AT195"/>
      <c r="AU195"/>
      <c r="AV195"/>
      <c r="AW195"/>
      <c r="AX195"/>
      <c r="AY195"/>
      <c r="AZ195"/>
      <c r="BA195"/>
      <c r="BB195"/>
    </row>
    <row r="196" spans="1:54" ht="15" x14ac:dyDescent="0.25">
      <c r="A196" s="1">
        <v>401</v>
      </c>
      <c r="B196" s="4" t="s">
        <v>48</v>
      </c>
      <c r="C196" s="4">
        <v>45998</v>
      </c>
      <c r="D196" s="5" t="s">
        <v>49</v>
      </c>
      <c r="E196" s="5"/>
      <c r="F196" s="5" t="s">
        <v>320</v>
      </c>
      <c r="G196" s="5" t="s">
        <v>320</v>
      </c>
      <c r="H196" s="5">
        <f>+LEN(G196)</f>
        <v>12</v>
      </c>
      <c r="I196" s="5"/>
      <c r="J196" s="5" t="s">
        <v>318</v>
      </c>
      <c r="K196" s="5" t="s">
        <v>318</v>
      </c>
      <c r="L196" s="5" t="s">
        <v>319</v>
      </c>
      <c r="M196" s="5" t="s">
        <v>318</v>
      </c>
      <c r="N196" s="5" t="s">
        <v>237</v>
      </c>
      <c r="O196" s="6">
        <v>4</v>
      </c>
      <c r="P196" s="6">
        <v>2500</v>
      </c>
      <c r="Q196" s="6">
        <f>+IFERROR(O196*P196,0)</f>
        <v>10000</v>
      </c>
      <c r="R196" s="6"/>
      <c r="S196" s="6">
        <f>+IFERROR(O196*R196,0)</f>
        <v>0</v>
      </c>
      <c r="T196" s="23" t="s">
        <v>25</v>
      </c>
      <c r="X196" s="5" t="s">
        <v>312</v>
      </c>
      <c r="Y196" s="5" t="s">
        <v>310</v>
      </c>
      <c r="Z196" s="5" t="s">
        <v>309</v>
      </c>
      <c r="AA196" s="5" t="s">
        <v>24</v>
      </c>
      <c r="AB196" s="6">
        <v>22</v>
      </c>
      <c r="AC196" s="7">
        <v>500</v>
      </c>
      <c r="AD196" s="6">
        <f t="shared" si="6"/>
        <v>11000</v>
      </c>
      <c r="AE196" s="7">
        <v>250</v>
      </c>
      <c r="AF196" s="6">
        <f t="shared" si="7"/>
        <v>5500</v>
      </c>
      <c r="AT196"/>
      <c r="AU196"/>
      <c r="AV196"/>
      <c r="AW196"/>
      <c r="AX196"/>
      <c r="AY196"/>
      <c r="AZ196"/>
      <c r="BA196"/>
      <c r="BB196"/>
    </row>
    <row r="197" spans="1:54" ht="15" x14ac:dyDescent="0.25">
      <c r="A197" s="1">
        <v>355</v>
      </c>
      <c r="B197" s="4" t="s">
        <v>48</v>
      </c>
      <c r="C197" s="4">
        <v>45998</v>
      </c>
      <c r="D197" s="5" t="s">
        <v>321</v>
      </c>
      <c r="E197" s="5"/>
      <c r="F197" s="5" t="s">
        <v>322</v>
      </c>
      <c r="G197" s="5" t="s">
        <v>322</v>
      </c>
      <c r="H197" s="5">
        <f>+LEN(G197)</f>
        <v>16</v>
      </c>
      <c r="I197" s="5"/>
      <c r="J197" s="5" t="s">
        <v>323</v>
      </c>
      <c r="K197" s="5" t="s">
        <v>323</v>
      </c>
      <c r="L197" s="5" t="s">
        <v>324</v>
      </c>
      <c r="M197" s="5" t="s">
        <v>323</v>
      </c>
      <c r="N197" s="5" t="s">
        <v>24</v>
      </c>
      <c r="O197" s="6">
        <v>2</v>
      </c>
      <c r="P197" s="6">
        <v>3000</v>
      </c>
      <c r="Q197" s="6">
        <f>+IFERROR(O197*P197,0)</f>
        <v>6000</v>
      </c>
      <c r="R197" s="6"/>
      <c r="S197" s="6">
        <f>+IFERROR(O197*R197,0)</f>
        <v>0</v>
      </c>
      <c r="T197" s="23" t="s">
        <v>25</v>
      </c>
      <c r="X197" s="5" t="s">
        <v>314</v>
      </c>
      <c r="Y197" s="5" t="s">
        <v>300</v>
      </c>
      <c r="Z197" s="5" t="s">
        <v>299</v>
      </c>
      <c r="AA197" s="5" t="s">
        <v>24</v>
      </c>
      <c r="AB197" s="6">
        <v>1</v>
      </c>
      <c r="AC197" s="6">
        <v>1500</v>
      </c>
      <c r="AD197" s="6">
        <f t="shared" si="6"/>
        <v>1500</v>
      </c>
      <c r="AE197" s="6"/>
      <c r="AF197" s="6">
        <f t="shared" si="7"/>
        <v>0</v>
      </c>
      <c r="AT197"/>
      <c r="AU197"/>
      <c r="AV197"/>
      <c r="AW197"/>
      <c r="AX197"/>
      <c r="AY197"/>
      <c r="AZ197"/>
      <c r="BA197"/>
      <c r="BB197"/>
    </row>
    <row r="198" spans="1:54" ht="15" x14ac:dyDescent="0.25">
      <c r="A198" s="1">
        <v>1678</v>
      </c>
      <c r="B198" s="4" t="s">
        <v>52</v>
      </c>
      <c r="C198" s="4">
        <v>46000</v>
      </c>
      <c r="D198" s="5" t="s">
        <v>325</v>
      </c>
      <c r="E198" s="5"/>
      <c r="F198" s="5" t="s">
        <v>322</v>
      </c>
      <c r="G198" s="5" t="s">
        <v>322</v>
      </c>
      <c r="H198" s="5">
        <f>+LEN(G198)</f>
        <v>16</v>
      </c>
      <c r="I198" s="5"/>
      <c r="J198" s="5" t="s">
        <v>323</v>
      </c>
      <c r="K198" s="5" t="s">
        <v>323</v>
      </c>
      <c r="L198" s="5" t="s">
        <v>324</v>
      </c>
      <c r="M198" s="5" t="s">
        <v>323</v>
      </c>
      <c r="N198" s="5" t="s">
        <v>24</v>
      </c>
      <c r="O198" s="6">
        <v>10</v>
      </c>
      <c r="P198" s="6">
        <v>3000</v>
      </c>
      <c r="Q198" s="6">
        <f>+IFERROR(O198*P198,0)</f>
        <v>30000</v>
      </c>
      <c r="R198" s="6"/>
      <c r="S198" s="6">
        <f>+IFERROR(O198*R198,0)</f>
        <v>0</v>
      </c>
      <c r="T198" s="23" t="s">
        <v>25</v>
      </c>
      <c r="X198" s="5" t="s">
        <v>315</v>
      </c>
      <c r="Y198" s="5" t="s">
        <v>316</v>
      </c>
      <c r="Z198" s="5" t="s">
        <v>316</v>
      </c>
      <c r="AA198" s="5" t="s">
        <v>241</v>
      </c>
      <c r="AB198" s="6">
        <v>2</v>
      </c>
      <c r="AC198" s="6">
        <v>5000</v>
      </c>
      <c r="AD198" s="6">
        <f t="shared" si="6"/>
        <v>10000</v>
      </c>
      <c r="AE198" s="6"/>
      <c r="AF198" s="6">
        <f t="shared" si="7"/>
        <v>0</v>
      </c>
      <c r="AT198"/>
      <c r="AU198"/>
      <c r="AV198"/>
      <c r="AW198"/>
      <c r="AX198"/>
      <c r="AY198"/>
      <c r="AZ198"/>
      <c r="BA198"/>
      <c r="BB198"/>
    </row>
    <row r="199" spans="1:54" ht="15" x14ac:dyDescent="0.25">
      <c r="A199" s="1">
        <v>461</v>
      </c>
      <c r="B199" s="4" t="s">
        <v>105</v>
      </c>
      <c r="C199" s="4">
        <v>45999</v>
      </c>
      <c r="D199" s="5" t="s">
        <v>141</v>
      </c>
      <c r="E199" s="5"/>
      <c r="F199" s="5" t="s">
        <v>323</v>
      </c>
      <c r="G199" s="5" t="s">
        <v>323</v>
      </c>
      <c r="H199" s="5">
        <f>+LEN(G199)</f>
        <v>13</v>
      </c>
      <c r="I199" s="5"/>
      <c r="J199" s="5" t="s">
        <v>323</v>
      </c>
      <c r="K199" s="5" t="s">
        <v>323</v>
      </c>
      <c r="L199" s="5" t="s">
        <v>324</v>
      </c>
      <c r="M199" s="5" t="s">
        <v>323</v>
      </c>
      <c r="N199" s="5" t="s">
        <v>24</v>
      </c>
      <c r="O199" s="6">
        <v>1</v>
      </c>
      <c r="P199" s="6">
        <v>3000</v>
      </c>
      <c r="Q199" s="6">
        <f>+IFERROR(O199*P199,0)</f>
        <v>3000</v>
      </c>
      <c r="R199" s="6"/>
      <c r="S199" s="6">
        <f>+IFERROR(O199*R199,0)</f>
        <v>0</v>
      </c>
      <c r="T199" s="23" t="s">
        <v>25</v>
      </c>
      <c r="X199" s="5" t="s">
        <v>317</v>
      </c>
      <c r="Y199" s="5" t="s">
        <v>316</v>
      </c>
      <c r="Z199" s="5" t="s">
        <v>316</v>
      </c>
      <c r="AA199" s="5" t="s">
        <v>241</v>
      </c>
      <c r="AB199" s="6">
        <v>1</v>
      </c>
      <c r="AC199" s="6">
        <v>6000</v>
      </c>
      <c r="AD199" s="6">
        <f t="shared" si="6"/>
        <v>6000</v>
      </c>
      <c r="AE199" s="6"/>
      <c r="AF199" s="6">
        <f t="shared" si="7"/>
        <v>0</v>
      </c>
      <c r="AT199"/>
      <c r="AU199"/>
      <c r="AV199"/>
      <c r="AW199"/>
      <c r="AX199"/>
      <c r="AY199"/>
      <c r="AZ199"/>
      <c r="BA199"/>
      <c r="BB199"/>
    </row>
    <row r="200" spans="1:54" ht="15" x14ac:dyDescent="0.25">
      <c r="A200" s="1">
        <v>807</v>
      </c>
      <c r="B200" s="4" t="s">
        <v>85</v>
      </c>
      <c r="C200" s="4">
        <v>46000</v>
      </c>
      <c r="D200" s="5" t="s">
        <v>235</v>
      </c>
      <c r="E200" s="5"/>
      <c r="F200" s="5" t="s">
        <v>323</v>
      </c>
      <c r="G200" s="5" t="s">
        <v>323</v>
      </c>
      <c r="H200" s="5">
        <f>+LEN(G200)</f>
        <v>13</v>
      </c>
      <c r="I200" s="5"/>
      <c r="J200" s="5" t="s">
        <v>323</v>
      </c>
      <c r="K200" s="5" t="s">
        <v>323</v>
      </c>
      <c r="L200" s="5" t="s">
        <v>324</v>
      </c>
      <c r="M200" s="5" t="s">
        <v>323</v>
      </c>
      <c r="N200" s="5" t="s">
        <v>24</v>
      </c>
      <c r="O200" s="6">
        <v>2</v>
      </c>
      <c r="P200" s="6">
        <v>3000</v>
      </c>
      <c r="Q200" s="6">
        <f>+IFERROR(O200*P200,0)</f>
        <v>6000</v>
      </c>
      <c r="R200" s="6"/>
      <c r="S200" s="6">
        <f>+IFERROR(O200*R200,0)</f>
        <v>0</v>
      </c>
      <c r="T200" s="23" t="s">
        <v>25</v>
      </c>
      <c r="X200" s="5" t="s">
        <v>318</v>
      </c>
      <c r="Y200" s="5" t="s">
        <v>319</v>
      </c>
      <c r="Z200" s="5" t="s">
        <v>318</v>
      </c>
      <c r="AA200" s="5" t="s">
        <v>24</v>
      </c>
      <c r="AB200" s="6">
        <v>6</v>
      </c>
      <c r="AC200" s="7">
        <v>2500</v>
      </c>
      <c r="AD200" s="6">
        <f t="shared" si="6"/>
        <v>15000</v>
      </c>
      <c r="AE200" s="7"/>
      <c r="AF200" s="6">
        <f t="shared" si="7"/>
        <v>0</v>
      </c>
      <c r="AT200"/>
      <c r="AU200"/>
      <c r="AV200"/>
      <c r="AW200"/>
      <c r="AX200"/>
      <c r="AY200"/>
      <c r="AZ200"/>
      <c r="BA200"/>
      <c r="BB200"/>
    </row>
    <row r="201" spans="1:54" ht="15" x14ac:dyDescent="0.25">
      <c r="A201" s="1">
        <v>454</v>
      </c>
      <c r="B201" s="4" t="s">
        <v>105</v>
      </c>
      <c r="C201" s="4">
        <v>45999</v>
      </c>
      <c r="D201" s="5" t="s">
        <v>132</v>
      </c>
      <c r="E201" s="5"/>
      <c r="F201" s="5" t="s">
        <v>326</v>
      </c>
      <c r="G201" s="5" t="s">
        <v>326</v>
      </c>
      <c r="H201" s="5">
        <f>+LEN(G201)</f>
        <v>14</v>
      </c>
      <c r="I201" s="5"/>
      <c r="J201" s="5" t="s">
        <v>323</v>
      </c>
      <c r="K201" s="5" t="s">
        <v>323</v>
      </c>
      <c r="L201" s="5" t="s">
        <v>324</v>
      </c>
      <c r="M201" s="5" t="s">
        <v>323</v>
      </c>
      <c r="N201" s="5" t="s">
        <v>24</v>
      </c>
      <c r="O201" s="6">
        <v>1</v>
      </c>
      <c r="P201" s="6">
        <v>3000</v>
      </c>
      <c r="Q201" s="6">
        <f>+IFERROR(O201*P201,0)</f>
        <v>3000</v>
      </c>
      <c r="R201" s="6"/>
      <c r="S201" s="6">
        <f>+IFERROR(O201*R201,0)</f>
        <v>0</v>
      </c>
      <c r="T201" s="23" t="s">
        <v>25</v>
      </c>
      <c r="X201" s="5" t="s">
        <v>320</v>
      </c>
      <c r="Y201" s="5" t="s">
        <v>319</v>
      </c>
      <c r="Z201" s="5" t="s">
        <v>318</v>
      </c>
      <c r="AA201" s="5" t="s">
        <v>237</v>
      </c>
      <c r="AB201" s="6">
        <v>4</v>
      </c>
      <c r="AC201" s="6">
        <v>2500</v>
      </c>
      <c r="AD201" s="6">
        <f t="shared" si="6"/>
        <v>10000</v>
      </c>
      <c r="AE201" s="6"/>
      <c r="AF201" s="6">
        <f t="shared" si="7"/>
        <v>0</v>
      </c>
      <c r="AT201"/>
      <c r="AU201"/>
      <c r="AV201"/>
      <c r="AW201"/>
      <c r="AX201"/>
      <c r="AY201"/>
      <c r="AZ201"/>
      <c r="BA201"/>
      <c r="BB201"/>
    </row>
    <row r="202" spans="1:54" ht="15" x14ac:dyDescent="0.25">
      <c r="A202" s="1">
        <v>512</v>
      </c>
      <c r="B202" s="4" t="s">
        <v>105</v>
      </c>
      <c r="C202" s="4">
        <v>45999</v>
      </c>
      <c r="D202" s="5" t="s">
        <v>39</v>
      </c>
      <c r="E202" s="5"/>
      <c r="F202" s="5" t="s">
        <v>326</v>
      </c>
      <c r="G202" s="5" t="s">
        <v>326</v>
      </c>
      <c r="H202" s="5">
        <f>+LEN(G202)</f>
        <v>14</v>
      </c>
      <c r="I202" s="5"/>
      <c r="J202" s="5" t="s">
        <v>323</v>
      </c>
      <c r="K202" s="5" t="s">
        <v>323</v>
      </c>
      <c r="L202" s="5" t="s">
        <v>324</v>
      </c>
      <c r="M202" s="5" t="s">
        <v>323</v>
      </c>
      <c r="N202" s="5" t="s">
        <v>24</v>
      </c>
      <c r="O202" s="6">
        <v>5</v>
      </c>
      <c r="P202" s="6">
        <v>3000</v>
      </c>
      <c r="Q202" s="6">
        <f>+IFERROR(O202*P202,0)</f>
        <v>15000</v>
      </c>
      <c r="R202" s="6"/>
      <c r="S202" s="6">
        <f>+IFERROR(O202*R202,0)</f>
        <v>0</v>
      </c>
      <c r="T202" s="23" t="s">
        <v>25</v>
      </c>
      <c r="X202" s="5" t="s">
        <v>322</v>
      </c>
      <c r="Y202" s="5" t="s">
        <v>324</v>
      </c>
      <c r="Z202" s="5" t="s">
        <v>323</v>
      </c>
      <c r="AA202" s="5" t="s">
        <v>24</v>
      </c>
      <c r="AB202" s="6">
        <v>2</v>
      </c>
      <c r="AC202" s="6">
        <v>3000</v>
      </c>
      <c r="AD202" s="6">
        <f t="shared" si="6"/>
        <v>6000</v>
      </c>
      <c r="AE202" s="6"/>
      <c r="AF202" s="6">
        <f t="shared" si="7"/>
        <v>0</v>
      </c>
      <c r="AT202"/>
      <c r="AU202"/>
      <c r="AV202"/>
      <c r="AW202"/>
      <c r="AX202"/>
      <c r="AY202"/>
      <c r="AZ202"/>
      <c r="BA202"/>
      <c r="BB202"/>
    </row>
    <row r="203" spans="1:54" ht="15" x14ac:dyDescent="0.25">
      <c r="A203" s="1">
        <v>2016</v>
      </c>
      <c r="B203" s="4" t="s">
        <v>83</v>
      </c>
      <c r="C203" s="4">
        <v>46011</v>
      </c>
      <c r="D203" s="5" t="s">
        <v>327</v>
      </c>
      <c r="E203" s="5"/>
      <c r="F203" s="5" t="s">
        <v>328</v>
      </c>
      <c r="G203" s="5" t="s">
        <v>328</v>
      </c>
      <c r="H203" s="5">
        <f>+LEN(G203)</f>
        <v>17</v>
      </c>
      <c r="I203" s="5"/>
      <c r="J203" s="5" t="s">
        <v>323</v>
      </c>
      <c r="K203" s="5" t="s">
        <v>323</v>
      </c>
      <c r="L203" s="5" t="s">
        <v>324</v>
      </c>
      <c r="M203" s="5" t="s">
        <v>323</v>
      </c>
      <c r="N203" s="5" t="s">
        <v>24</v>
      </c>
      <c r="O203" s="6">
        <v>5</v>
      </c>
      <c r="P203" s="7">
        <v>2500</v>
      </c>
      <c r="Q203" s="6">
        <f>+IFERROR(O203*P203,0)</f>
        <v>12500</v>
      </c>
      <c r="R203" s="7">
        <v>1200</v>
      </c>
      <c r="S203" s="6">
        <f>+IFERROR(O203*R203,0)</f>
        <v>6000</v>
      </c>
      <c r="T203" s="23" t="s">
        <v>25</v>
      </c>
      <c r="X203" s="5" t="s">
        <v>322</v>
      </c>
      <c r="Y203" s="5" t="s">
        <v>324</v>
      </c>
      <c r="Z203" s="5" t="s">
        <v>323</v>
      </c>
      <c r="AA203" s="5" t="s">
        <v>24</v>
      </c>
      <c r="AB203" s="6">
        <v>10</v>
      </c>
      <c r="AC203" s="6">
        <v>3000</v>
      </c>
      <c r="AD203" s="6">
        <f t="shared" ref="AD203:AD266" si="8">+IFERROR(AB203*AC203,0)</f>
        <v>30000</v>
      </c>
      <c r="AE203" s="6"/>
      <c r="AF203" s="6">
        <f t="shared" ref="AF203:AF266" si="9">+IFERROR(AB203*AE203,0)</f>
        <v>0</v>
      </c>
      <c r="AT203"/>
      <c r="AU203"/>
      <c r="AV203"/>
      <c r="AW203"/>
      <c r="AX203"/>
      <c r="AY203"/>
      <c r="AZ203"/>
      <c r="BA203"/>
      <c r="BB203"/>
    </row>
    <row r="204" spans="1:54" ht="15" x14ac:dyDescent="0.25">
      <c r="A204" s="1">
        <v>2021</v>
      </c>
      <c r="B204" s="4" t="s">
        <v>83</v>
      </c>
      <c r="C204" s="4">
        <v>46011</v>
      </c>
      <c r="D204" s="5" t="s">
        <v>84</v>
      </c>
      <c r="E204" s="5"/>
      <c r="F204" s="5" t="s">
        <v>328</v>
      </c>
      <c r="G204" s="5" t="s">
        <v>328</v>
      </c>
      <c r="H204" s="5">
        <f>+LEN(G204)</f>
        <v>17</v>
      </c>
      <c r="I204" s="5"/>
      <c r="J204" s="5" t="s">
        <v>323</v>
      </c>
      <c r="K204" s="5" t="s">
        <v>323</v>
      </c>
      <c r="L204" s="5" t="s">
        <v>324</v>
      </c>
      <c r="M204" s="5" t="s">
        <v>323</v>
      </c>
      <c r="N204" s="5" t="s">
        <v>24</v>
      </c>
      <c r="O204" s="6">
        <v>5</v>
      </c>
      <c r="P204" s="7">
        <v>2500</v>
      </c>
      <c r="Q204" s="6">
        <f>+IFERROR(O204*P204,0)</f>
        <v>12500</v>
      </c>
      <c r="R204" s="7">
        <v>1200</v>
      </c>
      <c r="S204" s="6">
        <f>+IFERROR(O204*R204,0)</f>
        <v>6000</v>
      </c>
      <c r="T204" s="23" t="s">
        <v>25</v>
      </c>
      <c r="X204" s="5" t="s">
        <v>323</v>
      </c>
      <c r="Y204" s="5" t="s">
        <v>324</v>
      </c>
      <c r="Z204" s="5" t="s">
        <v>323</v>
      </c>
      <c r="AA204" s="5" t="s">
        <v>24</v>
      </c>
      <c r="AB204" s="6">
        <v>1</v>
      </c>
      <c r="AC204" s="6">
        <v>3000</v>
      </c>
      <c r="AD204" s="6">
        <f t="shared" si="8"/>
        <v>3000</v>
      </c>
      <c r="AE204" s="6"/>
      <c r="AF204" s="6">
        <f t="shared" si="9"/>
        <v>0</v>
      </c>
      <c r="AT204"/>
      <c r="AU204"/>
      <c r="AV204"/>
      <c r="AW204"/>
      <c r="AX204"/>
      <c r="AY204"/>
      <c r="AZ204"/>
      <c r="BA204"/>
      <c r="BB204"/>
    </row>
    <row r="205" spans="1:54" ht="15" x14ac:dyDescent="0.25">
      <c r="A205" s="1">
        <v>517</v>
      </c>
      <c r="B205" s="4" t="s">
        <v>105</v>
      </c>
      <c r="C205" s="4">
        <v>45999</v>
      </c>
      <c r="D205" s="5" t="s">
        <v>110</v>
      </c>
      <c r="E205" s="5"/>
      <c r="F205" s="5" t="s">
        <v>341</v>
      </c>
      <c r="G205" s="5" t="s">
        <v>341</v>
      </c>
      <c r="H205" s="5">
        <f>+LEN(G205)</f>
        <v>15</v>
      </c>
      <c r="I205" s="5"/>
      <c r="J205" s="5" t="s">
        <v>342</v>
      </c>
      <c r="K205" s="5" t="s">
        <v>342</v>
      </c>
      <c r="L205" s="5" t="s">
        <v>343</v>
      </c>
      <c r="M205" s="5" t="s">
        <v>342</v>
      </c>
      <c r="N205" s="5" t="s">
        <v>24</v>
      </c>
      <c r="O205" s="6">
        <v>8</v>
      </c>
      <c r="P205" s="6">
        <v>1000</v>
      </c>
      <c r="Q205" s="6">
        <f>+IFERROR(O205*P205,0)</f>
        <v>8000</v>
      </c>
      <c r="R205" s="6"/>
      <c r="S205" s="6">
        <f>+IFERROR(O205*R205,0)</f>
        <v>0</v>
      </c>
      <c r="T205" s="23" t="s">
        <v>25</v>
      </c>
      <c r="X205" s="5" t="s">
        <v>323</v>
      </c>
      <c r="Y205" s="5" t="s">
        <v>324</v>
      </c>
      <c r="Z205" s="5" t="s">
        <v>323</v>
      </c>
      <c r="AA205" s="5" t="s">
        <v>24</v>
      </c>
      <c r="AB205" s="6">
        <v>2</v>
      </c>
      <c r="AC205" s="6">
        <v>3000</v>
      </c>
      <c r="AD205" s="6">
        <f t="shared" si="8"/>
        <v>6000</v>
      </c>
      <c r="AE205" s="6"/>
      <c r="AF205" s="6">
        <f t="shared" si="9"/>
        <v>0</v>
      </c>
      <c r="AT205"/>
      <c r="AU205"/>
      <c r="AV205"/>
      <c r="AW205"/>
      <c r="AX205"/>
      <c r="AY205"/>
      <c r="AZ205"/>
      <c r="BA205"/>
      <c r="BB205"/>
    </row>
    <row r="206" spans="1:54" ht="15" x14ac:dyDescent="0.25">
      <c r="A206" s="1">
        <v>2603</v>
      </c>
      <c r="B206" s="4" t="s">
        <v>46</v>
      </c>
      <c r="C206" s="4">
        <v>46009</v>
      </c>
      <c r="D206" s="5" t="s">
        <v>336</v>
      </c>
      <c r="E206" s="5" t="s">
        <v>578</v>
      </c>
      <c r="F206" s="5" t="s">
        <v>579</v>
      </c>
      <c r="G206" s="5" t="s">
        <v>580</v>
      </c>
      <c r="H206" s="5">
        <f>+LEN(G206)</f>
        <v>27</v>
      </c>
      <c r="I206" s="5"/>
      <c r="J206" s="5" t="s">
        <v>581</v>
      </c>
      <c r="K206" s="5" t="s">
        <v>581</v>
      </c>
      <c r="L206" s="5" t="s">
        <v>582</v>
      </c>
      <c r="M206" s="5" t="s">
        <v>581</v>
      </c>
      <c r="N206" s="5" t="s">
        <v>24</v>
      </c>
      <c r="O206" s="6">
        <v>2</v>
      </c>
      <c r="P206" s="6">
        <v>25000</v>
      </c>
      <c r="Q206" s="6">
        <f>+IFERROR(O206*P206,0)</f>
        <v>50000</v>
      </c>
      <c r="R206" s="6">
        <v>22500</v>
      </c>
      <c r="S206" s="6">
        <f>+IFERROR(O206*R206,0)</f>
        <v>45000</v>
      </c>
      <c r="T206" s="23" t="s">
        <v>34</v>
      </c>
      <c r="X206" s="5" t="s">
        <v>326</v>
      </c>
      <c r="Y206" s="5" t="s">
        <v>324</v>
      </c>
      <c r="Z206" s="5" t="s">
        <v>323</v>
      </c>
      <c r="AA206" s="5" t="s">
        <v>24</v>
      </c>
      <c r="AB206" s="6">
        <v>1</v>
      </c>
      <c r="AC206" s="6">
        <v>3000</v>
      </c>
      <c r="AD206" s="6">
        <f t="shared" si="8"/>
        <v>3000</v>
      </c>
      <c r="AE206" s="6"/>
      <c r="AF206" s="6">
        <f t="shared" si="9"/>
        <v>0</v>
      </c>
      <c r="AT206"/>
      <c r="AU206"/>
      <c r="AV206"/>
      <c r="AW206"/>
      <c r="AX206"/>
      <c r="AY206"/>
      <c r="AZ206"/>
      <c r="BA206"/>
      <c r="BB206"/>
    </row>
    <row r="207" spans="1:54" ht="15" x14ac:dyDescent="0.25">
      <c r="A207" s="1">
        <v>2602</v>
      </c>
      <c r="B207" s="4" t="s">
        <v>46</v>
      </c>
      <c r="C207" s="4">
        <v>46009</v>
      </c>
      <c r="D207" s="5" t="s">
        <v>336</v>
      </c>
      <c r="E207" s="5" t="s">
        <v>337</v>
      </c>
      <c r="F207" s="5" t="s">
        <v>338</v>
      </c>
      <c r="G207" s="5" t="s">
        <v>339</v>
      </c>
      <c r="H207" s="5">
        <f>+LEN(G207)</f>
        <v>26</v>
      </c>
      <c r="I207" s="5"/>
      <c r="J207" s="5" t="s">
        <v>340</v>
      </c>
      <c r="K207" s="5" t="s">
        <v>334</v>
      </c>
      <c r="L207" s="5" t="s">
        <v>335</v>
      </c>
      <c r="M207" s="5" t="s">
        <v>334</v>
      </c>
      <c r="N207" s="5" t="s">
        <v>24</v>
      </c>
      <c r="O207" s="6">
        <v>4</v>
      </c>
      <c r="P207" s="6">
        <v>20000</v>
      </c>
      <c r="Q207" s="6">
        <f>+IFERROR(O207*P207,0)</f>
        <v>80000</v>
      </c>
      <c r="R207" s="6">
        <v>17500</v>
      </c>
      <c r="S207" s="6">
        <f>+IFERROR(O207*R207,0)</f>
        <v>70000</v>
      </c>
      <c r="T207" s="23" t="s">
        <v>34</v>
      </c>
      <c r="X207" s="5" t="s">
        <v>326</v>
      </c>
      <c r="Y207" s="5" t="s">
        <v>324</v>
      </c>
      <c r="Z207" s="5" t="s">
        <v>323</v>
      </c>
      <c r="AA207" s="5" t="s">
        <v>24</v>
      </c>
      <c r="AB207" s="6">
        <v>5</v>
      </c>
      <c r="AC207" s="6">
        <v>3000</v>
      </c>
      <c r="AD207" s="6">
        <f t="shared" si="8"/>
        <v>15000</v>
      </c>
      <c r="AE207" s="6"/>
      <c r="AF207" s="6">
        <f t="shared" si="9"/>
        <v>0</v>
      </c>
      <c r="AT207"/>
      <c r="AU207"/>
      <c r="AV207"/>
      <c r="AW207"/>
      <c r="AX207"/>
      <c r="AY207"/>
      <c r="AZ207"/>
      <c r="BA207"/>
      <c r="BB207"/>
    </row>
    <row r="208" spans="1:54" ht="15" x14ac:dyDescent="0.25">
      <c r="A208" s="1">
        <v>2349</v>
      </c>
      <c r="B208" s="4" t="s">
        <v>90</v>
      </c>
      <c r="C208" s="4">
        <v>46007</v>
      </c>
      <c r="D208" s="5" t="s">
        <v>329</v>
      </c>
      <c r="E208" s="5" t="s">
        <v>330</v>
      </c>
      <c r="F208" s="5" t="s">
        <v>331</v>
      </c>
      <c r="G208" s="5" t="s">
        <v>332</v>
      </c>
      <c r="H208" s="5">
        <f>+LEN(G208)</f>
        <v>30</v>
      </c>
      <c r="I208" s="5"/>
      <c r="J208" s="5" t="s">
        <v>333</v>
      </c>
      <c r="K208" s="5" t="s">
        <v>334</v>
      </c>
      <c r="L208" s="5" t="s">
        <v>335</v>
      </c>
      <c r="M208" s="5" t="s">
        <v>334</v>
      </c>
      <c r="N208" s="5" t="s">
        <v>24</v>
      </c>
      <c r="O208" s="6">
        <v>2</v>
      </c>
      <c r="P208" s="6">
        <v>15000</v>
      </c>
      <c r="Q208" s="6">
        <f>+IFERROR(O208*P208,0)</f>
        <v>30000</v>
      </c>
      <c r="R208" s="6">
        <v>12500</v>
      </c>
      <c r="S208" s="6">
        <f>+IFERROR(O208*R208,0)</f>
        <v>25000</v>
      </c>
      <c r="T208" s="23" t="s">
        <v>34</v>
      </c>
      <c r="X208" s="5" t="s">
        <v>328</v>
      </c>
      <c r="Y208" s="5" t="s">
        <v>324</v>
      </c>
      <c r="Z208" s="5" t="s">
        <v>323</v>
      </c>
      <c r="AA208" s="5" t="s">
        <v>24</v>
      </c>
      <c r="AB208" s="6">
        <v>5</v>
      </c>
      <c r="AC208" s="7">
        <v>2500</v>
      </c>
      <c r="AD208" s="6">
        <f t="shared" si="8"/>
        <v>12500</v>
      </c>
      <c r="AE208" s="7">
        <v>1200</v>
      </c>
      <c r="AF208" s="6">
        <f t="shared" si="9"/>
        <v>6000</v>
      </c>
      <c r="AT208"/>
      <c r="AU208"/>
      <c r="AV208"/>
      <c r="AW208"/>
      <c r="AX208"/>
      <c r="AY208"/>
      <c r="AZ208"/>
      <c r="BA208"/>
      <c r="BB208"/>
    </row>
    <row r="209" spans="1:54" ht="15" x14ac:dyDescent="0.25">
      <c r="A209" s="1">
        <v>2475</v>
      </c>
      <c r="B209" s="4" t="s">
        <v>38</v>
      </c>
      <c r="C209" s="4">
        <v>46008</v>
      </c>
      <c r="D209" s="5" t="s">
        <v>106</v>
      </c>
      <c r="E209" s="5" t="s">
        <v>330</v>
      </c>
      <c r="F209" s="5" t="s">
        <v>331</v>
      </c>
      <c r="G209" s="5" t="s">
        <v>332</v>
      </c>
      <c r="H209" s="5">
        <f>+LEN(G209)</f>
        <v>30</v>
      </c>
      <c r="I209" s="5"/>
      <c r="J209" s="5" t="s">
        <v>333</v>
      </c>
      <c r="K209" s="5" t="s">
        <v>334</v>
      </c>
      <c r="L209" s="5" t="s">
        <v>335</v>
      </c>
      <c r="M209" s="5" t="s">
        <v>334</v>
      </c>
      <c r="N209" s="5" t="s">
        <v>24</v>
      </c>
      <c r="O209" s="6">
        <v>1</v>
      </c>
      <c r="P209" s="6">
        <v>15000</v>
      </c>
      <c r="Q209" s="6">
        <f>+IFERROR(O209*P209,0)</f>
        <v>15000</v>
      </c>
      <c r="R209" s="6">
        <v>12500</v>
      </c>
      <c r="S209" s="6">
        <f>+IFERROR(O209*R209,0)</f>
        <v>12500</v>
      </c>
      <c r="T209" s="23" t="s">
        <v>34</v>
      </c>
      <c r="X209" s="5" t="s">
        <v>328</v>
      </c>
      <c r="Y209" s="5" t="s">
        <v>324</v>
      </c>
      <c r="Z209" s="5" t="s">
        <v>323</v>
      </c>
      <c r="AA209" s="5" t="s">
        <v>24</v>
      </c>
      <c r="AB209" s="6">
        <v>5</v>
      </c>
      <c r="AC209" s="7">
        <v>2500</v>
      </c>
      <c r="AD209" s="6">
        <f t="shared" si="8"/>
        <v>12500</v>
      </c>
      <c r="AE209" s="7">
        <v>1200</v>
      </c>
      <c r="AF209" s="6">
        <f t="shared" si="9"/>
        <v>6000</v>
      </c>
      <c r="AT209"/>
      <c r="AU209"/>
      <c r="AV209"/>
      <c r="AW209"/>
      <c r="AX209"/>
      <c r="AY209"/>
      <c r="AZ209"/>
      <c r="BA209"/>
      <c r="BB209"/>
    </row>
    <row r="210" spans="1:54" ht="15" x14ac:dyDescent="0.25">
      <c r="A210" s="1">
        <v>2153</v>
      </c>
      <c r="B210" s="4" t="s">
        <v>79</v>
      </c>
      <c r="C210" s="4">
        <v>46011</v>
      </c>
      <c r="D210" s="5" t="s">
        <v>344</v>
      </c>
      <c r="E210" s="5"/>
      <c r="F210" s="5" t="s">
        <v>345</v>
      </c>
      <c r="G210" s="5" t="s">
        <v>345</v>
      </c>
      <c r="H210" s="5">
        <f>+LEN(G210)</f>
        <v>12</v>
      </c>
      <c r="I210" s="5"/>
      <c r="J210" s="5" t="s">
        <v>346</v>
      </c>
      <c r="K210" s="5" t="s">
        <v>346</v>
      </c>
      <c r="L210" s="5" t="s">
        <v>347</v>
      </c>
      <c r="M210" s="5" t="s">
        <v>346</v>
      </c>
      <c r="N210" s="5" t="s">
        <v>24</v>
      </c>
      <c r="O210" s="6">
        <v>22</v>
      </c>
      <c r="P210" s="7">
        <v>1000</v>
      </c>
      <c r="Q210" s="6">
        <f>+IFERROR(O210*P210,0)</f>
        <v>22000</v>
      </c>
      <c r="R210" s="7">
        <v>750</v>
      </c>
      <c r="S210" s="6">
        <f>+IFERROR(O210*R210,0)</f>
        <v>16500</v>
      </c>
      <c r="T210" s="23" t="s">
        <v>25</v>
      </c>
      <c r="X210" s="5" t="s">
        <v>332</v>
      </c>
      <c r="Y210" s="5" t="s">
        <v>335</v>
      </c>
      <c r="Z210" s="5" t="s">
        <v>334</v>
      </c>
      <c r="AA210" s="5" t="s">
        <v>24</v>
      </c>
      <c r="AB210" s="6">
        <v>2</v>
      </c>
      <c r="AC210" s="6">
        <v>15000</v>
      </c>
      <c r="AD210" s="6">
        <f t="shared" si="8"/>
        <v>30000</v>
      </c>
      <c r="AE210" s="6">
        <v>12500</v>
      </c>
      <c r="AF210" s="6">
        <f t="shared" si="9"/>
        <v>25000</v>
      </c>
      <c r="AT210"/>
      <c r="AU210"/>
      <c r="AV210"/>
      <c r="AW210"/>
      <c r="AX210"/>
      <c r="AY210"/>
      <c r="AZ210"/>
      <c r="BA210"/>
      <c r="BB210"/>
    </row>
    <row r="211" spans="1:54" ht="15" x14ac:dyDescent="0.25">
      <c r="A211" s="1">
        <v>876</v>
      </c>
      <c r="B211" s="4" t="s">
        <v>72</v>
      </c>
      <c r="C211" s="4">
        <v>46001</v>
      </c>
      <c r="D211" s="5" t="s">
        <v>73</v>
      </c>
      <c r="E211" s="5"/>
      <c r="F211" s="5" t="s">
        <v>348</v>
      </c>
      <c r="G211" s="5" t="s">
        <v>348</v>
      </c>
      <c r="H211" s="5">
        <f>+LEN(G211)</f>
        <v>14</v>
      </c>
      <c r="I211" s="5"/>
      <c r="J211" s="5" t="s">
        <v>346</v>
      </c>
      <c r="K211" s="5" t="s">
        <v>346</v>
      </c>
      <c r="L211" s="5" t="s">
        <v>347</v>
      </c>
      <c r="M211" s="5" t="s">
        <v>346</v>
      </c>
      <c r="N211" s="5" t="s">
        <v>24</v>
      </c>
      <c r="O211" s="6">
        <v>1</v>
      </c>
      <c r="P211" s="6">
        <v>1000</v>
      </c>
      <c r="Q211" s="6">
        <f>+IFERROR(O211*P211,0)</f>
        <v>1000</v>
      </c>
      <c r="R211" s="6"/>
      <c r="S211" s="6">
        <f>+IFERROR(O211*R211,0)</f>
        <v>0</v>
      </c>
      <c r="T211" s="23" t="s">
        <v>25</v>
      </c>
      <c r="X211" s="5" t="s">
        <v>332</v>
      </c>
      <c r="Y211" s="5" t="s">
        <v>335</v>
      </c>
      <c r="Z211" s="5" t="s">
        <v>334</v>
      </c>
      <c r="AA211" s="5" t="s">
        <v>24</v>
      </c>
      <c r="AB211" s="6">
        <v>1</v>
      </c>
      <c r="AC211" s="6">
        <v>15000</v>
      </c>
      <c r="AD211" s="6">
        <f t="shared" si="8"/>
        <v>15000</v>
      </c>
      <c r="AE211" s="6">
        <v>12500</v>
      </c>
      <c r="AF211" s="6">
        <f t="shared" si="9"/>
        <v>12500</v>
      </c>
      <c r="AT211"/>
      <c r="AU211"/>
      <c r="AV211"/>
      <c r="AW211"/>
      <c r="AX211"/>
      <c r="AY211"/>
      <c r="AZ211"/>
      <c r="BA211"/>
      <c r="BB211"/>
    </row>
    <row r="212" spans="1:54" ht="15" x14ac:dyDescent="0.25">
      <c r="A212" s="1">
        <v>867</v>
      </c>
      <c r="B212" s="4" t="s">
        <v>72</v>
      </c>
      <c r="C212" s="4">
        <v>46001</v>
      </c>
      <c r="D212" s="5" t="s">
        <v>73</v>
      </c>
      <c r="E212" s="5"/>
      <c r="F212" s="5" t="s">
        <v>349</v>
      </c>
      <c r="G212" s="5" t="s">
        <v>349</v>
      </c>
      <c r="H212" s="5">
        <f>+LEN(G212)</f>
        <v>11</v>
      </c>
      <c r="I212" s="5"/>
      <c r="J212" s="5" t="s">
        <v>346</v>
      </c>
      <c r="K212" s="5" t="s">
        <v>346</v>
      </c>
      <c r="L212" s="5" t="s">
        <v>347</v>
      </c>
      <c r="M212" s="5" t="s">
        <v>346</v>
      </c>
      <c r="N212" s="5" t="s">
        <v>24</v>
      </c>
      <c r="O212" s="6">
        <v>20</v>
      </c>
      <c r="P212" s="6">
        <v>1000</v>
      </c>
      <c r="Q212" s="6">
        <f>+IFERROR(O212*P212,0)</f>
        <v>20000</v>
      </c>
      <c r="R212" s="6"/>
      <c r="S212" s="6">
        <f>+IFERROR(O212*R212,0)</f>
        <v>0</v>
      </c>
      <c r="T212" s="23" t="s">
        <v>25</v>
      </c>
      <c r="X212" s="5" t="s">
        <v>339</v>
      </c>
      <c r="Y212" s="5" t="s">
        <v>335</v>
      </c>
      <c r="Z212" s="5" t="s">
        <v>334</v>
      </c>
      <c r="AA212" s="5" t="s">
        <v>24</v>
      </c>
      <c r="AB212" s="6">
        <v>4</v>
      </c>
      <c r="AC212" s="6">
        <v>20000</v>
      </c>
      <c r="AD212" s="6">
        <f t="shared" si="8"/>
        <v>80000</v>
      </c>
      <c r="AE212" s="6">
        <v>17500</v>
      </c>
      <c r="AF212" s="6">
        <f t="shared" si="9"/>
        <v>70000</v>
      </c>
      <c r="AT212"/>
      <c r="AU212"/>
      <c r="AV212"/>
      <c r="AW212"/>
      <c r="AX212"/>
      <c r="AY212"/>
      <c r="AZ212"/>
      <c r="BA212"/>
      <c r="BB212"/>
    </row>
    <row r="213" spans="1:54" ht="15" x14ac:dyDescent="0.25">
      <c r="A213" s="1">
        <v>1846</v>
      </c>
      <c r="B213" s="4" t="s">
        <v>57</v>
      </c>
      <c r="C213" s="4">
        <v>46010</v>
      </c>
      <c r="D213" s="5" t="s">
        <v>350</v>
      </c>
      <c r="E213" s="5"/>
      <c r="F213" s="5" t="s">
        <v>349</v>
      </c>
      <c r="G213" s="5" t="s">
        <v>349</v>
      </c>
      <c r="H213" s="5">
        <f>+LEN(G213)</f>
        <v>11</v>
      </c>
      <c r="I213" s="5"/>
      <c r="J213" s="5" t="s">
        <v>346</v>
      </c>
      <c r="K213" s="5" t="s">
        <v>346</v>
      </c>
      <c r="L213" s="5" t="s">
        <v>347</v>
      </c>
      <c r="M213" s="5" t="s">
        <v>346</v>
      </c>
      <c r="N213" s="5" t="s">
        <v>24</v>
      </c>
      <c r="O213" s="6">
        <v>2</v>
      </c>
      <c r="P213" s="7">
        <v>1000</v>
      </c>
      <c r="Q213" s="6">
        <f>+IFERROR(O213*P213,0)</f>
        <v>2000</v>
      </c>
      <c r="R213" s="7">
        <v>750</v>
      </c>
      <c r="S213" s="6">
        <f>+IFERROR(O213*R213,0)</f>
        <v>1500</v>
      </c>
      <c r="T213" s="23" t="s">
        <v>25</v>
      </c>
      <c r="X213" s="5" t="s">
        <v>341</v>
      </c>
      <c r="Y213" s="5" t="s">
        <v>343</v>
      </c>
      <c r="Z213" s="5" t="s">
        <v>342</v>
      </c>
      <c r="AA213" s="5" t="s">
        <v>24</v>
      </c>
      <c r="AB213" s="6">
        <v>8</v>
      </c>
      <c r="AC213" s="6">
        <v>1000</v>
      </c>
      <c r="AD213" s="6">
        <f t="shared" si="8"/>
        <v>8000</v>
      </c>
      <c r="AE213" s="6"/>
      <c r="AF213" s="6">
        <f t="shared" si="9"/>
        <v>0</v>
      </c>
      <c r="AT213"/>
      <c r="AU213"/>
      <c r="AV213"/>
      <c r="AW213"/>
      <c r="AX213"/>
      <c r="AY213"/>
      <c r="AZ213"/>
      <c r="BA213"/>
      <c r="BB213"/>
    </row>
    <row r="214" spans="1:54" ht="15" x14ac:dyDescent="0.25">
      <c r="A214" s="1">
        <v>2178</v>
      </c>
      <c r="B214" s="4" t="s">
        <v>79</v>
      </c>
      <c r="C214" s="4">
        <v>46011</v>
      </c>
      <c r="D214" s="5" t="s">
        <v>351</v>
      </c>
      <c r="E214" s="5"/>
      <c r="F214" s="5" t="s">
        <v>349</v>
      </c>
      <c r="G214" s="5" t="s">
        <v>349</v>
      </c>
      <c r="H214" s="5">
        <f>+LEN(G214)</f>
        <v>11</v>
      </c>
      <c r="I214" s="5"/>
      <c r="J214" s="5" t="s">
        <v>346</v>
      </c>
      <c r="K214" s="5" t="s">
        <v>346</v>
      </c>
      <c r="L214" s="5" t="s">
        <v>347</v>
      </c>
      <c r="M214" s="5" t="s">
        <v>346</v>
      </c>
      <c r="N214" s="5" t="s">
        <v>24</v>
      </c>
      <c r="O214" s="6">
        <v>3</v>
      </c>
      <c r="P214" s="7">
        <v>1000</v>
      </c>
      <c r="Q214" s="6">
        <f>+IFERROR(O214*P214,0)</f>
        <v>3000</v>
      </c>
      <c r="R214" s="7">
        <v>750</v>
      </c>
      <c r="S214" s="6">
        <f>+IFERROR(O214*R214,0)</f>
        <v>2250</v>
      </c>
      <c r="T214" s="23" t="s">
        <v>25</v>
      </c>
      <c r="X214" s="5" t="s">
        <v>345</v>
      </c>
      <c r="Y214" s="5" t="s">
        <v>347</v>
      </c>
      <c r="Z214" s="5" t="s">
        <v>346</v>
      </c>
      <c r="AA214" s="5" t="s">
        <v>24</v>
      </c>
      <c r="AB214" s="6">
        <v>22</v>
      </c>
      <c r="AC214" s="7">
        <v>1000</v>
      </c>
      <c r="AD214" s="6">
        <f t="shared" si="8"/>
        <v>22000</v>
      </c>
      <c r="AE214" s="7">
        <v>750</v>
      </c>
      <c r="AF214" s="6">
        <f t="shared" si="9"/>
        <v>16500</v>
      </c>
      <c r="AT214"/>
      <c r="AU214"/>
      <c r="AV214"/>
      <c r="AW214"/>
      <c r="AX214"/>
      <c r="AY214"/>
      <c r="AZ214"/>
      <c r="BA214"/>
      <c r="BB214"/>
    </row>
    <row r="215" spans="1:54" ht="15" x14ac:dyDescent="0.25">
      <c r="A215" s="1">
        <v>874</v>
      </c>
      <c r="B215" s="4" t="s">
        <v>72</v>
      </c>
      <c r="C215" s="4">
        <v>46001</v>
      </c>
      <c r="D215" s="5" t="s">
        <v>73</v>
      </c>
      <c r="E215" s="5"/>
      <c r="F215" s="5" t="s">
        <v>352</v>
      </c>
      <c r="G215" s="5" t="s">
        <v>352</v>
      </c>
      <c r="H215" s="5">
        <f>+LEN(G215)</f>
        <v>10</v>
      </c>
      <c r="I215" s="5"/>
      <c r="J215" s="5" t="s">
        <v>346</v>
      </c>
      <c r="K215" s="5" t="s">
        <v>346</v>
      </c>
      <c r="L215" s="5" t="s">
        <v>347</v>
      </c>
      <c r="M215" s="5" t="s">
        <v>346</v>
      </c>
      <c r="N215" s="5" t="s">
        <v>24</v>
      </c>
      <c r="O215" s="6">
        <v>3</v>
      </c>
      <c r="P215" s="6">
        <v>1000</v>
      </c>
      <c r="Q215" s="6">
        <f>+IFERROR(O215*P215,0)</f>
        <v>3000</v>
      </c>
      <c r="R215" s="6"/>
      <c r="S215" s="6">
        <f>+IFERROR(O215*R215,0)</f>
        <v>0</v>
      </c>
      <c r="T215" s="23" t="s">
        <v>25</v>
      </c>
      <c r="X215" s="5" t="s">
        <v>348</v>
      </c>
      <c r="Y215" s="5" t="s">
        <v>347</v>
      </c>
      <c r="Z215" s="5" t="s">
        <v>346</v>
      </c>
      <c r="AA215" s="5" t="s">
        <v>24</v>
      </c>
      <c r="AB215" s="6">
        <v>1</v>
      </c>
      <c r="AC215" s="6">
        <v>1000</v>
      </c>
      <c r="AD215" s="6">
        <f t="shared" si="8"/>
        <v>1000</v>
      </c>
      <c r="AE215" s="6"/>
      <c r="AF215" s="6">
        <f t="shared" si="9"/>
        <v>0</v>
      </c>
      <c r="AT215"/>
      <c r="AU215"/>
      <c r="AV215"/>
      <c r="AW215"/>
      <c r="AX215"/>
      <c r="AY215"/>
      <c r="AZ215"/>
      <c r="BA215"/>
      <c r="BB215"/>
    </row>
    <row r="216" spans="1:54" ht="15" x14ac:dyDescent="0.25">
      <c r="A216" s="1">
        <v>830</v>
      </c>
      <c r="B216" s="4" t="s">
        <v>353</v>
      </c>
      <c r="C216" s="4">
        <v>46001</v>
      </c>
      <c r="D216" s="5" t="s">
        <v>354</v>
      </c>
      <c r="E216" s="5"/>
      <c r="F216" s="5" t="s">
        <v>355</v>
      </c>
      <c r="G216" s="5" t="s">
        <v>355</v>
      </c>
      <c r="H216" s="5">
        <f>+LEN(G216)</f>
        <v>10</v>
      </c>
      <c r="I216" s="5"/>
      <c r="J216" s="5" t="s">
        <v>346</v>
      </c>
      <c r="K216" s="5" t="s">
        <v>346</v>
      </c>
      <c r="L216" s="5" t="s">
        <v>347</v>
      </c>
      <c r="M216" s="5" t="s">
        <v>346</v>
      </c>
      <c r="N216" s="5" t="s">
        <v>24</v>
      </c>
      <c r="O216" s="6">
        <v>1</v>
      </c>
      <c r="P216" s="6">
        <v>1000</v>
      </c>
      <c r="Q216" s="6">
        <f>+IFERROR(O216*P216,0)</f>
        <v>1000</v>
      </c>
      <c r="R216" s="6"/>
      <c r="S216" s="6">
        <f>+IFERROR(O216*R216,0)</f>
        <v>0</v>
      </c>
      <c r="T216" s="23" t="s">
        <v>25</v>
      </c>
      <c r="X216" s="5" t="s">
        <v>349</v>
      </c>
      <c r="Y216" s="5" t="s">
        <v>347</v>
      </c>
      <c r="Z216" s="5" t="s">
        <v>346</v>
      </c>
      <c r="AA216" s="5" t="s">
        <v>24</v>
      </c>
      <c r="AB216" s="6">
        <v>20</v>
      </c>
      <c r="AC216" s="6">
        <v>1000</v>
      </c>
      <c r="AD216" s="6">
        <f t="shared" si="8"/>
        <v>20000</v>
      </c>
      <c r="AE216" s="6"/>
      <c r="AF216" s="6">
        <f t="shared" si="9"/>
        <v>0</v>
      </c>
      <c r="AT216"/>
      <c r="AU216"/>
      <c r="AV216"/>
      <c r="AW216"/>
      <c r="AX216"/>
      <c r="AY216"/>
      <c r="AZ216"/>
      <c r="BA216"/>
      <c r="BB216"/>
    </row>
    <row r="217" spans="1:54" ht="15" x14ac:dyDescent="0.25">
      <c r="A217" s="1">
        <v>873</v>
      </c>
      <c r="B217" s="4" t="s">
        <v>72</v>
      </c>
      <c r="C217" s="4">
        <v>46001</v>
      </c>
      <c r="D217" s="5" t="s">
        <v>73</v>
      </c>
      <c r="E217" s="5"/>
      <c r="F217" s="5" t="s">
        <v>355</v>
      </c>
      <c r="G217" s="5" t="s">
        <v>355</v>
      </c>
      <c r="H217" s="5">
        <f>+LEN(G217)</f>
        <v>10</v>
      </c>
      <c r="I217" s="5"/>
      <c r="J217" s="5" t="s">
        <v>346</v>
      </c>
      <c r="K217" s="5" t="s">
        <v>346</v>
      </c>
      <c r="L217" s="5" t="s">
        <v>347</v>
      </c>
      <c r="M217" s="5" t="s">
        <v>346</v>
      </c>
      <c r="N217" s="5" t="s">
        <v>24</v>
      </c>
      <c r="O217" s="6">
        <v>8</v>
      </c>
      <c r="P217" s="6">
        <v>1000</v>
      </c>
      <c r="Q217" s="6">
        <f>+IFERROR(O217*P217,0)</f>
        <v>8000</v>
      </c>
      <c r="R217" s="6"/>
      <c r="S217" s="6">
        <f>+IFERROR(O217*R217,0)</f>
        <v>0</v>
      </c>
      <c r="T217" s="23" t="s">
        <v>25</v>
      </c>
      <c r="X217" s="5" t="s">
        <v>349</v>
      </c>
      <c r="Y217" s="5" t="s">
        <v>347</v>
      </c>
      <c r="Z217" s="5" t="s">
        <v>346</v>
      </c>
      <c r="AA217" s="5" t="s">
        <v>24</v>
      </c>
      <c r="AB217" s="6">
        <v>2</v>
      </c>
      <c r="AC217" s="7">
        <v>1000</v>
      </c>
      <c r="AD217" s="6">
        <f t="shared" si="8"/>
        <v>2000</v>
      </c>
      <c r="AE217" s="7">
        <v>750</v>
      </c>
      <c r="AF217" s="6">
        <f t="shared" si="9"/>
        <v>1500</v>
      </c>
      <c r="AT217"/>
      <c r="AU217"/>
      <c r="AV217"/>
      <c r="AW217"/>
      <c r="AX217"/>
      <c r="AY217"/>
      <c r="AZ217"/>
      <c r="BA217"/>
      <c r="BB217"/>
    </row>
    <row r="218" spans="1:54" ht="15" x14ac:dyDescent="0.25">
      <c r="A218" s="1">
        <v>868</v>
      </c>
      <c r="B218" s="4" t="s">
        <v>72</v>
      </c>
      <c r="C218" s="4">
        <v>46001</v>
      </c>
      <c r="D218" s="5" t="s">
        <v>73</v>
      </c>
      <c r="E218" s="5"/>
      <c r="F218" s="5" t="s">
        <v>356</v>
      </c>
      <c r="G218" s="5" t="s">
        <v>356</v>
      </c>
      <c r="H218" s="5">
        <f>+LEN(G218)</f>
        <v>11</v>
      </c>
      <c r="I218" s="5"/>
      <c r="J218" s="5" t="s">
        <v>346</v>
      </c>
      <c r="K218" s="5" t="s">
        <v>346</v>
      </c>
      <c r="L218" s="5" t="s">
        <v>347</v>
      </c>
      <c r="M218" s="5" t="s">
        <v>346</v>
      </c>
      <c r="N218" s="5" t="s">
        <v>24</v>
      </c>
      <c r="O218" s="6">
        <v>35</v>
      </c>
      <c r="P218" s="6">
        <v>1000</v>
      </c>
      <c r="Q218" s="6">
        <f>+IFERROR(O218*P218,0)</f>
        <v>35000</v>
      </c>
      <c r="R218" s="6"/>
      <c r="S218" s="6">
        <f>+IFERROR(O218*R218,0)</f>
        <v>0</v>
      </c>
      <c r="T218" s="23" t="s">
        <v>25</v>
      </c>
      <c r="X218" s="5" t="s">
        <v>349</v>
      </c>
      <c r="Y218" s="5" t="s">
        <v>347</v>
      </c>
      <c r="Z218" s="5" t="s">
        <v>346</v>
      </c>
      <c r="AA218" s="5" t="s">
        <v>24</v>
      </c>
      <c r="AB218" s="6">
        <v>3</v>
      </c>
      <c r="AC218" s="7">
        <v>1000</v>
      </c>
      <c r="AD218" s="6">
        <f t="shared" si="8"/>
        <v>3000</v>
      </c>
      <c r="AE218" s="7">
        <v>750</v>
      </c>
      <c r="AF218" s="6">
        <f t="shared" si="9"/>
        <v>2250</v>
      </c>
      <c r="AT218"/>
      <c r="AU218"/>
      <c r="AV218"/>
      <c r="AW218"/>
      <c r="AX218"/>
      <c r="AY218"/>
      <c r="AZ218"/>
      <c r="BA218"/>
      <c r="BB218"/>
    </row>
    <row r="219" spans="1:54" ht="15" x14ac:dyDescent="0.25">
      <c r="A219" s="1">
        <v>866</v>
      </c>
      <c r="B219" s="4" t="s">
        <v>72</v>
      </c>
      <c r="C219" s="4">
        <v>46001</v>
      </c>
      <c r="D219" s="5" t="s">
        <v>73</v>
      </c>
      <c r="E219" s="5"/>
      <c r="F219" s="5" t="s">
        <v>357</v>
      </c>
      <c r="G219" s="5" t="s">
        <v>357</v>
      </c>
      <c r="H219" s="5">
        <f>+LEN(G219)</f>
        <v>12</v>
      </c>
      <c r="I219" s="5"/>
      <c r="J219" s="5" t="s">
        <v>346</v>
      </c>
      <c r="K219" s="5" t="s">
        <v>346</v>
      </c>
      <c r="L219" s="5" t="s">
        <v>347</v>
      </c>
      <c r="M219" s="5" t="s">
        <v>346</v>
      </c>
      <c r="N219" s="5" t="s">
        <v>24</v>
      </c>
      <c r="O219" s="6">
        <v>20</v>
      </c>
      <c r="P219" s="6">
        <v>1000</v>
      </c>
      <c r="Q219" s="6">
        <f>+IFERROR(O219*P219,0)</f>
        <v>20000</v>
      </c>
      <c r="R219" s="6"/>
      <c r="S219" s="6">
        <f>+IFERROR(O219*R219,0)</f>
        <v>0</v>
      </c>
      <c r="T219" s="23" t="s">
        <v>25</v>
      </c>
      <c r="X219" s="5" t="s">
        <v>352</v>
      </c>
      <c r="Y219" s="5" t="s">
        <v>347</v>
      </c>
      <c r="Z219" s="5" t="s">
        <v>346</v>
      </c>
      <c r="AA219" s="5" t="s">
        <v>24</v>
      </c>
      <c r="AB219" s="6">
        <v>3</v>
      </c>
      <c r="AC219" s="6">
        <v>1000</v>
      </c>
      <c r="AD219" s="6">
        <f t="shared" si="8"/>
        <v>3000</v>
      </c>
      <c r="AE219" s="6"/>
      <c r="AF219" s="6">
        <f t="shared" si="9"/>
        <v>0</v>
      </c>
      <c r="AT219"/>
      <c r="AU219"/>
      <c r="AV219"/>
      <c r="AW219"/>
      <c r="AX219"/>
      <c r="AY219"/>
      <c r="AZ219"/>
      <c r="BA219"/>
      <c r="BB219"/>
    </row>
    <row r="220" spans="1:54" ht="15" x14ac:dyDescent="0.25">
      <c r="A220" s="1">
        <v>1844</v>
      </c>
      <c r="B220" s="4" t="s">
        <v>57</v>
      </c>
      <c r="C220" s="4">
        <v>46010</v>
      </c>
      <c r="D220" s="5" t="s">
        <v>350</v>
      </c>
      <c r="E220" s="5"/>
      <c r="F220" s="5" t="s">
        <v>358</v>
      </c>
      <c r="G220" s="5" t="s">
        <v>358</v>
      </c>
      <c r="H220" s="5">
        <f>+LEN(G220)</f>
        <v>11</v>
      </c>
      <c r="I220" s="5"/>
      <c r="J220" s="5" t="s">
        <v>346</v>
      </c>
      <c r="K220" s="5" t="s">
        <v>346</v>
      </c>
      <c r="L220" s="5" t="s">
        <v>347</v>
      </c>
      <c r="M220" s="5" t="s">
        <v>346</v>
      </c>
      <c r="N220" s="5" t="s">
        <v>24</v>
      </c>
      <c r="O220" s="6">
        <v>2</v>
      </c>
      <c r="P220" s="7">
        <v>1000</v>
      </c>
      <c r="Q220" s="6">
        <f>+IFERROR(O220*P220,0)</f>
        <v>2000</v>
      </c>
      <c r="R220" s="7">
        <v>750</v>
      </c>
      <c r="S220" s="6">
        <f>+IFERROR(O220*R220,0)</f>
        <v>1500</v>
      </c>
      <c r="T220" s="23" t="s">
        <v>25</v>
      </c>
      <c r="X220" s="5" t="s">
        <v>355</v>
      </c>
      <c r="Y220" s="5" t="s">
        <v>347</v>
      </c>
      <c r="Z220" s="5" t="s">
        <v>346</v>
      </c>
      <c r="AA220" s="5" t="s">
        <v>24</v>
      </c>
      <c r="AB220" s="6">
        <v>1</v>
      </c>
      <c r="AC220" s="6">
        <v>1000</v>
      </c>
      <c r="AD220" s="6">
        <f t="shared" si="8"/>
        <v>1000</v>
      </c>
      <c r="AE220" s="6"/>
      <c r="AF220" s="6">
        <f t="shared" si="9"/>
        <v>0</v>
      </c>
      <c r="AT220"/>
      <c r="AU220"/>
      <c r="AV220"/>
      <c r="AW220"/>
      <c r="AX220"/>
      <c r="AY220"/>
      <c r="AZ220"/>
      <c r="BA220"/>
      <c r="BB220"/>
    </row>
    <row r="221" spans="1:54" ht="15" x14ac:dyDescent="0.25">
      <c r="A221" s="1">
        <v>2176</v>
      </c>
      <c r="B221" s="4" t="s">
        <v>79</v>
      </c>
      <c r="C221" s="4">
        <v>46011</v>
      </c>
      <c r="D221" s="5" t="s">
        <v>351</v>
      </c>
      <c r="E221" s="5"/>
      <c r="F221" s="5" t="s">
        <v>358</v>
      </c>
      <c r="G221" s="5" t="s">
        <v>358</v>
      </c>
      <c r="H221" s="5">
        <f>+LEN(G221)</f>
        <v>11</v>
      </c>
      <c r="I221" s="5"/>
      <c r="J221" s="5" t="s">
        <v>346</v>
      </c>
      <c r="K221" s="5" t="s">
        <v>346</v>
      </c>
      <c r="L221" s="5" t="s">
        <v>347</v>
      </c>
      <c r="M221" s="5" t="s">
        <v>346</v>
      </c>
      <c r="N221" s="5" t="s">
        <v>24</v>
      </c>
      <c r="O221" s="6">
        <v>6</v>
      </c>
      <c r="P221" s="7">
        <v>1000</v>
      </c>
      <c r="Q221" s="6">
        <f>+IFERROR(O221*P221,0)</f>
        <v>6000</v>
      </c>
      <c r="R221" s="7">
        <v>750</v>
      </c>
      <c r="S221" s="6">
        <f>+IFERROR(O221*R221,0)</f>
        <v>4500</v>
      </c>
      <c r="T221" s="23" t="s">
        <v>25</v>
      </c>
      <c r="X221" s="5" t="s">
        <v>355</v>
      </c>
      <c r="Y221" s="5" t="s">
        <v>347</v>
      </c>
      <c r="Z221" s="5" t="s">
        <v>346</v>
      </c>
      <c r="AA221" s="5" t="s">
        <v>24</v>
      </c>
      <c r="AB221" s="6">
        <v>8</v>
      </c>
      <c r="AC221" s="6">
        <v>1000</v>
      </c>
      <c r="AD221" s="6">
        <f t="shared" si="8"/>
        <v>8000</v>
      </c>
      <c r="AE221" s="6"/>
      <c r="AF221" s="6">
        <f t="shared" si="9"/>
        <v>0</v>
      </c>
      <c r="AT221"/>
      <c r="AU221"/>
      <c r="AV221"/>
      <c r="AW221"/>
      <c r="AX221"/>
      <c r="AY221"/>
      <c r="AZ221"/>
      <c r="BA221"/>
      <c r="BB221"/>
    </row>
    <row r="222" spans="1:54" ht="15" x14ac:dyDescent="0.25">
      <c r="A222" s="1">
        <v>871</v>
      </c>
      <c r="B222" s="4" t="s">
        <v>72</v>
      </c>
      <c r="C222" s="4">
        <v>46001</v>
      </c>
      <c r="D222" s="5" t="s">
        <v>73</v>
      </c>
      <c r="E222" s="5"/>
      <c r="F222" s="5" t="s">
        <v>359</v>
      </c>
      <c r="G222" s="5" t="s">
        <v>359</v>
      </c>
      <c r="H222" s="5">
        <f>+LEN(G222)</f>
        <v>13</v>
      </c>
      <c r="I222" s="5"/>
      <c r="J222" s="5" t="s">
        <v>346</v>
      </c>
      <c r="K222" s="5" t="s">
        <v>346</v>
      </c>
      <c r="L222" s="5" t="s">
        <v>347</v>
      </c>
      <c r="M222" s="5" t="s">
        <v>346</v>
      </c>
      <c r="N222" s="5" t="s">
        <v>24</v>
      </c>
      <c r="O222" s="6">
        <v>16</v>
      </c>
      <c r="P222" s="6">
        <v>1000</v>
      </c>
      <c r="Q222" s="6">
        <f>+IFERROR(O222*P222,0)</f>
        <v>16000</v>
      </c>
      <c r="R222" s="6"/>
      <c r="S222" s="6">
        <f>+IFERROR(O222*R222,0)</f>
        <v>0</v>
      </c>
      <c r="T222" s="23" t="s">
        <v>25</v>
      </c>
      <c r="X222" s="5" t="s">
        <v>356</v>
      </c>
      <c r="Y222" s="5" t="s">
        <v>347</v>
      </c>
      <c r="Z222" s="5" t="s">
        <v>346</v>
      </c>
      <c r="AA222" s="5" t="s">
        <v>24</v>
      </c>
      <c r="AB222" s="6">
        <v>35</v>
      </c>
      <c r="AC222" s="6">
        <v>1000</v>
      </c>
      <c r="AD222" s="6">
        <f t="shared" si="8"/>
        <v>35000</v>
      </c>
      <c r="AE222" s="6"/>
      <c r="AF222" s="6">
        <f t="shared" si="9"/>
        <v>0</v>
      </c>
      <c r="AT222"/>
      <c r="AU222"/>
      <c r="AV222"/>
      <c r="AW222"/>
      <c r="AX222"/>
      <c r="AY222"/>
      <c r="AZ222"/>
      <c r="BA222"/>
      <c r="BB222"/>
    </row>
    <row r="223" spans="1:54" ht="15" x14ac:dyDescent="0.25">
      <c r="A223" s="1">
        <v>869</v>
      </c>
      <c r="B223" s="4" t="s">
        <v>72</v>
      </c>
      <c r="C223" s="4">
        <v>46001</v>
      </c>
      <c r="D223" s="5" t="s">
        <v>73</v>
      </c>
      <c r="E223" s="5"/>
      <c r="F223" s="5" t="s">
        <v>360</v>
      </c>
      <c r="G223" s="5" t="s">
        <v>360</v>
      </c>
      <c r="H223" s="5">
        <f>+LEN(G223)</f>
        <v>10</v>
      </c>
      <c r="I223" s="5"/>
      <c r="J223" s="5" t="s">
        <v>346</v>
      </c>
      <c r="K223" s="5" t="s">
        <v>346</v>
      </c>
      <c r="L223" s="5" t="s">
        <v>347</v>
      </c>
      <c r="M223" s="5" t="s">
        <v>346</v>
      </c>
      <c r="N223" s="5" t="s">
        <v>24</v>
      </c>
      <c r="O223" s="6">
        <v>23</v>
      </c>
      <c r="P223" s="6">
        <v>1000</v>
      </c>
      <c r="Q223" s="6">
        <f>+IFERROR(O223*P223,0)</f>
        <v>23000</v>
      </c>
      <c r="R223" s="6"/>
      <c r="S223" s="6">
        <f>+IFERROR(O223*R223,0)</f>
        <v>0</v>
      </c>
      <c r="T223" s="23" t="s">
        <v>25</v>
      </c>
      <c r="X223" s="5" t="s">
        <v>357</v>
      </c>
      <c r="Y223" s="5" t="s">
        <v>347</v>
      </c>
      <c r="Z223" s="5" t="s">
        <v>346</v>
      </c>
      <c r="AA223" s="5" t="s">
        <v>24</v>
      </c>
      <c r="AB223" s="6">
        <v>20</v>
      </c>
      <c r="AC223" s="6">
        <v>1000</v>
      </c>
      <c r="AD223" s="6">
        <f t="shared" si="8"/>
        <v>20000</v>
      </c>
      <c r="AE223" s="6"/>
      <c r="AF223" s="6">
        <f t="shared" si="9"/>
        <v>0</v>
      </c>
      <c r="AT223"/>
      <c r="AU223"/>
      <c r="AV223"/>
      <c r="AW223"/>
      <c r="AX223"/>
      <c r="AY223"/>
      <c r="AZ223"/>
      <c r="BA223"/>
      <c r="BB223"/>
    </row>
    <row r="224" spans="1:54" ht="15" x14ac:dyDescent="0.25">
      <c r="A224" s="1">
        <v>1845</v>
      </c>
      <c r="B224" s="4" t="s">
        <v>57</v>
      </c>
      <c r="C224" s="4">
        <v>46010</v>
      </c>
      <c r="D224" s="5" t="s">
        <v>350</v>
      </c>
      <c r="E224" s="5"/>
      <c r="F224" s="5" t="s">
        <v>360</v>
      </c>
      <c r="G224" s="5" t="s">
        <v>360</v>
      </c>
      <c r="H224" s="5">
        <f>+LEN(G224)</f>
        <v>10</v>
      </c>
      <c r="I224" s="5"/>
      <c r="J224" s="5" t="s">
        <v>346</v>
      </c>
      <c r="K224" s="5" t="s">
        <v>346</v>
      </c>
      <c r="L224" s="5" t="s">
        <v>347</v>
      </c>
      <c r="M224" s="5" t="s">
        <v>346</v>
      </c>
      <c r="N224" s="5" t="s">
        <v>24</v>
      </c>
      <c r="O224" s="6">
        <v>1</v>
      </c>
      <c r="P224" s="7">
        <v>1000</v>
      </c>
      <c r="Q224" s="6">
        <f>+IFERROR(O224*P224,0)</f>
        <v>1000</v>
      </c>
      <c r="R224" s="7">
        <v>750</v>
      </c>
      <c r="S224" s="6">
        <f>+IFERROR(O224*R224,0)</f>
        <v>750</v>
      </c>
      <c r="T224" s="23" t="s">
        <v>25</v>
      </c>
      <c r="X224" s="5" t="s">
        <v>358</v>
      </c>
      <c r="Y224" s="5" t="s">
        <v>347</v>
      </c>
      <c r="Z224" s="5" t="s">
        <v>346</v>
      </c>
      <c r="AA224" s="5" t="s">
        <v>24</v>
      </c>
      <c r="AB224" s="6">
        <v>2</v>
      </c>
      <c r="AC224" s="7">
        <v>1000</v>
      </c>
      <c r="AD224" s="6">
        <f t="shared" si="8"/>
        <v>2000</v>
      </c>
      <c r="AE224" s="7">
        <v>750</v>
      </c>
      <c r="AF224" s="6">
        <f t="shared" si="9"/>
        <v>1500</v>
      </c>
      <c r="AT224"/>
      <c r="AU224"/>
      <c r="AV224"/>
      <c r="AW224"/>
      <c r="AX224"/>
      <c r="AY224"/>
      <c r="AZ224"/>
      <c r="BA224"/>
      <c r="BB224"/>
    </row>
    <row r="225" spans="1:54" ht="15" x14ac:dyDescent="0.25">
      <c r="A225" s="1">
        <v>2177</v>
      </c>
      <c r="B225" s="4" t="s">
        <v>79</v>
      </c>
      <c r="C225" s="4">
        <v>46011</v>
      </c>
      <c r="D225" s="5" t="s">
        <v>351</v>
      </c>
      <c r="E225" s="5"/>
      <c r="F225" s="5" t="s">
        <v>360</v>
      </c>
      <c r="G225" s="5" t="s">
        <v>360</v>
      </c>
      <c r="H225" s="5">
        <f>+LEN(G225)</f>
        <v>10</v>
      </c>
      <c r="I225" s="5"/>
      <c r="J225" s="5" t="s">
        <v>346</v>
      </c>
      <c r="K225" s="5" t="s">
        <v>346</v>
      </c>
      <c r="L225" s="5" t="s">
        <v>347</v>
      </c>
      <c r="M225" s="5" t="s">
        <v>346</v>
      </c>
      <c r="N225" s="5" t="s">
        <v>24</v>
      </c>
      <c r="O225" s="6">
        <v>6</v>
      </c>
      <c r="P225" s="7">
        <v>1000</v>
      </c>
      <c r="Q225" s="6">
        <f>+IFERROR(O225*P225,0)</f>
        <v>6000</v>
      </c>
      <c r="R225" s="7">
        <v>750</v>
      </c>
      <c r="S225" s="6">
        <f>+IFERROR(O225*R225,0)</f>
        <v>4500</v>
      </c>
      <c r="T225" s="23" t="s">
        <v>25</v>
      </c>
      <c r="X225" s="5" t="s">
        <v>358</v>
      </c>
      <c r="Y225" s="5" t="s">
        <v>347</v>
      </c>
      <c r="Z225" s="5" t="s">
        <v>346</v>
      </c>
      <c r="AA225" s="5" t="s">
        <v>24</v>
      </c>
      <c r="AB225" s="6">
        <v>6</v>
      </c>
      <c r="AC225" s="7">
        <v>1000</v>
      </c>
      <c r="AD225" s="6">
        <f t="shared" si="8"/>
        <v>6000</v>
      </c>
      <c r="AE225" s="7">
        <v>750</v>
      </c>
      <c r="AF225" s="6">
        <f t="shared" si="9"/>
        <v>4500</v>
      </c>
      <c r="AT225"/>
      <c r="AU225"/>
      <c r="AV225"/>
      <c r="AW225"/>
      <c r="AX225"/>
      <c r="AY225"/>
      <c r="AZ225"/>
      <c r="BA225"/>
      <c r="BB225"/>
    </row>
    <row r="226" spans="1:54" ht="15" x14ac:dyDescent="0.25">
      <c r="A226" s="1">
        <v>872</v>
      </c>
      <c r="B226" s="4" t="s">
        <v>72</v>
      </c>
      <c r="C226" s="4">
        <v>46001</v>
      </c>
      <c r="D226" s="5" t="s">
        <v>73</v>
      </c>
      <c r="E226" s="5"/>
      <c r="F226" s="5" t="s">
        <v>361</v>
      </c>
      <c r="G226" s="5" t="s">
        <v>361</v>
      </c>
      <c r="H226" s="5">
        <f>+LEN(G226)</f>
        <v>12</v>
      </c>
      <c r="I226" s="5"/>
      <c r="J226" s="5" t="s">
        <v>346</v>
      </c>
      <c r="K226" s="5" t="s">
        <v>346</v>
      </c>
      <c r="L226" s="5" t="s">
        <v>347</v>
      </c>
      <c r="M226" s="5" t="s">
        <v>346</v>
      </c>
      <c r="N226" s="5" t="s">
        <v>24</v>
      </c>
      <c r="O226" s="6">
        <v>7</v>
      </c>
      <c r="P226" s="6">
        <v>1000</v>
      </c>
      <c r="Q226" s="6">
        <f>+IFERROR(O226*P226,0)</f>
        <v>7000</v>
      </c>
      <c r="R226" s="6"/>
      <c r="S226" s="6">
        <f>+IFERROR(O226*R226,0)</f>
        <v>0</v>
      </c>
      <c r="T226" s="23" t="s">
        <v>25</v>
      </c>
      <c r="X226" s="5" t="s">
        <v>359</v>
      </c>
      <c r="Y226" s="5" t="s">
        <v>347</v>
      </c>
      <c r="Z226" s="5" t="s">
        <v>346</v>
      </c>
      <c r="AA226" s="5" t="s">
        <v>24</v>
      </c>
      <c r="AB226" s="6">
        <v>16</v>
      </c>
      <c r="AC226" s="6">
        <v>1000</v>
      </c>
      <c r="AD226" s="6">
        <f t="shared" si="8"/>
        <v>16000</v>
      </c>
      <c r="AE226" s="6"/>
      <c r="AF226" s="6">
        <f t="shared" si="9"/>
        <v>0</v>
      </c>
      <c r="AT226"/>
      <c r="AU226"/>
      <c r="AV226"/>
      <c r="AW226"/>
      <c r="AX226"/>
      <c r="AY226"/>
      <c r="AZ226"/>
      <c r="BA226"/>
      <c r="BB226"/>
    </row>
    <row r="227" spans="1:54" ht="15" x14ac:dyDescent="0.25">
      <c r="A227" s="1">
        <v>870</v>
      </c>
      <c r="B227" s="4" t="s">
        <v>72</v>
      </c>
      <c r="C227" s="4">
        <v>46001</v>
      </c>
      <c r="D227" s="5" t="s">
        <v>73</v>
      </c>
      <c r="E227" s="5"/>
      <c r="F227" s="5" t="s">
        <v>362</v>
      </c>
      <c r="G227" s="5" t="s">
        <v>362</v>
      </c>
      <c r="H227" s="5">
        <f>+LEN(G227)</f>
        <v>19</v>
      </c>
      <c r="I227" s="5"/>
      <c r="J227" s="5" t="s">
        <v>346</v>
      </c>
      <c r="K227" s="5" t="s">
        <v>346</v>
      </c>
      <c r="L227" s="5" t="s">
        <v>347</v>
      </c>
      <c r="M227" s="5" t="s">
        <v>346</v>
      </c>
      <c r="N227" s="5" t="s">
        <v>24</v>
      </c>
      <c r="O227" s="6">
        <v>12</v>
      </c>
      <c r="P227" s="6">
        <v>1000</v>
      </c>
      <c r="Q227" s="6">
        <f>+IFERROR(O227*P227,0)</f>
        <v>12000</v>
      </c>
      <c r="R227" s="6"/>
      <c r="S227" s="6">
        <f>+IFERROR(O227*R227,0)</f>
        <v>0</v>
      </c>
      <c r="T227" s="23" t="s">
        <v>25</v>
      </c>
      <c r="X227" s="5" t="s">
        <v>360</v>
      </c>
      <c r="Y227" s="5" t="s">
        <v>347</v>
      </c>
      <c r="Z227" s="5" t="s">
        <v>346</v>
      </c>
      <c r="AA227" s="5" t="s">
        <v>24</v>
      </c>
      <c r="AB227" s="6">
        <v>23</v>
      </c>
      <c r="AC227" s="6">
        <v>1000</v>
      </c>
      <c r="AD227" s="6">
        <f t="shared" si="8"/>
        <v>23000</v>
      </c>
      <c r="AE227" s="6"/>
      <c r="AF227" s="6">
        <f t="shared" si="9"/>
        <v>0</v>
      </c>
      <c r="AT227"/>
      <c r="AU227"/>
      <c r="AV227"/>
      <c r="AW227"/>
      <c r="AX227"/>
      <c r="AY227"/>
      <c r="AZ227"/>
      <c r="BA227"/>
      <c r="BB227"/>
    </row>
    <row r="228" spans="1:54" ht="15" x14ac:dyDescent="0.25">
      <c r="A228" s="1">
        <v>875</v>
      </c>
      <c r="B228" s="4" t="s">
        <v>72</v>
      </c>
      <c r="C228" s="4">
        <v>46001</v>
      </c>
      <c r="D228" s="5" t="s">
        <v>73</v>
      </c>
      <c r="E228" s="5"/>
      <c r="F228" s="5" t="s">
        <v>363</v>
      </c>
      <c r="G228" s="5" t="s">
        <v>363</v>
      </c>
      <c r="H228" s="5">
        <f>+LEN(G228)</f>
        <v>19</v>
      </c>
      <c r="I228" s="5"/>
      <c r="J228" s="5" t="s">
        <v>346</v>
      </c>
      <c r="K228" s="5" t="s">
        <v>346</v>
      </c>
      <c r="L228" s="5" t="s">
        <v>347</v>
      </c>
      <c r="M228" s="5" t="s">
        <v>346</v>
      </c>
      <c r="N228" s="5" t="s">
        <v>24</v>
      </c>
      <c r="O228" s="6">
        <v>3</v>
      </c>
      <c r="P228" s="6">
        <v>2000</v>
      </c>
      <c r="Q228" s="6">
        <f>+IFERROR(O228*P228,0)</f>
        <v>6000</v>
      </c>
      <c r="R228" s="6"/>
      <c r="S228" s="6">
        <f>+IFERROR(O228*R228,0)</f>
        <v>0</v>
      </c>
      <c r="T228" s="23" t="s">
        <v>25</v>
      </c>
      <c r="X228" s="5" t="s">
        <v>360</v>
      </c>
      <c r="Y228" s="5" t="s">
        <v>347</v>
      </c>
      <c r="Z228" s="5" t="s">
        <v>346</v>
      </c>
      <c r="AA228" s="5" t="s">
        <v>24</v>
      </c>
      <c r="AB228" s="6">
        <v>1</v>
      </c>
      <c r="AC228" s="7">
        <v>1000</v>
      </c>
      <c r="AD228" s="6">
        <f t="shared" si="8"/>
        <v>1000</v>
      </c>
      <c r="AE228" s="7">
        <v>750</v>
      </c>
      <c r="AF228" s="6">
        <f t="shared" si="9"/>
        <v>750</v>
      </c>
      <c r="AT228"/>
      <c r="AU228"/>
      <c r="AV228"/>
      <c r="AW228"/>
      <c r="AX228"/>
      <c r="AY228"/>
      <c r="AZ228"/>
      <c r="BA228"/>
      <c r="BB228"/>
    </row>
    <row r="229" spans="1:54" ht="15" x14ac:dyDescent="0.25">
      <c r="A229" s="1">
        <v>1829</v>
      </c>
      <c r="B229" s="4" t="s">
        <v>57</v>
      </c>
      <c r="C229" s="4">
        <v>46010</v>
      </c>
      <c r="D229" s="5" t="s">
        <v>364</v>
      </c>
      <c r="E229" s="5"/>
      <c r="F229" s="5" t="s">
        <v>365</v>
      </c>
      <c r="G229" s="5" t="s">
        <v>365</v>
      </c>
      <c r="H229" s="5">
        <f>+LEN(G229)</f>
        <v>16</v>
      </c>
      <c r="I229" s="5"/>
      <c r="J229" s="5" t="s">
        <v>366</v>
      </c>
      <c r="K229" s="5" t="s">
        <v>366</v>
      </c>
      <c r="L229" s="5" t="s">
        <v>367</v>
      </c>
      <c r="M229" s="5" t="s">
        <v>368</v>
      </c>
      <c r="N229" s="5" t="s">
        <v>24</v>
      </c>
      <c r="O229" s="6">
        <v>18</v>
      </c>
      <c r="P229" s="7">
        <v>5000</v>
      </c>
      <c r="Q229" s="6">
        <f>+IFERROR(O229*P229,0)</f>
        <v>90000</v>
      </c>
      <c r="R229" s="7">
        <v>2750</v>
      </c>
      <c r="S229" s="6">
        <f>+IFERROR(O229*R229,0)</f>
        <v>49500</v>
      </c>
      <c r="T229" s="23" t="s">
        <v>25</v>
      </c>
      <c r="X229" s="5" t="s">
        <v>360</v>
      </c>
      <c r="Y229" s="5" t="s">
        <v>347</v>
      </c>
      <c r="Z229" s="5" t="s">
        <v>346</v>
      </c>
      <c r="AA229" s="5" t="s">
        <v>24</v>
      </c>
      <c r="AB229" s="6">
        <v>6</v>
      </c>
      <c r="AC229" s="7">
        <v>1000</v>
      </c>
      <c r="AD229" s="6">
        <f t="shared" si="8"/>
        <v>6000</v>
      </c>
      <c r="AE229" s="7">
        <v>750</v>
      </c>
      <c r="AF229" s="6">
        <f t="shared" si="9"/>
        <v>4500</v>
      </c>
      <c r="AT229"/>
      <c r="AU229"/>
      <c r="AV229"/>
      <c r="AW229"/>
      <c r="AX229"/>
      <c r="AY229"/>
      <c r="AZ229"/>
      <c r="BA229"/>
      <c r="BB229"/>
    </row>
    <row r="230" spans="1:54" ht="15" x14ac:dyDescent="0.25">
      <c r="A230" s="1">
        <v>1875</v>
      </c>
      <c r="B230" s="4" t="s">
        <v>57</v>
      </c>
      <c r="C230" s="4">
        <v>46010</v>
      </c>
      <c r="D230" s="5" t="s">
        <v>183</v>
      </c>
      <c r="E230" s="5"/>
      <c r="F230" s="5" t="s">
        <v>365</v>
      </c>
      <c r="G230" s="5" t="s">
        <v>365</v>
      </c>
      <c r="H230" s="5">
        <f>+LEN(G230)</f>
        <v>16</v>
      </c>
      <c r="I230" s="5"/>
      <c r="J230" s="5" t="s">
        <v>366</v>
      </c>
      <c r="K230" s="5" t="s">
        <v>366</v>
      </c>
      <c r="L230" s="5" t="s">
        <v>367</v>
      </c>
      <c r="M230" s="5" t="s">
        <v>368</v>
      </c>
      <c r="N230" s="5" t="s">
        <v>24</v>
      </c>
      <c r="O230" s="6">
        <v>2</v>
      </c>
      <c r="P230" s="7">
        <v>5000</v>
      </c>
      <c r="Q230" s="6">
        <f>+IFERROR(O230*P230,0)</f>
        <v>10000</v>
      </c>
      <c r="R230" s="7">
        <v>2750</v>
      </c>
      <c r="S230" s="6">
        <f>+IFERROR(O230*R230,0)</f>
        <v>5500</v>
      </c>
      <c r="T230" s="23" t="s">
        <v>25</v>
      </c>
      <c r="X230" s="5" t="s">
        <v>361</v>
      </c>
      <c r="Y230" s="5" t="s">
        <v>347</v>
      </c>
      <c r="Z230" s="5" t="s">
        <v>346</v>
      </c>
      <c r="AA230" s="5" t="s">
        <v>24</v>
      </c>
      <c r="AB230" s="6">
        <v>7</v>
      </c>
      <c r="AC230" s="6">
        <v>1000</v>
      </c>
      <c r="AD230" s="6">
        <f t="shared" si="8"/>
        <v>7000</v>
      </c>
      <c r="AE230" s="6"/>
      <c r="AF230" s="6">
        <f t="shared" si="9"/>
        <v>0</v>
      </c>
      <c r="AT230"/>
      <c r="AU230"/>
      <c r="AV230"/>
      <c r="AW230"/>
      <c r="AX230"/>
      <c r="AY230"/>
      <c r="AZ230"/>
      <c r="BA230"/>
      <c r="BB230"/>
    </row>
    <row r="231" spans="1:54" ht="15" x14ac:dyDescent="0.25">
      <c r="A231" s="1">
        <v>1849</v>
      </c>
      <c r="B231" s="4" t="s">
        <v>57</v>
      </c>
      <c r="C231" s="4">
        <v>46010</v>
      </c>
      <c r="D231" s="5" t="s">
        <v>350</v>
      </c>
      <c r="E231" s="5"/>
      <c r="F231" s="5" t="s">
        <v>372</v>
      </c>
      <c r="G231" s="5" t="s">
        <v>372</v>
      </c>
      <c r="H231" s="5">
        <f>+LEN(G231)</f>
        <v>18</v>
      </c>
      <c r="I231" s="5"/>
      <c r="J231" s="5" t="s">
        <v>373</v>
      </c>
      <c r="K231" s="5" t="s">
        <v>373</v>
      </c>
      <c r="L231" s="5" t="s">
        <v>374</v>
      </c>
      <c r="M231" s="5" t="s">
        <v>373</v>
      </c>
      <c r="N231" s="5" t="s">
        <v>24</v>
      </c>
      <c r="O231" s="6">
        <v>9</v>
      </c>
      <c r="P231" s="7">
        <v>2000</v>
      </c>
      <c r="Q231" s="6">
        <f>+IFERROR(O231*P231,0)</f>
        <v>18000</v>
      </c>
      <c r="R231" s="7">
        <v>1600</v>
      </c>
      <c r="S231" s="6">
        <f>+IFERROR(O231*R231,0)</f>
        <v>14400</v>
      </c>
      <c r="T231" s="23" t="s">
        <v>25</v>
      </c>
      <c r="X231" s="5" t="s">
        <v>362</v>
      </c>
      <c r="Y231" s="5" t="s">
        <v>347</v>
      </c>
      <c r="Z231" s="5" t="s">
        <v>346</v>
      </c>
      <c r="AA231" s="5" t="s">
        <v>24</v>
      </c>
      <c r="AB231" s="6">
        <v>12</v>
      </c>
      <c r="AC231" s="6">
        <v>1000</v>
      </c>
      <c r="AD231" s="6">
        <f t="shared" si="8"/>
        <v>12000</v>
      </c>
      <c r="AE231" s="6"/>
      <c r="AF231" s="6">
        <f t="shared" si="9"/>
        <v>0</v>
      </c>
      <c r="AT231"/>
      <c r="AU231"/>
      <c r="AV231"/>
      <c r="AW231"/>
      <c r="AX231"/>
      <c r="AY231"/>
      <c r="AZ231"/>
      <c r="BA231"/>
      <c r="BB231"/>
    </row>
    <row r="232" spans="1:54" ht="15" x14ac:dyDescent="0.25">
      <c r="A232" s="1">
        <v>1010</v>
      </c>
      <c r="B232" s="4" t="s">
        <v>60</v>
      </c>
      <c r="C232" s="4">
        <v>46003</v>
      </c>
      <c r="D232" s="5" t="s">
        <v>60</v>
      </c>
      <c r="E232" s="5"/>
      <c r="F232" s="5" t="s">
        <v>375</v>
      </c>
      <c r="G232" s="5" t="s">
        <v>375</v>
      </c>
      <c r="H232" s="5">
        <f>+LEN(G232)</f>
        <v>16</v>
      </c>
      <c r="I232" s="5"/>
      <c r="J232" s="5" t="s">
        <v>373</v>
      </c>
      <c r="K232" s="5" t="s">
        <v>373</v>
      </c>
      <c r="L232" s="5" t="s">
        <v>374</v>
      </c>
      <c r="M232" s="5" t="s">
        <v>373</v>
      </c>
      <c r="N232" s="5" t="s">
        <v>24</v>
      </c>
      <c r="O232" s="6">
        <v>100</v>
      </c>
      <c r="P232" s="6">
        <v>400</v>
      </c>
      <c r="Q232" s="6">
        <f>+IFERROR(O232*P232,0)</f>
        <v>40000</v>
      </c>
      <c r="R232" s="6"/>
      <c r="S232" s="6">
        <f>+IFERROR(O232*R232,0)</f>
        <v>0</v>
      </c>
      <c r="T232" s="23" t="s">
        <v>25</v>
      </c>
      <c r="X232" s="5" t="s">
        <v>363</v>
      </c>
      <c r="Y232" s="5" t="s">
        <v>347</v>
      </c>
      <c r="Z232" s="5" t="s">
        <v>346</v>
      </c>
      <c r="AA232" s="5" t="s">
        <v>24</v>
      </c>
      <c r="AB232" s="6">
        <v>3</v>
      </c>
      <c r="AC232" s="6">
        <v>2000</v>
      </c>
      <c r="AD232" s="6">
        <f t="shared" si="8"/>
        <v>6000</v>
      </c>
      <c r="AE232" s="6"/>
      <c r="AF232" s="6">
        <f t="shared" si="9"/>
        <v>0</v>
      </c>
      <c r="AT232"/>
      <c r="AU232"/>
      <c r="AV232"/>
      <c r="AW232"/>
      <c r="AX232"/>
      <c r="AY232"/>
      <c r="AZ232"/>
      <c r="BA232"/>
      <c r="BB232"/>
    </row>
    <row r="233" spans="1:54" ht="15" x14ac:dyDescent="0.25">
      <c r="A233" s="1">
        <v>1088</v>
      </c>
      <c r="B233" s="4" t="s">
        <v>60</v>
      </c>
      <c r="C233" s="4">
        <v>46003</v>
      </c>
      <c r="D233" s="5" t="s">
        <v>60</v>
      </c>
      <c r="E233" s="5"/>
      <c r="F233" s="5" t="s">
        <v>375</v>
      </c>
      <c r="G233" s="5" t="s">
        <v>375</v>
      </c>
      <c r="H233" s="5">
        <f>+LEN(G233)</f>
        <v>16</v>
      </c>
      <c r="I233" s="5"/>
      <c r="J233" s="5" t="s">
        <v>373</v>
      </c>
      <c r="K233" s="5" t="s">
        <v>373</v>
      </c>
      <c r="L233" s="5" t="s">
        <v>374</v>
      </c>
      <c r="M233" s="5" t="s">
        <v>373</v>
      </c>
      <c r="N233" s="5" t="s">
        <v>24</v>
      </c>
      <c r="O233" s="6">
        <v>100</v>
      </c>
      <c r="P233" s="6">
        <v>400</v>
      </c>
      <c r="Q233" s="6">
        <f>+IFERROR(O233*P233,0)</f>
        <v>40000</v>
      </c>
      <c r="R233" s="6"/>
      <c r="S233" s="6">
        <f>+IFERROR(O233*R233,0)</f>
        <v>0</v>
      </c>
      <c r="T233" s="23" t="s">
        <v>25</v>
      </c>
      <c r="X233" s="5" t="s">
        <v>365</v>
      </c>
      <c r="Y233" s="5" t="s">
        <v>367</v>
      </c>
      <c r="Z233" s="5" t="s">
        <v>368</v>
      </c>
      <c r="AA233" s="5" t="s">
        <v>24</v>
      </c>
      <c r="AB233" s="6">
        <v>18</v>
      </c>
      <c r="AC233" s="7">
        <v>5000</v>
      </c>
      <c r="AD233" s="6">
        <f t="shared" si="8"/>
        <v>90000</v>
      </c>
      <c r="AE233" s="7">
        <v>2750</v>
      </c>
      <c r="AF233" s="6">
        <f t="shared" si="9"/>
        <v>49500</v>
      </c>
      <c r="AT233"/>
      <c r="AU233"/>
      <c r="AV233"/>
      <c r="AW233"/>
      <c r="AX233"/>
      <c r="AY233"/>
      <c r="AZ233"/>
      <c r="BA233"/>
      <c r="BB233"/>
    </row>
    <row r="234" spans="1:54" ht="15" x14ac:dyDescent="0.25">
      <c r="A234" s="1">
        <v>439</v>
      </c>
      <c r="B234" s="4" t="s">
        <v>105</v>
      </c>
      <c r="C234" s="4">
        <v>45999</v>
      </c>
      <c r="D234" s="5" t="s">
        <v>376</v>
      </c>
      <c r="E234" s="5"/>
      <c r="F234" s="5" t="s">
        <v>377</v>
      </c>
      <c r="G234" s="5" t="s">
        <v>377</v>
      </c>
      <c r="H234" s="5">
        <f>+LEN(G234)</f>
        <v>17</v>
      </c>
      <c r="I234" s="5"/>
      <c r="J234" s="5" t="s">
        <v>373</v>
      </c>
      <c r="K234" s="5" t="s">
        <v>373</v>
      </c>
      <c r="L234" s="5" t="s">
        <v>374</v>
      </c>
      <c r="M234" s="5" t="s">
        <v>373</v>
      </c>
      <c r="N234" s="5" t="s">
        <v>24</v>
      </c>
      <c r="O234" s="6">
        <v>116</v>
      </c>
      <c r="P234" s="6">
        <v>400</v>
      </c>
      <c r="Q234" s="6">
        <f>+IFERROR(O234*P234,0)</f>
        <v>46400</v>
      </c>
      <c r="R234" s="6"/>
      <c r="S234" s="6">
        <f>+IFERROR(O234*R234,0)</f>
        <v>0</v>
      </c>
      <c r="T234" s="23" t="s">
        <v>25</v>
      </c>
      <c r="X234" s="5" t="s">
        <v>365</v>
      </c>
      <c r="Y234" s="5" t="s">
        <v>367</v>
      </c>
      <c r="Z234" s="5" t="s">
        <v>368</v>
      </c>
      <c r="AA234" s="5" t="s">
        <v>24</v>
      </c>
      <c r="AB234" s="6">
        <v>2</v>
      </c>
      <c r="AC234" s="7">
        <v>5000</v>
      </c>
      <c r="AD234" s="6">
        <f t="shared" si="8"/>
        <v>10000</v>
      </c>
      <c r="AE234" s="7">
        <v>2750</v>
      </c>
      <c r="AF234" s="6">
        <f t="shared" si="9"/>
        <v>5500</v>
      </c>
      <c r="AT234"/>
      <c r="AU234"/>
      <c r="AV234"/>
      <c r="AW234"/>
      <c r="AX234"/>
      <c r="AY234"/>
      <c r="AZ234"/>
      <c r="BA234"/>
      <c r="BB234"/>
    </row>
    <row r="235" spans="1:54" ht="15" x14ac:dyDescent="0.25">
      <c r="A235" s="1">
        <v>299</v>
      </c>
      <c r="B235" s="4" t="s">
        <v>48</v>
      </c>
      <c r="C235" s="4">
        <v>45998</v>
      </c>
      <c r="D235" s="5" t="s">
        <v>364</v>
      </c>
      <c r="E235" s="5"/>
      <c r="F235" s="5" t="s">
        <v>378</v>
      </c>
      <c r="G235" s="5" t="s">
        <v>378</v>
      </c>
      <c r="H235" s="5">
        <f>+LEN(G235)</f>
        <v>21</v>
      </c>
      <c r="I235" s="5"/>
      <c r="J235" s="5" t="s">
        <v>373</v>
      </c>
      <c r="K235" s="5" t="s">
        <v>373</v>
      </c>
      <c r="L235" s="5" t="s">
        <v>374</v>
      </c>
      <c r="M235" s="5" t="s">
        <v>373</v>
      </c>
      <c r="N235" s="5" t="s">
        <v>24</v>
      </c>
      <c r="O235" s="6">
        <v>53</v>
      </c>
      <c r="P235" s="6">
        <v>400</v>
      </c>
      <c r="Q235" s="6">
        <f>+IFERROR(O235*P235,0)</f>
        <v>21200</v>
      </c>
      <c r="R235" s="6"/>
      <c r="S235" s="6">
        <f>+IFERROR(O235*R235,0)</f>
        <v>0</v>
      </c>
      <c r="T235" s="23" t="s">
        <v>25</v>
      </c>
      <c r="X235" s="5" t="s">
        <v>369</v>
      </c>
      <c r="Y235" s="5" t="s">
        <v>371</v>
      </c>
      <c r="Z235" s="5" t="s">
        <v>370</v>
      </c>
      <c r="AA235" s="5" t="s">
        <v>24</v>
      </c>
      <c r="AB235" s="6">
        <v>264</v>
      </c>
      <c r="AC235" s="6">
        <v>100</v>
      </c>
      <c r="AD235" s="6">
        <f t="shared" si="8"/>
        <v>26400</v>
      </c>
      <c r="AE235" s="6"/>
      <c r="AF235" s="6">
        <f t="shared" si="9"/>
        <v>0</v>
      </c>
      <c r="AT235"/>
      <c r="AU235"/>
      <c r="AV235"/>
      <c r="AW235"/>
      <c r="AX235"/>
      <c r="AY235"/>
      <c r="AZ235"/>
      <c r="BA235"/>
      <c r="BB235"/>
    </row>
    <row r="236" spans="1:54" ht="15" x14ac:dyDescent="0.25">
      <c r="A236" s="1">
        <v>317</v>
      </c>
      <c r="B236" s="4" t="s">
        <v>48</v>
      </c>
      <c r="C236" s="4">
        <v>45998</v>
      </c>
      <c r="D236" s="5" t="s">
        <v>207</v>
      </c>
      <c r="E236" s="5"/>
      <c r="F236" s="5" t="s">
        <v>378</v>
      </c>
      <c r="G236" s="5" t="s">
        <v>378</v>
      </c>
      <c r="H236" s="5">
        <f>+LEN(G236)</f>
        <v>21</v>
      </c>
      <c r="I236" s="5"/>
      <c r="J236" s="5" t="s">
        <v>373</v>
      </c>
      <c r="K236" s="5" t="s">
        <v>373</v>
      </c>
      <c r="L236" s="5" t="s">
        <v>374</v>
      </c>
      <c r="M236" s="5" t="s">
        <v>373</v>
      </c>
      <c r="N236" s="5" t="s">
        <v>24</v>
      </c>
      <c r="O236" s="6">
        <v>1</v>
      </c>
      <c r="P236" s="6">
        <v>400</v>
      </c>
      <c r="Q236" s="6">
        <f>+IFERROR(O236*P236,0)</f>
        <v>400</v>
      </c>
      <c r="R236" s="6"/>
      <c r="S236" s="6">
        <f>+IFERROR(O236*R236,0)</f>
        <v>0</v>
      </c>
      <c r="T236" s="23" t="s">
        <v>25</v>
      </c>
      <c r="X236" s="5" t="s">
        <v>372</v>
      </c>
      <c r="Y236" s="5" t="s">
        <v>374</v>
      </c>
      <c r="Z236" s="5" t="s">
        <v>373</v>
      </c>
      <c r="AA236" s="5" t="s">
        <v>24</v>
      </c>
      <c r="AB236" s="6">
        <v>9</v>
      </c>
      <c r="AC236" s="7">
        <v>2000</v>
      </c>
      <c r="AD236" s="6">
        <f t="shared" si="8"/>
        <v>18000</v>
      </c>
      <c r="AE236" s="7">
        <v>1600</v>
      </c>
      <c r="AF236" s="6">
        <f t="shared" si="9"/>
        <v>14400</v>
      </c>
      <c r="AT236"/>
      <c r="AU236"/>
      <c r="AV236"/>
      <c r="AW236"/>
      <c r="AX236"/>
      <c r="AY236"/>
      <c r="AZ236"/>
      <c r="BA236"/>
      <c r="BB236"/>
    </row>
    <row r="237" spans="1:54" ht="15" x14ac:dyDescent="0.25">
      <c r="A237" s="1">
        <v>1852</v>
      </c>
      <c r="B237" s="4" t="s">
        <v>57</v>
      </c>
      <c r="C237" s="4">
        <v>46010</v>
      </c>
      <c r="D237" s="5" t="s">
        <v>149</v>
      </c>
      <c r="E237" s="5"/>
      <c r="F237" s="5" t="s">
        <v>379</v>
      </c>
      <c r="G237" s="5" t="s">
        <v>379</v>
      </c>
      <c r="H237" s="5">
        <f>+LEN(G237)</f>
        <v>21</v>
      </c>
      <c r="I237" s="5"/>
      <c r="J237" s="5" t="s">
        <v>373</v>
      </c>
      <c r="K237" s="5" t="s">
        <v>373</v>
      </c>
      <c r="L237" s="5" t="s">
        <v>374</v>
      </c>
      <c r="M237" s="5" t="s">
        <v>373</v>
      </c>
      <c r="N237" s="5" t="s">
        <v>24</v>
      </c>
      <c r="O237" s="6">
        <v>2</v>
      </c>
      <c r="P237" s="7">
        <v>3000</v>
      </c>
      <c r="Q237" s="6">
        <f>+IFERROR(O237*P237,0)</f>
        <v>6000</v>
      </c>
      <c r="R237" s="7">
        <v>2500</v>
      </c>
      <c r="S237" s="6">
        <f>+IFERROR(O237*R237,0)</f>
        <v>5000</v>
      </c>
      <c r="T237" s="23" t="s">
        <v>25</v>
      </c>
      <c r="X237" s="5" t="s">
        <v>375</v>
      </c>
      <c r="Y237" s="5" t="s">
        <v>374</v>
      </c>
      <c r="Z237" s="5" t="s">
        <v>373</v>
      </c>
      <c r="AA237" s="5" t="s">
        <v>24</v>
      </c>
      <c r="AB237" s="6">
        <v>100</v>
      </c>
      <c r="AC237" s="6">
        <v>400</v>
      </c>
      <c r="AD237" s="6">
        <f t="shared" si="8"/>
        <v>40000</v>
      </c>
      <c r="AE237" s="6"/>
      <c r="AF237" s="6">
        <f t="shared" si="9"/>
        <v>0</v>
      </c>
      <c r="AT237"/>
      <c r="AU237"/>
      <c r="AV237"/>
      <c r="AW237"/>
      <c r="AX237"/>
      <c r="AY237"/>
      <c r="AZ237"/>
      <c r="BA237"/>
      <c r="BB237"/>
    </row>
    <row r="238" spans="1:54" ht="15" x14ac:dyDescent="0.25">
      <c r="A238" s="1">
        <v>1854</v>
      </c>
      <c r="B238" s="4" t="s">
        <v>57</v>
      </c>
      <c r="C238" s="4">
        <v>46010</v>
      </c>
      <c r="D238" s="5" t="s">
        <v>149</v>
      </c>
      <c r="E238" s="5"/>
      <c r="F238" s="5" t="s">
        <v>380</v>
      </c>
      <c r="G238" s="5" t="s">
        <v>380</v>
      </c>
      <c r="H238" s="5">
        <f>+LEN(G238)</f>
        <v>19</v>
      </c>
      <c r="I238" s="5"/>
      <c r="J238" s="5" t="s">
        <v>221</v>
      </c>
      <c r="K238" s="5" t="s">
        <v>221</v>
      </c>
      <c r="L238" s="5" t="s">
        <v>222</v>
      </c>
      <c r="M238" s="5" t="s">
        <v>221</v>
      </c>
      <c r="N238" s="5" t="s">
        <v>24</v>
      </c>
      <c r="O238" s="6">
        <v>6</v>
      </c>
      <c r="P238" s="7">
        <v>3000</v>
      </c>
      <c r="Q238" s="6">
        <f>+IFERROR(O238*P238,0)</f>
        <v>18000</v>
      </c>
      <c r="R238" s="7">
        <v>2290</v>
      </c>
      <c r="S238" s="6">
        <f>+IFERROR(O238*R238,0)</f>
        <v>13740</v>
      </c>
      <c r="T238" s="23" t="s">
        <v>25</v>
      </c>
      <c r="X238" s="5" t="s">
        <v>375</v>
      </c>
      <c r="Y238" s="5" t="s">
        <v>374</v>
      </c>
      <c r="Z238" s="5" t="s">
        <v>373</v>
      </c>
      <c r="AA238" s="5" t="s">
        <v>24</v>
      </c>
      <c r="AB238" s="6">
        <v>100</v>
      </c>
      <c r="AC238" s="6">
        <v>400</v>
      </c>
      <c r="AD238" s="6">
        <f t="shared" si="8"/>
        <v>40000</v>
      </c>
      <c r="AE238" s="6"/>
      <c r="AF238" s="6">
        <f t="shared" si="9"/>
        <v>0</v>
      </c>
      <c r="AT238"/>
      <c r="AU238"/>
      <c r="AV238"/>
      <c r="AW238"/>
      <c r="AX238"/>
      <c r="AY238"/>
      <c r="AZ238"/>
      <c r="BA238"/>
      <c r="BB238"/>
    </row>
    <row r="239" spans="1:54" ht="15" x14ac:dyDescent="0.25">
      <c r="A239" s="1">
        <v>296</v>
      </c>
      <c r="B239" s="4" t="s">
        <v>48</v>
      </c>
      <c r="C239" s="4">
        <v>45998</v>
      </c>
      <c r="D239" s="5" t="s">
        <v>364</v>
      </c>
      <c r="E239" s="5"/>
      <c r="F239" s="5" t="s">
        <v>381</v>
      </c>
      <c r="G239" s="5" t="s">
        <v>381</v>
      </c>
      <c r="H239" s="5">
        <f>+LEN(G239)</f>
        <v>22</v>
      </c>
      <c r="I239" s="5"/>
      <c r="J239" s="5" t="s">
        <v>373</v>
      </c>
      <c r="K239" s="5" t="s">
        <v>373</v>
      </c>
      <c r="L239" s="5" t="s">
        <v>374</v>
      </c>
      <c r="M239" s="5" t="s">
        <v>373</v>
      </c>
      <c r="N239" s="5" t="s">
        <v>24</v>
      </c>
      <c r="O239" s="6">
        <v>12</v>
      </c>
      <c r="P239" s="6">
        <v>750</v>
      </c>
      <c r="Q239" s="6">
        <f>+IFERROR(O239*P239,0)</f>
        <v>9000</v>
      </c>
      <c r="R239" s="6"/>
      <c r="S239" s="6">
        <f>+IFERROR(O239*R239,0)</f>
        <v>0</v>
      </c>
      <c r="T239" s="23" t="s">
        <v>25</v>
      </c>
      <c r="X239" s="5" t="s">
        <v>377</v>
      </c>
      <c r="Y239" s="5" t="s">
        <v>374</v>
      </c>
      <c r="Z239" s="5" t="s">
        <v>373</v>
      </c>
      <c r="AA239" s="5" t="s">
        <v>24</v>
      </c>
      <c r="AB239" s="6">
        <v>116</v>
      </c>
      <c r="AC239" s="6">
        <v>400</v>
      </c>
      <c r="AD239" s="6">
        <f t="shared" si="8"/>
        <v>46400</v>
      </c>
      <c r="AE239" s="6"/>
      <c r="AF239" s="6">
        <f t="shared" si="9"/>
        <v>0</v>
      </c>
      <c r="AT239"/>
      <c r="AU239"/>
      <c r="AV239"/>
      <c r="AW239"/>
      <c r="AX239"/>
      <c r="AY239"/>
      <c r="AZ239"/>
      <c r="BA239"/>
      <c r="BB239"/>
    </row>
    <row r="240" spans="1:54" ht="15" x14ac:dyDescent="0.25">
      <c r="A240" s="1">
        <v>295</v>
      </c>
      <c r="B240" s="4" t="s">
        <v>48</v>
      </c>
      <c r="C240" s="4">
        <v>45998</v>
      </c>
      <c r="D240" s="5" t="s">
        <v>364</v>
      </c>
      <c r="E240" s="5"/>
      <c r="F240" s="5" t="s">
        <v>382</v>
      </c>
      <c r="G240" s="5" t="s">
        <v>382</v>
      </c>
      <c r="H240" s="5">
        <f>+LEN(G240)</f>
        <v>22</v>
      </c>
      <c r="I240" s="5"/>
      <c r="J240" s="5" t="s">
        <v>373</v>
      </c>
      <c r="K240" s="5" t="s">
        <v>373</v>
      </c>
      <c r="L240" s="5" t="s">
        <v>374</v>
      </c>
      <c r="M240" s="5" t="s">
        <v>373</v>
      </c>
      <c r="N240" s="5" t="s">
        <v>24</v>
      </c>
      <c r="O240" s="6">
        <v>20</v>
      </c>
      <c r="P240" s="6">
        <v>100</v>
      </c>
      <c r="Q240" s="6">
        <f>+IFERROR(O240*P240,0)</f>
        <v>2000</v>
      </c>
      <c r="R240" s="6"/>
      <c r="S240" s="6">
        <f>+IFERROR(O240*R240,0)</f>
        <v>0</v>
      </c>
      <c r="T240" s="23" t="s">
        <v>25</v>
      </c>
      <c r="X240" s="5" t="s">
        <v>378</v>
      </c>
      <c r="Y240" s="5" t="s">
        <v>374</v>
      </c>
      <c r="Z240" s="5" t="s">
        <v>373</v>
      </c>
      <c r="AA240" s="5" t="s">
        <v>24</v>
      </c>
      <c r="AB240" s="6">
        <v>53</v>
      </c>
      <c r="AC240" s="6">
        <v>400</v>
      </c>
      <c r="AD240" s="6">
        <f t="shared" si="8"/>
        <v>21200</v>
      </c>
      <c r="AE240" s="6"/>
      <c r="AF240" s="6">
        <f t="shared" si="9"/>
        <v>0</v>
      </c>
      <c r="AT240"/>
      <c r="AU240"/>
      <c r="AV240"/>
      <c r="AW240"/>
      <c r="AX240"/>
      <c r="AY240"/>
      <c r="AZ240"/>
      <c r="BA240"/>
      <c r="BB240"/>
    </row>
    <row r="241" spans="1:54" ht="15" x14ac:dyDescent="0.25">
      <c r="A241" s="1">
        <v>802</v>
      </c>
      <c r="B241" s="4" t="s">
        <v>85</v>
      </c>
      <c r="C241" s="4">
        <v>46000</v>
      </c>
      <c r="D241" s="5" t="s">
        <v>235</v>
      </c>
      <c r="E241" s="5"/>
      <c r="F241" s="5" t="s">
        <v>383</v>
      </c>
      <c r="G241" s="5" t="s">
        <v>383</v>
      </c>
      <c r="H241" s="5">
        <f>+LEN(G241)</f>
        <v>24</v>
      </c>
      <c r="I241" s="5"/>
      <c r="J241" s="5" t="s">
        <v>384</v>
      </c>
      <c r="K241" s="5" t="s">
        <v>384</v>
      </c>
      <c r="L241" s="5" t="s">
        <v>385</v>
      </c>
      <c r="M241" s="5" t="s">
        <v>384</v>
      </c>
      <c r="N241" s="5" t="s">
        <v>24</v>
      </c>
      <c r="O241" s="6">
        <v>1</v>
      </c>
      <c r="P241" s="6">
        <v>15000</v>
      </c>
      <c r="Q241" s="6">
        <f>+IFERROR(O241*P241,0)</f>
        <v>15000</v>
      </c>
      <c r="R241" s="6"/>
      <c r="S241" s="6">
        <f>+IFERROR(O241*R241,0)</f>
        <v>0</v>
      </c>
      <c r="T241" s="23" t="s">
        <v>25</v>
      </c>
      <c r="X241" s="5" t="s">
        <v>378</v>
      </c>
      <c r="Y241" s="5" t="s">
        <v>374</v>
      </c>
      <c r="Z241" s="5" t="s">
        <v>373</v>
      </c>
      <c r="AA241" s="5" t="s">
        <v>24</v>
      </c>
      <c r="AB241" s="6">
        <v>1</v>
      </c>
      <c r="AC241" s="6">
        <v>400</v>
      </c>
      <c r="AD241" s="6">
        <f t="shared" si="8"/>
        <v>400</v>
      </c>
      <c r="AE241" s="6"/>
      <c r="AF241" s="6">
        <f t="shared" si="9"/>
        <v>0</v>
      </c>
      <c r="AT241"/>
      <c r="AU241"/>
      <c r="AV241"/>
      <c r="AW241"/>
      <c r="AX241"/>
      <c r="AY241"/>
      <c r="AZ241"/>
      <c r="BA241"/>
      <c r="BB241"/>
    </row>
    <row r="242" spans="1:54" ht="15" x14ac:dyDescent="0.25">
      <c r="A242" s="1">
        <v>803</v>
      </c>
      <c r="B242" s="4" t="s">
        <v>85</v>
      </c>
      <c r="C242" s="4">
        <v>46000</v>
      </c>
      <c r="D242" s="5" t="s">
        <v>235</v>
      </c>
      <c r="E242" s="5"/>
      <c r="F242" s="5" t="s">
        <v>383</v>
      </c>
      <c r="G242" s="5" t="s">
        <v>383</v>
      </c>
      <c r="H242" s="5">
        <f>+LEN(G242)</f>
        <v>24</v>
      </c>
      <c r="I242" s="5"/>
      <c r="J242" s="5" t="s">
        <v>384</v>
      </c>
      <c r="K242" s="5" t="s">
        <v>384</v>
      </c>
      <c r="L242" s="5" t="s">
        <v>385</v>
      </c>
      <c r="M242" s="5" t="s">
        <v>384</v>
      </c>
      <c r="N242" s="5" t="s">
        <v>24</v>
      </c>
      <c r="O242" s="6">
        <v>1</v>
      </c>
      <c r="P242" s="6">
        <v>10000</v>
      </c>
      <c r="Q242" s="6">
        <f>+IFERROR(O242*P242,0)</f>
        <v>10000</v>
      </c>
      <c r="R242" s="6"/>
      <c r="S242" s="6">
        <f>+IFERROR(O242*R242,0)</f>
        <v>0</v>
      </c>
      <c r="T242" s="23" t="s">
        <v>25</v>
      </c>
      <c r="X242" s="5" t="s">
        <v>379</v>
      </c>
      <c r="Y242" s="5" t="s">
        <v>374</v>
      </c>
      <c r="Z242" s="5" t="s">
        <v>373</v>
      </c>
      <c r="AA242" s="5" t="s">
        <v>24</v>
      </c>
      <c r="AB242" s="6">
        <v>2</v>
      </c>
      <c r="AC242" s="7">
        <v>3000</v>
      </c>
      <c r="AD242" s="6">
        <f t="shared" si="8"/>
        <v>6000</v>
      </c>
      <c r="AE242" s="7">
        <v>2500</v>
      </c>
      <c r="AF242" s="6">
        <f t="shared" si="9"/>
        <v>5000</v>
      </c>
      <c r="AT242"/>
      <c r="AU242"/>
      <c r="AV242"/>
      <c r="AW242"/>
      <c r="AX242"/>
      <c r="AY242"/>
      <c r="AZ242"/>
      <c r="BA242"/>
      <c r="BB242"/>
    </row>
    <row r="243" spans="1:54" ht="15" x14ac:dyDescent="0.25">
      <c r="A243" s="1">
        <v>801</v>
      </c>
      <c r="B243" s="4" t="s">
        <v>85</v>
      </c>
      <c r="C243" s="4">
        <v>46000</v>
      </c>
      <c r="D243" s="5" t="s">
        <v>235</v>
      </c>
      <c r="E243" s="5"/>
      <c r="F243" s="5" t="s">
        <v>386</v>
      </c>
      <c r="G243" s="5" t="s">
        <v>386</v>
      </c>
      <c r="H243" s="5">
        <f>+LEN(G243)</f>
        <v>24</v>
      </c>
      <c r="I243" s="5"/>
      <c r="J243" s="5" t="s">
        <v>384</v>
      </c>
      <c r="K243" s="5" t="s">
        <v>384</v>
      </c>
      <c r="L243" s="5" t="s">
        <v>385</v>
      </c>
      <c r="M243" s="5" t="s">
        <v>384</v>
      </c>
      <c r="N243" s="5" t="s">
        <v>24</v>
      </c>
      <c r="O243" s="6">
        <v>1</v>
      </c>
      <c r="P243" s="6">
        <v>17500</v>
      </c>
      <c r="Q243" s="6">
        <f>+IFERROR(O243*P243,0)</f>
        <v>17500</v>
      </c>
      <c r="R243" s="6"/>
      <c r="S243" s="6">
        <f>+IFERROR(O243*R243,0)</f>
        <v>0</v>
      </c>
      <c r="T243" s="23" t="s">
        <v>25</v>
      </c>
      <c r="X243" s="5" t="s">
        <v>380</v>
      </c>
      <c r="Y243" s="5" t="s">
        <v>222</v>
      </c>
      <c r="Z243" s="5" t="s">
        <v>221</v>
      </c>
      <c r="AA243" s="5" t="s">
        <v>24</v>
      </c>
      <c r="AB243" s="6">
        <v>6</v>
      </c>
      <c r="AC243" s="7">
        <v>3000</v>
      </c>
      <c r="AD243" s="6">
        <f t="shared" si="8"/>
        <v>18000</v>
      </c>
      <c r="AE243" s="7">
        <v>2290</v>
      </c>
      <c r="AF243" s="6">
        <f t="shared" si="9"/>
        <v>13740</v>
      </c>
      <c r="AT243"/>
      <c r="AU243"/>
      <c r="AV243"/>
      <c r="AW243"/>
      <c r="AX243"/>
      <c r="AY243"/>
      <c r="AZ243"/>
      <c r="BA243"/>
      <c r="BB243"/>
    </row>
    <row r="244" spans="1:54" ht="15" x14ac:dyDescent="0.25">
      <c r="A244" s="1">
        <v>1836</v>
      </c>
      <c r="B244" s="4" t="s">
        <v>57</v>
      </c>
      <c r="C244" s="4">
        <v>46010</v>
      </c>
      <c r="D244" s="5" t="s">
        <v>387</v>
      </c>
      <c r="E244" s="5"/>
      <c r="F244" s="5" t="s">
        <v>388</v>
      </c>
      <c r="G244" s="5" t="s">
        <v>388</v>
      </c>
      <c r="H244" s="5">
        <f>+LEN(G244)</f>
        <v>21</v>
      </c>
      <c r="I244" s="5"/>
      <c r="J244" s="5" t="s">
        <v>373</v>
      </c>
      <c r="K244" s="5" t="s">
        <v>373</v>
      </c>
      <c r="L244" s="5" t="s">
        <v>374</v>
      </c>
      <c r="M244" s="5" t="s">
        <v>373</v>
      </c>
      <c r="N244" s="5" t="s">
        <v>24</v>
      </c>
      <c r="O244" s="6">
        <v>81</v>
      </c>
      <c r="P244" s="7">
        <v>1000</v>
      </c>
      <c r="Q244" s="6">
        <f>+IFERROR(O244*P244,0)</f>
        <v>81000</v>
      </c>
      <c r="R244" s="7">
        <v>550</v>
      </c>
      <c r="S244" s="6">
        <f>+IFERROR(O244*R244,0)</f>
        <v>44550</v>
      </c>
      <c r="T244" s="23" t="s">
        <v>25</v>
      </c>
      <c r="X244" s="5" t="s">
        <v>381</v>
      </c>
      <c r="Y244" s="5" t="s">
        <v>374</v>
      </c>
      <c r="Z244" s="5" t="s">
        <v>373</v>
      </c>
      <c r="AA244" s="5" t="s">
        <v>24</v>
      </c>
      <c r="AB244" s="6">
        <v>12</v>
      </c>
      <c r="AC244" s="6">
        <v>750</v>
      </c>
      <c r="AD244" s="6">
        <f t="shared" si="8"/>
        <v>9000</v>
      </c>
      <c r="AE244" s="6"/>
      <c r="AF244" s="6">
        <f t="shared" si="9"/>
        <v>0</v>
      </c>
      <c r="AT244"/>
      <c r="AU244"/>
      <c r="AV244"/>
      <c r="AW244"/>
      <c r="AX244"/>
      <c r="AY244"/>
      <c r="AZ244"/>
      <c r="BA244"/>
      <c r="BB244"/>
    </row>
    <row r="245" spans="1:54" ht="15" x14ac:dyDescent="0.25">
      <c r="A245" s="1">
        <v>2014</v>
      </c>
      <c r="B245" s="4" t="s">
        <v>83</v>
      </c>
      <c r="C245" s="4">
        <v>46011</v>
      </c>
      <c r="D245" s="5" t="s">
        <v>327</v>
      </c>
      <c r="E245" s="5"/>
      <c r="F245" s="5" t="s">
        <v>388</v>
      </c>
      <c r="G245" s="5" t="s">
        <v>388</v>
      </c>
      <c r="H245" s="5">
        <f>+LEN(G245)</f>
        <v>21</v>
      </c>
      <c r="I245" s="5"/>
      <c r="J245" s="5" t="s">
        <v>373</v>
      </c>
      <c r="K245" s="5" t="s">
        <v>373</v>
      </c>
      <c r="L245" s="5" t="s">
        <v>374</v>
      </c>
      <c r="M245" s="5" t="s">
        <v>373</v>
      </c>
      <c r="N245" s="5" t="s">
        <v>24</v>
      </c>
      <c r="O245" s="6">
        <v>1</v>
      </c>
      <c r="P245" s="7">
        <v>1000</v>
      </c>
      <c r="Q245" s="6">
        <f>+IFERROR(O245*P245,0)</f>
        <v>1000</v>
      </c>
      <c r="R245" s="7">
        <v>550</v>
      </c>
      <c r="S245" s="6">
        <f>+IFERROR(O245*R245,0)</f>
        <v>550</v>
      </c>
      <c r="T245" s="23" t="s">
        <v>25</v>
      </c>
      <c r="X245" s="5" t="s">
        <v>382</v>
      </c>
      <c r="Y245" s="5" t="s">
        <v>374</v>
      </c>
      <c r="Z245" s="5" t="s">
        <v>373</v>
      </c>
      <c r="AA245" s="5" t="s">
        <v>24</v>
      </c>
      <c r="AB245" s="6">
        <v>20</v>
      </c>
      <c r="AC245" s="6">
        <v>100</v>
      </c>
      <c r="AD245" s="6">
        <f t="shared" si="8"/>
        <v>2000</v>
      </c>
      <c r="AE245" s="6"/>
      <c r="AF245" s="6">
        <f t="shared" si="9"/>
        <v>0</v>
      </c>
      <c r="AT245"/>
      <c r="AU245"/>
      <c r="AV245"/>
      <c r="AW245"/>
      <c r="AX245"/>
      <c r="AY245"/>
      <c r="AZ245"/>
      <c r="BA245"/>
      <c r="BB245"/>
    </row>
    <row r="246" spans="1:54" ht="15" x14ac:dyDescent="0.25">
      <c r="A246" s="1">
        <v>1948</v>
      </c>
      <c r="B246" s="4" t="s">
        <v>83</v>
      </c>
      <c r="C246" s="4">
        <v>46010</v>
      </c>
      <c r="D246" s="5" t="s">
        <v>376</v>
      </c>
      <c r="E246" s="5"/>
      <c r="F246" s="5" t="s">
        <v>389</v>
      </c>
      <c r="G246" s="5" t="s">
        <v>389</v>
      </c>
      <c r="H246" s="5">
        <f>+LEN(G246)</f>
        <v>21</v>
      </c>
      <c r="I246" s="5"/>
      <c r="J246" s="5" t="s">
        <v>373</v>
      </c>
      <c r="K246" s="5" t="s">
        <v>373</v>
      </c>
      <c r="L246" s="5" t="s">
        <v>374</v>
      </c>
      <c r="M246" s="5" t="s">
        <v>373</v>
      </c>
      <c r="N246" s="5" t="s">
        <v>24</v>
      </c>
      <c r="O246" s="6">
        <v>17</v>
      </c>
      <c r="P246" s="7">
        <v>200</v>
      </c>
      <c r="Q246" s="6">
        <f>+IFERROR(O246*P246,0)</f>
        <v>3400</v>
      </c>
      <c r="R246" s="7">
        <v>540</v>
      </c>
      <c r="S246" s="6">
        <f>+IFERROR(O246*R246,0)</f>
        <v>9180</v>
      </c>
      <c r="T246" s="23" t="s">
        <v>25</v>
      </c>
      <c r="X246" s="5" t="s">
        <v>383</v>
      </c>
      <c r="Y246" s="5" t="s">
        <v>385</v>
      </c>
      <c r="Z246" s="5" t="s">
        <v>384</v>
      </c>
      <c r="AA246" s="5" t="s">
        <v>24</v>
      </c>
      <c r="AB246" s="6">
        <v>1</v>
      </c>
      <c r="AC246" s="6">
        <v>15000</v>
      </c>
      <c r="AD246" s="6">
        <f t="shared" si="8"/>
        <v>15000</v>
      </c>
      <c r="AE246" s="6"/>
      <c r="AF246" s="6">
        <f t="shared" si="9"/>
        <v>0</v>
      </c>
      <c r="AT246"/>
      <c r="AU246"/>
      <c r="AV246"/>
      <c r="AW246"/>
      <c r="AX246"/>
      <c r="AY246"/>
      <c r="AZ246"/>
      <c r="BA246"/>
      <c r="BB246"/>
    </row>
    <row r="247" spans="1:54" ht="15" x14ac:dyDescent="0.25">
      <c r="A247" s="1">
        <v>2015</v>
      </c>
      <c r="B247" s="4" t="s">
        <v>83</v>
      </c>
      <c r="C247" s="4">
        <v>46011</v>
      </c>
      <c r="D247" s="5" t="s">
        <v>327</v>
      </c>
      <c r="E247" s="5"/>
      <c r="F247" s="5" t="s">
        <v>389</v>
      </c>
      <c r="G247" s="5" t="s">
        <v>389</v>
      </c>
      <c r="H247" s="5">
        <f>+LEN(G247)</f>
        <v>21</v>
      </c>
      <c r="I247" s="5"/>
      <c r="J247" s="5" t="s">
        <v>373</v>
      </c>
      <c r="K247" s="5" t="s">
        <v>373</v>
      </c>
      <c r="L247" s="5" t="s">
        <v>374</v>
      </c>
      <c r="M247" s="5" t="s">
        <v>373</v>
      </c>
      <c r="N247" s="5" t="s">
        <v>24</v>
      </c>
      <c r="O247" s="6">
        <v>1</v>
      </c>
      <c r="P247" s="7">
        <v>2000</v>
      </c>
      <c r="Q247" s="6">
        <f>+IFERROR(O247*P247,0)</f>
        <v>2000</v>
      </c>
      <c r="R247" s="7">
        <v>540</v>
      </c>
      <c r="S247" s="6">
        <f>+IFERROR(O247*R247,0)</f>
        <v>540</v>
      </c>
      <c r="T247" s="23" t="s">
        <v>25</v>
      </c>
      <c r="X247" s="5" t="s">
        <v>383</v>
      </c>
      <c r="Y247" s="5" t="s">
        <v>385</v>
      </c>
      <c r="Z247" s="5" t="s">
        <v>384</v>
      </c>
      <c r="AA247" s="5" t="s">
        <v>24</v>
      </c>
      <c r="AB247" s="6">
        <v>1</v>
      </c>
      <c r="AC247" s="6">
        <v>10000</v>
      </c>
      <c r="AD247" s="6">
        <f t="shared" si="8"/>
        <v>10000</v>
      </c>
      <c r="AE247" s="6"/>
      <c r="AF247" s="6">
        <f t="shared" si="9"/>
        <v>0</v>
      </c>
      <c r="AT247"/>
      <c r="AU247"/>
      <c r="AV247"/>
      <c r="AW247"/>
      <c r="AX247"/>
      <c r="AY247"/>
      <c r="AZ247"/>
      <c r="BA247"/>
      <c r="BB247"/>
    </row>
    <row r="248" spans="1:54" ht="15" x14ac:dyDescent="0.25">
      <c r="A248" s="1">
        <v>294</v>
      </c>
      <c r="B248" s="4" t="s">
        <v>27</v>
      </c>
      <c r="C248" s="4">
        <v>45998</v>
      </c>
      <c r="D248" s="5" t="s">
        <v>35</v>
      </c>
      <c r="E248" s="5"/>
      <c r="F248" s="5" t="s">
        <v>390</v>
      </c>
      <c r="G248" s="5" t="s">
        <v>390</v>
      </c>
      <c r="H248" s="5">
        <f>+LEN(G248)</f>
        <v>19</v>
      </c>
      <c r="I248" s="5"/>
      <c r="J248" s="5" t="s">
        <v>373</v>
      </c>
      <c r="K248" s="5" t="s">
        <v>373</v>
      </c>
      <c r="L248" s="5" t="s">
        <v>374</v>
      </c>
      <c r="M248" s="5" t="s">
        <v>373</v>
      </c>
      <c r="N248" s="5" t="s">
        <v>241</v>
      </c>
      <c r="O248" s="6">
        <v>7</v>
      </c>
      <c r="P248" s="6">
        <v>7500</v>
      </c>
      <c r="Q248" s="6">
        <f>+IFERROR(O248*P248,0)</f>
        <v>52500</v>
      </c>
      <c r="R248" s="6"/>
      <c r="S248" s="6">
        <f>+IFERROR(O248*R248,0)</f>
        <v>0</v>
      </c>
      <c r="T248" s="23" t="s">
        <v>25</v>
      </c>
      <c r="X248" s="5" t="s">
        <v>386</v>
      </c>
      <c r="Y248" s="5" t="s">
        <v>385</v>
      </c>
      <c r="Z248" s="5" t="s">
        <v>384</v>
      </c>
      <c r="AA248" s="5" t="s">
        <v>24</v>
      </c>
      <c r="AB248" s="6">
        <v>1</v>
      </c>
      <c r="AC248" s="6">
        <v>17500</v>
      </c>
      <c r="AD248" s="6">
        <f t="shared" si="8"/>
        <v>17500</v>
      </c>
      <c r="AE248" s="6"/>
      <c r="AF248" s="6">
        <f t="shared" si="9"/>
        <v>0</v>
      </c>
      <c r="AT248"/>
      <c r="AU248"/>
      <c r="AV248"/>
      <c r="AW248"/>
      <c r="AX248"/>
      <c r="AY248"/>
      <c r="AZ248"/>
      <c r="BA248"/>
      <c r="BB248"/>
    </row>
    <row r="249" spans="1:54" ht="15" x14ac:dyDescent="0.25">
      <c r="A249" s="1">
        <v>1947</v>
      </c>
      <c r="B249" s="4" t="s">
        <v>83</v>
      </c>
      <c r="C249" s="4">
        <v>46010</v>
      </c>
      <c r="D249" s="5" t="s">
        <v>376</v>
      </c>
      <c r="E249" s="5"/>
      <c r="F249" s="5" t="s">
        <v>391</v>
      </c>
      <c r="G249" s="5" t="s">
        <v>391</v>
      </c>
      <c r="H249" s="5">
        <f>+LEN(G249)</f>
        <v>20</v>
      </c>
      <c r="I249" s="5"/>
      <c r="J249" s="5" t="s">
        <v>373</v>
      </c>
      <c r="K249" s="5" t="s">
        <v>373</v>
      </c>
      <c r="L249" s="5" t="s">
        <v>374</v>
      </c>
      <c r="M249" s="5" t="s">
        <v>373</v>
      </c>
      <c r="N249" s="5" t="s">
        <v>24</v>
      </c>
      <c r="O249" s="6">
        <v>3</v>
      </c>
      <c r="P249" s="7">
        <v>3000</v>
      </c>
      <c r="Q249" s="6">
        <f>+IFERROR(O249*P249,0)</f>
        <v>9000</v>
      </c>
      <c r="R249" s="7">
        <v>550</v>
      </c>
      <c r="S249" s="6">
        <f>+IFERROR(O249*R249,0)</f>
        <v>1650</v>
      </c>
      <c r="T249" s="23" t="s">
        <v>25</v>
      </c>
      <c r="X249" s="5" t="s">
        <v>388</v>
      </c>
      <c r="Y249" s="5" t="s">
        <v>374</v>
      </c>
      <c r="Z249" s="5" t="s">
        <v>373</v>
      </c>
      <c r="AA249" s="5" t="s">
        <v>24</v>
      </c>
      <c r="AB249" s="6">
        <v>81</v>
      </c>
      <c r="AC249" s="7">
        <v>1000</v>
      </c>
      <c r="AD249" s="6">
        <f t="shared" si="8"/>
        <v>81000</v>
      </c>
      <c r="AE249" s="7">
        <v>550</v>
      </c>
      <c r="AF249" s="6">
        <f t="shared" si="9"/>
        <v>44550</v>
      </c>
      <c r="AT249"/>
      <c r="AU249"/>
      <c r="AV249"/>
      <c r="AW249"/>
      <c r="AX249"/>
      <c r="AY249"/>
      <c r="AZ249"/>
      <c r="BA249"/>
      <c r="BB249"/>
    </row>
    <row r="250" spans="1:54" ht="15" x14ac:dyDescent="0.25">
      <c r="A250" s="1">
        <v>1949</v>
      </c>
      <c r="B250" s="4" t="s">
        <v>83</v>
      </c>
      <c r="C250" s="4">
        <v>46010</v>
      </c>
      <c r="D250" s="5" t="s">
        <v>392</v>
      </c>
      <c r="E250" s="5"/>
      <c r="F250" s="5" t="s">
        <v>391</v>
      </c>
      <c r="G250" s="5" t="s">
        <v>391</v>
      </c>
      <c r="H250" s="5">
        <f>+LEN(G250)</f>
        <v>20</v>
      </c>
      <c r="I250" s="5"/>
      <c r="J250" s="5" t="s">
        <v>373</v>
      </c>
      <c r="K250" s="5" t="s">
        <v>373</v>
      </c>
      <c r="L250" s="5" t="s">
        <v>374</v>
      </c>
      <c r="M250" s="5" t="s">
        <v>373</v>
      </c>
      <c r="N250" s="5" t="s">
        <v>24</v>
      </c>
      <c r="O250" s="6">
        <v>8</v>
      </c>
      <c r="P250" s="7">
        <v>3000</v>
      </c>
      <c r="Q250" s="6">
        <f>+IFERROR(O250*P250,0)</f>
        <v>24000</v>
      </c>
      <c r="R250" s="7"/>
      <c r="S250" s="6">
        <f>+IFERROR(O250*R250,0)</f>
        <v>0</v>
      </c>
      <c r="T250" s="23" t="s">
        <v>25</v>
      </c>
      <c r="X250" s="5" t="s">
        <v>388</v>
      </c>
      <c r="Y250" s="5" t="s">
        <v>374</v>
      </c>
      <c r="Z250" s="5" t="s">
        <v>373</v>
      </c>
      <c r="AA250" s="5" t="s">
        <v>24</v>
      </c>
      <c r="AB250" s="6">
        <v>1</v>
      </c>
      <c r="AC250" s="7">
        <v>1000</v>
      </c>
      <c r="AD250" s="6">
        <f t="shared" si="8"/>
        <v>1000</v>
      </c>
      <c r="AE250" s="7">
        <v>550</v>
      </c>
      <c r="AF250" s="6">
        <f t="shared" si="9"/>
        <v>550</v>
      </c>
      <c r="AT250"/>
      <c r="AU250"/>
      <c r="AV250"/>
      <c r="AW250"/>
      <c r="AX250"/>
      <c r="AY250"/>
      <c r="AZ250"/>
      <c r="BA250"/>
      <c r="BB250"/>
    </row>
    <row r="251" spans="1:54" ht="15" x14ac:dyDescent="0.25">
      <c r="A251" s="1">
        <v>1868</v>
      </c>
      <c r="B251" s="4" t="s">
        <v>57</v>
      </c>
      <c r="C251" s="4">
        <v>46010</v>
      </c>
      <c r="D251" s="5" t="s">
        <v>121</v>
      </c>
      <c r="E251" s="5"/>
      <c r="F251" s="5" t="s">
        <v>393</v>
      </c>
      <c r="G251" s="5" t="s">
        <v>393</v>
      </c>
      <c r="H251" s="5">
        <f>+LEN(G251)</f>
        <v>9</v>
      </c>
      <c r="I251" s="5"/>
      <c r="J251" s="5" t="s">
        <v>373</v>
      </c>
      <c r="K251" s="5" t="s">
        <v>373</v>
      </c>
      <c r="L251" s="5" t="s">
        <v>374</v>
      </c>
      <c r="M251" s="5" t="s">
        <v>373</v>
      </c>
      <c r="N251" s="5" t="s">
        <v>24</v>
      </c>
      <c r="O251" s="6">
        <v>1</v>
      </c>
      <c r="P251" s="7">
        <v>750</v>
      </c>
      <c r="Q251" s="6">
        <f>+IFERROR(O251*P251,0)</f>
        <v>750</v>
      </c>
      <c r="R251" s="7">
        <v>375</v>
      </c>
      <c r="S251" s="6">
        <f>+IFERROR(O251*R251,0)</f>
        <v>375</v>
      </c>
      <c r="T251" s="23" t="s">
        <v>25</v>
      </c>
      <c r="X251" s="5" t="s">
        <v>389</v>
      </c>
      <c r="Y251" s="5" t="s">
        <v>374</v>
      </c>
      <c r="Z251" s="5" t="s">
        <v>373</v>
      </c>
      <c r="AA251" s="5" t="s">
        <v>24</v>
      </c>
      <c r="AB251" s="6">
        <v>17</v>
      </c>
      <c r="AC251" s="7">
        <v>200</v>
      </c>
      <c r="AD251" s="6">
        <f t="shared" si="8"/>
        <v>3400</v>
      </c>
      <c r="AE251" s="7">
        <v>540</v>
      </c>
      <c r="AF251" s="6">
        <f t="shared" si="9"/>
        <v>9180</v>
      </c>
      <c r="AT251"/>
      <c r="AU251"/>
      <c r="AV251"/>
      <c r="AW251"/>
      <c r="AX251"/>
      <c r="AY251"/>
      <c r="AZ251"/>
      <c r="BA251"/>
      <c r="BB251"/>
    </row>
    <row r="252" spans="1:54" ht="15" x14ac:dyDescent="0.25">
      <c r="A252" s="1">
        <v>1952</v>
      </c>
      <c r="B252" s="4" t="s">
        <v>83</v>
      </c>
      <c r="C252" s="4">
        <v>46010</v>
      </c>
      <c r="D252" s="5" t="s">
        <v>394</v>
      </c>
      <c r="E252" s="5"/>
      <c r="F252" s="5" t="s">
        <v>393</v>
      </c>
      <c r="G252" s="5" t="s">
        <v>393</v>
      </c>
      <c r="H252" s="5">
        <f>+LEN(G252)</f>
        <v>9</v>
      </c>
      <c r="I252" s="5"/>
      <c r="J252" s="5" t="s">
        <v>373</v>
      </c>
      <c r="K252" s="5" t="s">
        <v>373</v>
      </c>
      <c r="L252" s="5" t="s">
        <v>374</v>
      </c>
      <c r="M252" s="5" t="s">
        <v>373</v>
      </c>
      <c r="N252" s="5" t="s">
        <v>24</v>
      </c>
      <c r="O252" s="6">
        <v>82</v>
      </c>
      <c r="P252" s="7">
        <v>750</v>
      </c>
      <c r="Q252" s="6">
        <f>+IFERROR(O252*P252,0)</f>
        <v>61500</v>
      </c>
      <c r="R252" s="7">
        <v>375</v>
      </c>
      <c r="S252" s="6">
        <f>+IFERROR(O252*R252,0)</f>
        <v>30750</v>
      </c>
      <c r="T252" s="23" t="s">
        <v>25</v>
      </c>
      <c r="X252" s="5" t="s">
        <v>389</v>
      </c>
      <c r="Y252" s="5" t="s">
        <v>374</v>
      </c>
      <c r="Z252" s="5" t="s">
        <v>373</v>
      </c>
      <c r="AA252" s="5" t="s">
        <v>24</v>
      </c>
      <c r="AB252" s="6">
        <v>1</v>
      </c>
      <c r="AC252" s="7">
        <v>2000</v>
      </c>
      <c r="AD252" s="6">
        <f t="shared" si="8"/>
        <v>2000</v>
      </c>
      <c r="AE252" s="7">
        <v>540</v>
      </c>
      <c r="AF252" s="6">
        <f t="shared" si="9"/>
        <v>540</v>
      </c>
      <c r="AT252"/>
      <c r="AU252"/>
      <c r="AV252"/>
      <c r="AW252"/>
      <c r="AX252"/>
      <c r="AY252"/>
      <c r="AZ252"/>
      <c r="BA252"/>
      <c r="BB252"/>
    </row>
    <row r="253" spans="1:54" ht="15" x14ac:dyDescent="0.25">
      <c r="A253" s="1">
        <v>302</v>
      </c>
      <c r="B253" s="4" t="s">
        <v>48</v>
      </c>
      <c r="C253" s="4">
        <v>45998</v>
      </c>
      <c r="D253" s="5" t="s">
        <v>395</v>
      </c>
      <c r="E253" s="5"/>
      <c r="F253" s="5" t="s">
        <v>396</v>
      </c>
      <c r="G253" s="5" t="s">
        <v>396</v>
      </c>
      <c r="H253" s="5">
        <f>+LEN(G253)</f>
        <v>10</v>
      </c>
      <c r="I253" s="5"/>
      <c r="J253" s="5" t="s">
        <v>373</v>
      </c>
      <c r="K253" s="5" t="s">
        <v>373</v>
      </c>
      <c r="L253" s="5" t="s">
        <v>374</v>
      </c>
      <c r="M253" s="5" t="s">
        <v>373</v>
      </c>
      <c r="N253" s="5" t="s">
        <v>24</v>
      </c>
      <c r="O253" s="6">
        <v>17</v>
      </c>
      <c r="P253" s="6">
        <v>750</v>
      </c>
      <c r="Q253" s="6">
        <f>+IFERROR(O253*P253,0)</f>
        <v>12750</v>
      </c>
      <c r="R253" s="6"/>
      <c r="S253" s="6">
        <f>+IFERROR(O253*R253,0)</f>
        <v>0</v>
      </c>
      <c r="T253" s="23" t="s">
        <v>25</v>
      </c>
      <c r="X253" s="5" t="s">
        <v>390</v>
      </c>
      <c r="Y253" s="5" t="s">
        <v>374</v>
      </c>
      <c r="Z253" s="5" t="s">
        <v>373</v>
      </c>
      <c r="AA253" s="5" t="s">
        <v>241</v>
      </c>
      <c r="AB253" s="6">
        <v>7</v>
      </c>
      <c r="AC253" s="6">
        <v>7500</v>
      </c>
      <c r="AD253" s="6">
        <f t="shared" si="8"/>
        <v>52500</v>
      </c>
      <c r="AE253" s="6"/>
      <c r="AF253" s="6">
        <f t="shared" si="9"/>
        <v>0</v>
      </c>
      <c r="AT253"/>
      <c r="AU253"/>
      <c r="AV253"/>
      <c r="AW253"/>
      <c r="AX253"/>
      <c r="AY253"/>
      <c r="AZ253"/>
      <c r="BA253"/>
      <c r="BB253"/>
    </row>
    <row r="254" spans="1:54" ht="15" x14ac:dyDescent="0.25">
      <c r="A254" s="1">
        <v>310</v>
      </c>
      <c r="B254" s="4" t="s">
        <v>48</v>
      </c>
      <c r="C254" s="4">
        <v>45998</v>
      </c>
      <c r="D254" s="5" t="s">
        <v>397</v>
      </c>
      <c r="E254" s="5"/>
      <c r="F254" s="5" t="s">
        <v>396</v>
      </c>
      <c r="G254" s="5" t="s">
        <v>396</v>
      </c>
      <c r="H254" s="5">
        <f>+LEN(G254)</f>
        <v>10</v>
      </c>
      <c r="I254" s="5"/>
      <c r="J254" s="5" t="s">
        <v>373</v>
      </c>
      <c r="K254" s="5" t="s">
        <v>373</v>
      </c>
      <c r="L254" s="5" t="s">
        <v>374</v>
      </c>
      <c r="M254" s="5" t="s">
        <v>373</v>
      </c>
      <c r="N254" s="5" t="s">
        <v>24</v>
      </c>
      <c r="O254" s="6">
        <v>9</v>
      </c>
      <c r="P254" s="6">
        <v>750</v>
      </c>
      <c r="Q254" s="6">
        <f>+IFERROR(O254*P254,0)</f>
        <v>6750</v>
      </c>
      <c r="R254" s="6"/>
      <c r="S254" s="6">
        <f>+IFERROR(O254*R254,0)</f>
        <v>0</v>
      </c>
      <c r="T254" s="23" t="s">
        <v>25</v>
      </c>
      <c r="X254" s="5" t="s">
        <v>391</v>
      </c>
      <c r="Y254" s="5" t="s">
        <v>374</v>
      </c>
      <c r="Z254" s="5" t="s">
        <v>373</v>
      </c>
      <c r="AA254" s="5" t="s">
        <v>24</v>
      </c>
      <c r="AB254" s="6">
        <v>3</v>
      </c>
      <c r="AC254" s="7">
        <v>3000</v>
      </c>
      <c r="AD254" s="6">
        <f t="shared" si="8"/>
        <v>9000</v>
      </c>
      <c r="AE254" s="7">
        <v>550</v>
      </c>
      <c r="AF254" s="6">
        <f t="shared" si="9"/>
        <v>1650</v>
      </c>
      <c r="AT254"/>
      <c r="AU254"/>
      <c r="AV254"/>
      <c r="AW254"/>
      <c r="AX254"/>
      <c r="AY254"/>
      <c r="AZ254"/>
      <c r="BA254"/>
      <c r="BB254"/>
    </row>
    <row r="255" spans="1:54" ht="15" x14ac:dyDescent="0.25">
      <c r="A255" s="1">
        <v>304</v>
      </c>
      <c r="B255" s="4" t="s">
        <v>48</v>
      </c>
      <c r="C255" s="4">
        <v>45998</v>
      </c>
      <c r="D255" s="5" t="s">
        <v>395</v>
      </c>
      <c r="E255" s="5"/>
      <c r="F255" s="5" t="s">
        <v>398</v>
      </c>
      <c r="G255" s="5" t="s">
        <v>398</v>
      </c>
      <c r="H255" s="5">
        <f>+LEN(G255)</f>
        <v>9</v>
      </c>
      <c r="I255" s="5"/>
      <c r="J255" s="5" t="s">
        <v>373</v>
      </c>
      <c r="K255" s="5" t="s">
        <v>373</v>
      </c>
      <c r="L255" s="5" t="s">
        <v>374</v>
      </c>
      <c r="M255" s="5" t="s">
        <v>373</v>
      </c>
      <c r="N255" s="5" t="s">
        <v>24</v>
      </c>
      <c r="O255" s="6">
        <v>2</v>
      </c>
      <c r="P255" s="6">
        <v>1000</v>
      </c>
      <c r="Q255" s="6">
        <f>+IFERROR(O255*P255,0)</f>
        <v>2000</v>
      </c>
      <c r="R255" s="6"/>
      <c r="S255" s="6">
        <f>+IFERROR(O255*R255,0)</f>
        <v>0</v>
      </c>
      <c r="T255" s="23" t="s">
        <v>25</v>
      </c>
      <c r="X255" s="5" t="s">
        <v>391</v>
      </c>
      <c r="Y255" s="5" t="s">
        <v>374</v>
      </c>
      <c r="Z255" s="5" t="s">
        <v>373</v>
      </c>
      <c r="AA255" s="5" t="s">
        <v>24</v>
      </c>
      <c r="AB255" s="6">
        <v>8</v>
      </c>
      <c r="AC255" s="7">
        <v>3000</v>
      </c>
      <c r="AD255" s="6">
        <f t="shared" si="8"/>
        <v>24000</v>
      </c>
      <c r="AE255" s="7"/>
      <c r="AF255" s="6">
        <f t="shared" si="9"/>
        <v>0</v>
      </c>
      <c r="AT255"/>
      <c r="AU255"/>
      <c r="AV255"/>
      <c r="AW255"/>
      <c r="AX255"/>
      <c r="AY255"/>
      <c r="AZ255"/>
      <c r="BA255"/>
      <c r="BB255"/>
    </row>
    <row r="256" spans="1:54" ht="15" x14ac:dyDescent="0.25">
      <c r="A256" s="1">
        <v>1953</v>
      </c>
      <c r="B256" s="4" t="s">
        <v>83</v>
      </c>
      <c r="C256" s="4">
        <v>46010</v>
      </c>
      <c r="D256" s="5" t="s">
        <v>394</v>
      </c>
      <c r="E256" s="5"/>
      <c r="F256" s="5" t="s">
        <v>398</v>
      </c>
      <c r="G256" s="5" t="s">
        <v>398</v>
      </c>
      <c r="H256" s="5">
        <f>+LEN(G256)</f>
        <v>9</v>
      </c>
      <c r="I256" s="5"/>
      <c r="J256" s="5" t="s">
        <v>373</v>
      </c>
      <c r="K256" s="5" t="s">
        <v>373</v>
      </c>
      <c r="L256" s="5" t="s">
        <v>374</v>
      </c>
      <c r="M256" s="5" t="s">
        <v>373</v>
      </c>
      <c r="N256" s="5" t="s">
        <v>24</v>
      </c>
      <c r="O256" s="6">
        <v>50</v>
      </c>
      <c r="P256" s="7">
        <v>1000</v>
      </c>
      <c r="Q256" s="6">
        <f>+IFERROR(O256*P256,0)</f>
        <v>50000</v>
      </c>
      <c r="R256" s="7">
        <v>500</v>
      </c>
      <c r="S256" s="6">
        <f>+IFERROR(O256*R256,0)</f>
        <v>25000</v>
      </c>
      <c r="T256" s="23" t="s">
        <v>25</v>
      </c>
      <c r="X256" s="5" t="s">
        <v>393</v>
      </c>
      <c r="Y256" s="5" t="s">
        <v>374</v>
      </c>
      <c r="Z256" s="5" t="s">
        <v>373</v>
      </c>
      <c r="AA256" s="5" t="s">
        <v>24</v>
      </c>
      <c r="AB256" s="6">
        <v>1</v>
      </c>
      <c r="AC256" s="7">
        <v>750</v>
      </c>
      <c r="AD256" s="6">
        <f t="shared" si="8"/>
        <v>750</v>
      </c>
      <c r="AE256" s="7">
        <v>375</v>
      </c>
      <c r="AF256" s="6">
        <f t="shared" si="9"/>
        <v>375</v>
      </c>
      <c r="AT256"/>
      <c r="AU256"/>
      <c r="AV256"/>
      <c r="AW256"/>
      <c r="AX256"/>
      <c r="AY256"/>
      <c r="AZ256"/>
      <c r="BA256"/>
      <c r="BB256"/>
    </row>
    <row r="257" spans="1:54" ht="15" x14ac:dyDescent="0.25">
      <c r="A257" s="1">
        <v>340</v>
      </c>
      <c r="B257" s="4" t="s">
        <v>48</v>
      </c>
      <c r="C257" s="4">
        <v>45998</v>
      </c>
      <c r="D257" s="5" t="s">
        <v>149</v>
      </c>
      <c r="E257" s="5"/>
      <c r="F257" s="5" t="s">
        <v>399</v>
      </c>
      <c r="G257" s="5" t="s">
        <v>399</v>
      </c>
      <c r="H257" s="5">
        <f>+LEN(G257)</f>
        <v>11</v>
      </c>
      <c r="I257" s="5"/>
      <c r="J257" s="5" t="s">
        <v>399</v>
      </c>
      <c r="K257" s="5" t="s">
        <v>399</v>
      </c>
      <c r="L257" s="5" t="s">
        <v>374</v>
      </c>
      <c r="M257" s="5" t="s">
        <v>399</v>
      </c>
      <c r="N257" s="5" t="s">
        <v>24</v>
      </c>
      <c r="O257" s="6">
        <v>120</v>
      </c>
      <c r="P257" s="6">
        <v>100</v>
      </c>
      <c r="Q257" s="6">
        <f>+IFERROR(O257*P257,0)</f>
        <v>12000</v>
      </c>
      <c r="R257" s="6"/>
      <c r="S257" s="6">
        <f>+IFERROR(O257*R257,0)</f>
        <v>0</v>
      </c>
      <c r="T257" s="23" t="s">
        <v>25</v>
      </c>
      <c r="X257" s="5" t="s">
        <v>393</v>
      </c>
      <c r="Y257" s="5" t="s">
        <v>374</v>
      </c>
      <c r="Z257" s="5" t="s">
        <v>373</v>
      </c>
      <c r="AA257" s="5" t="s">
        <v>24</v>
      </c>
      <c r="AB257" s="6">
        <v>82</v>
      </c>
      <c r="AC257" s="7">
        <v>750</v>
      </c>
      <c r="AD257" s="6">
        <f t="shared" si="8"/>
        <v>61500</v>
      </c>
      <c r="AE257" s="7">
        <v>375</v>
      </c>
      <c r="AF257" s="6">
        <f t="shared" si="9"/>
        <v>30750</v>
      </c>
      <c r="AT257"/>
      <c r="AU257"/>
      <c r="AV257"/>
      <c r="AW257"/>
      <c r="AX257"/>
      <c r="AY257"/>
      <c r="AZ257"/>
      <c r="BA257"/>
      <c r="BB257"/>
    </row>
    <row r="258" spans="1:54" ht="15" x14ac:dyDescent="0.25">
      <c r="A258" s="1">
        <v>983</v>
      </c>
      <c r="B258" s="4" t="s">
        <v>60</v>
      </c>
      <c r="C258" s="4">
        <v>46002</v>
      </c>
      <c r="D258" s="5" t="s">
        <v>60</v>
      </c>
      <c r="E258" s="5"/>
      <c r="F258" s="5" t="s">
        <v>399</v>
      </c>
      <c r="G258" s="5" t="s">
        <v>399</v>
      </c>
      <c r="H258" s="5">
        <f>+LEN(G258)</f>
        <v>11</v>
      </c>
      <c r="I258" s="5"/>
      <c r="J258" s="5" t="s">
        <v>399</v>
      </c>
      <c r="K258" s="5" t="s">
        <v>399</v>
      </c>
      <c r="L258" s="5" t="s">
        <v>374</v>
      </c>
      <c r="M258" s="5" t="s">
        <v>399</v>
      </c>
      <c r="N258" s="5" t="s">
        <v>24</v>
      </c>
      <c r="O258" s="6">
        <v>30</v>
      </c>
      <c r="P258" s="6">
        <v>1000</v>
      </c>
      <c r="Q258" s="6">
        <f>+IFERROR(O258*P258,0)</f>
        <v>30000</v>
      </c>
      <c r="R258" s="6"/>
      <c r="S258" s="6">
        <f>+IFERROR(O258*R258,0)</f>
        <v>0</v>
      </c>
      <c r="T258" s="23" t="s">
        <v>25</v>
      </c>
      <c r="X258" s="5" t="s">
        <v>396</v>
      </c>
      <c r="Y258" s="5" t="s">
        <v>374</v>
      </c>
      <c r="Z258" s="5" t="s">
        <v>373</v>
      </c>
      <c r="AA258" s="5" t="s">
        <v>24</v>
      </c>
      <c r="AB258" s="6">
        <v>17</v>
      </c>
      <c r="AC258" s="6">
        <v>750</v>
      </c>
      <c r="AD258" s="6">
        <f t="shared" si="8"/>
        <v>12750</v>
      </c>
      <c r="AE258" s="6"/>
      <c r="AF258" s="6">
        <f t="shared" si="9"/>
        <v>0</v>
      </c>
      <c r="AT258"/>
      <c r="AU258"/>
      <c r="AV258"/>
      <c r="AW258"/>
      <c r="AX258"/>
      <c r="AY258"/>
      <c r="AZ258"/>
      <c r="BA258"/>
      <c r="BB258"/>
    </row>
    <row r="259" spans="1:54" ht="15" x14ac:dyDescent="0.25">
      <c r="A259" s="1">
        <v>1458</v>
      </c>
      <c r="B259" s="5" t="s">
        <v>116</v>
      </c>
      <c r="C259" s="4">
        <v>46004</v>
      </c>
      <c r="D259" s="5" t="s">
        <v>116</v>
      </c>
      <c r="E259" s="5"/>
      <c r="F259" s="5" t="s">
        <v>399</v>
      </c>
      <c r="G259" s="5" t="s">
        <v>399</v>
      </c>
      <c r="H259" s="5">
        <f>+LEN(G259)</f>
        <v>11</v>
      </c>
      <c r="I259" s="5"/>
      <c r="J259" s="5" t="s">
        <v>399</v>
      </c>
      <c r="K259" s="5" t="s">
        <v>399</v>
      </c>
      <c r="L259" s="5" t="s">
        <v>374</v>
      </c>
      <c r="M259" s="5" t="s">
        <v>399</v>
      </c>
      <c r="N259" s="5" t="s">
        <v>24</v>
      </c>
      <c r="O259" s="6">
        <v>250</v>
      </c>
      <c r="P259" s="6">
        <v>100</v>
      </c>
      <c r="Q259" s="6">
        <f>+IFERROR(O259*P259,0)</f>
        <v>25000</v>
      </c>
      <c r="R259" s="6"/>
      <c r="S259" s="6">
        <f>+IFERROR(O259*R259,0)</f>
        <v>0</v>
      </c>
      <c r="T259" s="23" t="s">
        <v>25</v>
      </c>
      <c r="X259" s="5" t="s">
        <v>396</v>
      </c>
      <c r="Y259" s="5" t="s">
        <v>374</v>
      </c>
      <c r="Z259" s="5" t="s">
        <v>373</v>
      </c>
      <c r="AA259" s="5" t="s">
        <v>24</v>
      </c>
      <c r="AB259" s="6">
        <v>9</v>
      </c>
      <c r="AC259" s="6">
        <v>750</v>
      </c>
      <c r="AD259" s="6">
        <f t="shared" si="8"/>
        <v>6750</v>
      </c>
      <c r="AE259" s="6"/>
      <c r="AF259" s="6">
        <f t="shared" si="9"/>
        <v>0</v>
      </c>
      <c r="AT259"/>
      <c r="AU259"/>
      <c r="AV259"/>
      <c r="AW259"/>
      <c r="AX259"/>
      <c r="AY259"/>
      <c r="AZ259"/>
      <c r="BA259"/>
      <c r="BB259"/>
    </row>
    <row r="260" spans="1:54" ht="15" x14ac:dyDescent="0.25">
      <c r="A260" s="1">
        <v>297</v>
      </c>
      <c r="B260" s="4" t="s">
        <v>48</v>
      </c>
      <c r="C260" s="4">
        <v>45998</v>
      </c>
      <c r="D260" s="5" t="s">
        <v>364</v>
      </c>
      <c r="E260" s="5"/>
      <c r="F260" s="5" t="s">
        <v>400</v>
      </c>
      <c r="G260" s="5" t="s">
        <v>400</v>
      </c>
      <c r="H260" s="5">
        <f>+LEN(G260)</f>
        <v>11</v>
      </c>
      <c r="I260" s="5"/>
      <c r="J260" s="5" t="s">
        <v>399</v>
      </c>
      <c r="K260" s="5" t="s">
        <v>399</v>
      </c>
      <c r="L260" s="5" t="s">
        <v>374</v>
      </c>
      <c r="M260" s="5" t="s">
        <v>399</v>
      </c>
      <c r="N260" s="5" t="s">
        <v>24</v>
      </c>
      <c r="O260" s="6">
        <v>45</v>
      </c>
      <c r="P260" s="6">
        <v>500</v>
      </c>
      <c r="Q260" s="6">
        <f>+IFERROR(O260*P260,0)</f>
        <v>22500</v>
      </c>
      <c r="R260" s="6"/>
      <c r="S260" s="6">
        <f>+IFERROR(O260*R260,0)</f>
        <v>0</v>
      </c>
      <c r="T260" s="23" t="s">
        <v>25</v>
      </c>
      <c r="X260" s="5" t="s">
        <v>398</v>
      </c>
      <c r="Y260" s="5" t="s">
        <v>374</v>
      </c>
      <c r="Z260" s="5" t="s">
        <v>373</v>
      </c>
      <c r="AA260" s="5" t="s">
        <v>24</v>
      </c>
      <c r="AB260" s="6">
        <v>2</v>
      </c>
      <c r="AC260" s="6">
        <v>1000</v>
      </c>
      <c r="AD260" s="6">
        <f t="shared" si="8"/>
        <v>2000</v>
      </c>
      <c r="AE260" s="6"/>
      <c r="AF260" s="6">
        <f t="shared" si="9"/>
        <v>0</v>
      </c>
      <c r="AT260"/>
      <c r="AU260"/>
      <c r="AV260"/>
      <c r="AW260"/>
      <c r="AX260"/>
      <c r="AY260"/>
      <c r="AZ260"/>
      <c r="BA260"/>
      <c r="BB260"/>
    </row>
    <row r="261" spans="1:54" ht="15" x14ac:dyDescent="0.25">
      <c r="A261" s="1">
        <v>1950</v>
      </c>
      <c r="B261" s="4" t="s">
        <v>83</v>
      </c>
      <c r="C261" s="4">
        <v>46010</v>
      </c>
      <c r="D261" s="5" t="s">
        <v>392</v>
      </c>
      <c r="E261" s="5"/>
      <c r="F261" s="5" t="s">
        <v>400</v>
      </c>
      <c r="G261" s="5" t="s">
        <v>400</v>
      </c>
      <c r="H261" s="5">
        <f>+LEN(G261)</f>
        <v>11</v>
      </c>
      <c r="I261" s="5"/>
      <c r="J261" s="5" t="s">
        <v>399</v>
      </c>
      <c r="K261" s="5" t="s">
        <v>399</v>
      </c>
      <c r="L261" s="5" t="s">
        <v>374</v>
      </c>
      <c r="M261" s="5" t="s">
        <v>399</v>
      </c>
      <c r="N261" s="5" t="s">
        <v>24</v>
      </c>
      <c r="O261" s="6">
        <v>250</v>
      </c>
      <c r="P261" s="7">
        <v>100</v>
      </c>
      <c r="Q261" s="6">
        <f>+IFERROR(O261*P261,0)</f>
        <v>25000</v>
      </c>
      <c r="R261" s="7">
        <v>44</v>
      </c>
      <c r="S261" s="6">
        <f>+IFERROR(O261*R261,0)</f>
        <v>11000</v>
      </c>
      <c r="T261" s="23" t="s">
        <v>25</v>
      </c>
      <c r="X261" s="5" t="s">
        <v>398</v>
      </c>
      <c r="Y261" s="5" t="s">
        <v>374</v>
      </c>
      <c r="Z261" s="5" t="s">
        <v>373</v>
      </c>
      <c r="AA261" s="5" t="s">
        <v>24</v>
      </c>
      <c r="AB261" s="6">
        <v>50</v>
      </c>
      <c r="AC261" s="7">
        <v>1000</v>
      </c>
      <c r="AD261" s="6">
        <f t="shared" si="8"/>
        <v>50000</v>
      </c>
      <c r="AE261" s="7">
        <v>500</v>
      </c>
      <c r="AF261" s="6">
        <f t="shared" si="9"/>
        <v>25000</v>
      </c>
      <c r="AT261"/>
      <c r="AU261"/>
      <c r="AV261"/>
      <c r="AW261"/>
      <c r="AX261"/>
      <c r="AY261"/>
      <c r="AZ261"/>
      <c r="BA261"/>
      <c r="BB261"/>
    </row>
    <row r="262" spans="1:54" ht="15" x14ac:dyDescent="0.25">
      <c r="A262" s="1">
        <v>1951</v>
      </c>
      <c r="B262" s="4" t="s">
        <v>83</v>
      </c>
      <c r="C262" s="4">
        <v>46010</v>
      </c>
      <c r="D262" s="5" t="s">
        <v>401</v>
      </c>
      <c r="E262" s="5"/>
      <c r="F262" s="5" t="s">
        <v>400</v>
      </c>
      <c r="G262" s="5" t="s">
        <v>400</v>
      </c>
      <c r="H262" s="5">
        <f>+LEN(G262)</f>
        <v>11</v>
      </c>
      <c r="I262" s="5"/>
      <c r="J262" s="5" t="s">
        <v>399</v>
      </c>
      <c r="K262" s="5" t="s">
        <v>399</v>
      </c>
      <c r="L262" s="5" t="s">
        <v>374</v>
      </c>
      <c r="M262" s="5" t="s">
        <v>399</v>
      </c>
      <c r="N262" s="5" t="s">
        <v>24</v>
      </c>
      <c r="O262" s="6">
        <v>500</v>
      </c>
      <c r="P262" s="7">
        <v>100</v>
      </c>
      <c r="Q262" s="6">
        <f>+IFERROR(O262*P262,0)</f>
        <v>50000</v>
      </c>
      <c r="R262" s="7">
        <v>44</v>
      </c>
      <c r="S262" s="6">
        <f>+IFERROR(O262*R262,0)</f>
        <v>22000</v>
      </c>
      <c r="T262" s="23" t="s">
        <v>25</v>
      </c>
      <c r="X262" s="5" t="s">
        <v>399</v>
      </c>
      <c r="Y262" s="5" t="s">
        <v>374</v>
      </c>
      <c r="Z262" s="5" t="s">
        <v>399</v>
      </c>
      <c r="AA262" s="5" t="s">
        <v>24</v>
      </c>
      <c r="AB262" s="6">
        <v>120</v>
      </c>
      <c r="AC262" s="6">
        <v>100</v>
      </c>
      <c r="AD262" s="6">
        <f t="shared" si="8"/>
        <v>12000</v>
      </c>
      <c r="AE262" s="6"/>
      <c r="AF262" s="6">
        <f t="shared" si="9"/>
        <v>0</v>
      </c>
      <c r="AT262"/>
      <c r="AU262"/>
      <c r="AV262"/>
      <c r="AW262"/>
      <c r="AX262"/>
      <c r="AY262"/>
      <c r="AZ262"/>
      <c r="BA262"/>
      <c r="BB262"/>
    </row>
    <row r="263" spans="1:54" ht="15" x14ac:dyDescent="0.25">
      <c r="A263" s="1">
        <v>2013</v>
      </c>
      <c r="B263" s="4" t="s">
        <v>83</v>
      </c>
      <c r="C263" s="4">
        <v>46011</v>
      </c>
      <c r="D263" s="5" t="s">
        <v>327</v>
      </c>
      <c r="E263" s="5"/>
      <c r="F263" s="5" t="s">
        <v>400</v>
      </c>
      <c r="G263" s="5" t="s">
        <v>400</v>
      </c>
      <c r="H263" s="5">
        <f>+LEN(G263)</f>
        <v>11</v>
      </c>
      <c r="I263" s="5"/>
      <c r="J263" s="5" t="s">
        <v>399</v>
      </c>
      <c r="K263" s="5" t="s">
        <v>399</v>
      </c>
      <c r="L263" s="5" t="s">
        <v>374</v>
      </c>
      <c r="M263" s="5" t="s">
        <v>399</v>
      </c>
      <c r="N263" s="5" t="s">
        <v>24</v>
      </c>
      <c r="O263" s="6">
        <v>97</v>
      </c>
      <c r="P263" s="7">
        <v>100</v>
      </c>
      <c r="Q263" s="6">
        <f>+IFERROR(O263*P263,0)</f>
        <v>9700</v>
      </c>
      <c r="R263" s="7">
        <v>44</v>
      </c>
      <c r="S263" s="6">
        <f>+IFERROR(O263*R263,0)</f>
        <v>4268</v>
      </c>
      <c r="T263" s="23" t="s">
        <v>25</v>
      </c>
      <c r="X263" s="5" t="s">
        <v>399</v>
      </c>
      <c r="Y263" s="5" t="s">
        <v>374</v>
      </c>
      <c r="Z263" s="5" t="s">
        <v>399</v>
      </c>
      <c r="AA263" s="5" t="s">
        <v>24</v>
      </c>
      <c r="AB263" s="6">
        <v>30</v>
      </c>
      <c r="AC263" s="6">
        <v>1000</v>
      </c>
      <c r="AD263" s="6">
        <f t="shared" si="8"/>
        <v>30000</v>
      </c>
      <c r="AE263" s="6"/>
      <c r="AF263" s="6">
        <f t="shared" si="9"/>
        <v>0</v>
      </c>
      <c r="AT263"/>
      <c r="AU263"/>
      <c r="AV263"/>
      <c r="AW263"/>
      <c r="AX263"/>
      <c r="AY263"/>
      <c r="AZ263"/>
      <c r="BA263"/>
      <c r="BB263"/>
    </row>
    <row r="264" spans="1:54" ht="15" x14ac:dyDescent="0.25">
      <c r="A264" s="1">
        <v>839</v>
      </c>
      <c r="B264" s="4" t="s">
        <v>353</v>
      </c>
      <c r="C264" s="4">
        <v>46001</v>
      </c>
      <c r="D264" s="5" t="s">
        <v>402</v>
      </c>
      <c r="E264" s="5"/>
      <c r="F264" s="5" t="s">
        <v>403</v>
      </c>
      <c r="G264" s="5" t="s">
        <v>403</v>
      </c>
      <c r="H264" s="5">
        <f>+LEN(G264)</f>
        <v>8</v>
      </c>
      <c r="I264" s="5"/>
      <c r="J264" s="5" t="s">
        <v>221</v>
      </c>
      <c r="K264" s="5" t="s">
        <v>221</v>
      </c>
      <c r="L264" s="5" t="s">
        <v>222</v>
      </c>
      <c r="M264" s="5" t="s">
        <v>221</v>
      </c>
      <c r="N264" s="5" t="s">
        <v>24</v>
      </c>
      <c r="O264" s="6">
        <v>1</v>
      </c>
      <c r="P264" s="6">
        <v>500</v>
      </c>
      <c r="Q264" s="6">
        <f>+IFERROR(O264*P264,0)</f>
        <v>500</v>
      </c>
      <c r="R264" s="6"/>
      <c r="S264" s="6">
        <f>+IFERROR(O264*R264,0)</f>
        <v>0</v>
      </c>
      <c r="T264" s="23" t="s">
        <v>25</v>
      </c>
      <c r="X264" s="5" t="s">
        <v>399</v>
      </c>
      <c r="Y264" s="5" t="s">
        <v>374</v>
      </c>
      <c r="Z264" s="5" t="s">
        <v>399</v>
      </c>
      <c r="AA264" s="5" t="s">
        <v>24</v>
      </c>
      <c r="AB264" s="6">
        <v>250</v>
      </c>
      <c r="AC264" s="6">
        <v>100</v>
      </c>
      <c r="AD264" s="6">
        <f t="shared" si="8"/>
        <v>25000</v>
      </c>
      <c r="AE264" s="6"/>
      <c r="AF264" s="6">
        <f t="shared" si="9"/>
        <v>0</v>
      </c>
      <c r="AT264"/>
      <c r="AU264"/>
      <c r="AV264"/>
      <c r="AW264"/>
      <c r="AX264"/>
      <c r="AY264"/>
      <c r="AZ264"/>
      <c r="BA264"/>
      <c r="BB264"/>
    </row>
    <row r="265" spans="1:54" ht="15" x14ac:dyDescent="0.25">
      <c r="A265" s="1">
        <v>205</v>
      </c>
      <c r="B265" s="4" t="s">
        <v>27</v>
      </c>
      <c r="C265" s="4">
        <v>45998</v>
      </c>
      <c r="D265" s="5" t="s">
        <v>35</v>
      </c>
      <c r="E265" s="5"/>
      <c r="F265" s="5" t="s">
        <v>404</v>
      </c>
      <c r="G265" s="5" t="s">
        <v>405</v>
      </c>
      <c r="H265" s="5">
        <f>+LEN(G265)</f>
        <v>17</v>
      </c>
      <c r="I265" s="5" t="s">
        <v>406</v>
      </c>
      <c r="J265" s="5" t="s">
        <v>407</v>
      </c>
      <c r="K265" s="5" t="s">
        <v>408</v>
      </c>
      <c r="L265" s="5" t="s">
        <v>406</v>
      </c>
      <c r="M265" s="5" t="s">
        <v>407</v>
      </c>
      <c r="N265" s="5" t="s">
        <v>241</v>
      </c>
      <c r="O265" s="6">
        <v>2</v>
      </c>
      <c r="P265" s="6">
        <v>500</v>
      </c>
      <c r="Q265" s="6">
        <f>+IFERROR(O265*P265,0)</f>
        <v>1000</v>
      </c>
      <c r="R265" s="6"/>
      <c r="S265" s="6">
        <f>+IFERROR(O265*R265,0)</f>
        <v>0</v>
      </c>
      <c r="T265" s="23" t="s">
        <v>25</v>
      </c>
      <c r="X265" s="5" t="s">
        <v>400</v>
      </c>
      <c r="Y265" s="5" t="s">
        <v>374</v>
      </c>
      <c r="Z265" s="5" t="s">
        <v>399</v>
      </c>
      <c r="AA265" s="5" t="s">
        <v>24</v>
      </c>
      <c r="AB265" s="6">
        <v>45</v>
      </c>
      <c r="AC265" s="6">
        <v>500</v>
      </c>
      <c r="AD265" s="6">
        <f t="shared" si="8"/>
        <v>22500</v>
      </c>
      <c r="AE265" s="6"/>
      <c r="AF265" s="6">
        <f t="shared" si="9"/>
        <v>0</v>
      </c>
      <c r="AT265"/>
      <c r="AU265"/>
      <c r="AV265"/>
      <c r="AW265"/>
      <c r="AX265"/>
      <c r="AY265"/>
      <c r="AZ265"/>
      <c r="BA265"/>
      <c r="BB265"/>
    </row>
    <row r="266" spans="1:54" ht="15" x14ac:dyDescent="0.25">
      <c r="A266" s="1">
        <v>1325</v>
      </c>
      <c r="B266" s="4" t="s">
        <v>20</v>
      </c>
      <c r="C266" s="4">
        <v>46004</v>
      </c>
      <c r="D266" s="5" t="s">
        <v>20</v>
      </c>
      <c r="E266" s="5"/>
      <c r="F266" s="5" t="s">
        <v>409</v>
      </c>
      <c r="G266" s="5" t="s">
        <v>409</v>
      </c>
      <c r="H266" s="5">
        <f>+LEN(G266)</f>
        <v>11</v>
      </c>
      <c r="I266" s="5" t="s">
        <v>410</v>
      </c>
      <c r="J266" s="5" t="s">
        <v>411</v>
      </c>
      <c r="K266" s="5" t="s">
        <v>411</v>
      </c>
      <c r="L266" s="5" t="s">
        <v>406</v>
      </c>
      <c r="M266" s="5" t="s">
        <v>411</v>
      </c>
      <c r="N266" s="5" t="s">
        <v>24</v>
      </c>
      <c r="O266" s="6">
        <v>1</v>
      </c>
      <c r="P266" s="6">
        <v>1000</v>
      </c>
      <c r="Q266" s="6">
        <f>+IFERROR(O266*P266,0)</f>
        <v>1000</v>
      </c>
      <c r="R266" s="6"/>
      <c r="S266" s="6">
        <f>+IFERROR(O266*R266,0)</f>
        <v>0</v>
      </c>
      <c r="T266" s="23" t="s">
        <v>25</v>
      </c>
      <c r="X266" s="5" t="s">
        <v>400</v>
      </c>
      <c r="Y266" s="5" t="s">
        <v>374</v>
      </c>
      <c r="Z266" s="5" t="s">
        <v>399</v>
      </c>
      <c r="AA266" s="5" t="s">
        <v>24</v>
      </c>
      <c r="AB266" s="6">
        <v>250</v>
      </c>
      <c r="AC266" s="7">
        <v>100</v>
      </c>
      <c r="AD266" s="6">
        <f t="shared" si="8"/>
        <v>25000</v>
      </c>
      <c r="AE266" s="7">
        <v>44</v>
      </c>
      <c r="AF266" s="6">
        <f t="shared" si="9"/>
        <v>11000</v>
      </c>
      <c r="AT266"/>
      <c r="AU266"/>
      <c r="AV266"/>
      <c r="AW266"/>
      <c r="AX266"/>
      <c r="AY266"/>
      <c r="AZ266"/>
      <c r="BA266"/>
      <c r="BB266"/>
    </row>
    <row r="267" spans="1:54" ht="15" x14ac:dyDescent="0.25">
      <c r="A267" s="1">
        <v>49</v>
      </c>
      <c r="B267" s="4" t="s">
        <v>27</v>
      </c>
      <c r="C267" s="4">
        <v>45998</v>
      </c>
      <c r="D267" s="5" t="s">
        <v>35</v>
      </c>
      <c r="E267" s="5"/>
      <c r="F267" s="5" t="s">
        <v>412</v>
      </c>
      <c r="G267" s="5" t="s">
        <v>412</v>
      </c>
      <c r="H267" s="5">
        <f>+LEN(G267)</f>
        <v>15</v>
      </c>
      <c r="I267" s="5" t="s">
        <v>410</v>
      </c>
      <c r="J267" s="5" t="s">
        <v>411</v>
      </c>
      <c r="K267" s="5" t="s">
        <v>411</v>
      </c>
      <c r="L267" s="5" t="s">
        <v>406</v>
      </c>
      <c r="M267" s="5" t="s">
        <v>411</v>
      </c>
      <c r="N267" s="5" t="s">
        <v>241</v>
      </c>
      <c r="O267" s="6">
        <v>1</v>
      </c>
      <c r="P267" s="6">
        <v>1000</v>
      </c>
      <c r="Q267" s="6">
        <f>+IFERROR(O267*P267,0)</f>
        <v>1000</v>
      </c>
      <c r="R267" s="6"/>
      <c r="S267" s="6">
        <f>+IFERROR(O267*R267,0)</f>
        <v>0</v>
      </c>
      <c r="T267" s="23" t="s">
        <v>25</v>
      </c>
      <c r="X267" s="5" t="s">
        <v>400</v>
      </c>
      <c r="Y267" s="5" t="s">
        <v>374</v>
      </c>
      <c r="Z267" s="5" t="s">
        <v>399</v>
      </c>
      <c r="AA267" s="5" t="s">
        <v>24</v>
      </c>
      <c r="AB267" s="6">
        <v>500</v>
      </c>
      <c r="AC267" s="7">
        <v>100</v>
      </c>
      <c r="AD267" s="6">
        <f t="shared" ref="AD267:AD330" si="10">+IFERROR(AB267*AC267,0)</f>
        <v>50000</v>
      </c>
      <c r="AE267" s="7">
        <v>44</v>
      </c>
      <c r="AF267" s="6">
        <f t="shared" ref="AF267:AF330" si="11">+IFERROR(AB267*AE267,0)</f>
        <v>22000</v>
      </c>
      <c r="AT267"/>
      <c r="AU267"/>
      <c r="AV267"/>
      <c r="AW267"/>
      <c r="AX267"/>
      <c r="AY267"/>
      <c r="AZ267"/>
      <c r="BA267"/>
      <c r="BB267"/>
    </row>
    <row r="268" spans="1:54" ht="15" x14ac:dyDescent="0.25">
      <c r="A268" s="1">
        <v>50</v>
      </c>
      <c r="B268" s="4" t="s">
        <v>27</v>
      </c>
      <c r="C268" s="4">
        <v>45998</v>
      </c>
      <c r="D268" s="5" t="s">
        <v>35</v>
      </c>
      <c r="E268" s="5"/>
      <c r="F268" s="5" t="s">
        <v>413</v>
      </c>
      <c r="G268" s="5" t="s">
        <v>413</v>
      </c>
      <c r="H268" s="5">
        <f>+LEN(G268)</f>
        <v>15</v>
      </c>
      <c r="I268" s="5" t="s">
        <v>410</v>
      </c>
      <c r="J268" s="5" t="s">
        <v>411</v>
      </c>
      <c r="K268" s="5" t="s">
        <v>411</v>
      </c>
      <c r="L268" s="5" t="s">
        <v>406</v>
      </c>
      <c r="M268" s="5" t="s">
        <v>411</v>
      </c>
      <c r="N268" s="5" t="s">
        <v>241</v>
      </c>
      <c r="O268" s="6">
        <v>1</v>
      </c>
      <c r="P268" s="6">
        <v>1000</v>
      </c>
      <c r="Q268" s="6">
        <f>+IFERROR(O268*P268,0)</f>
        <v>1000</v>
      </c>
      <c r="R268" s="6"/>
      <c r="S268" s="6">
        <f>+IFERROR(O268*R268,0)</f>
        <v>0</v>
      </c>
      <c r="T268" s="23" t="s">
        <v>25</v>
      </c>
      <c r="X268" s="5" t="s">
        <v>400</v>
      </c>
      <c r="Y268" s="5" t="s">
        <v>374</v>
      </c>
      <c r="Z268" s="5" t="s">
        <v>399</v>
      </c>
      <c r="AA268" s="5" t="s">
        <v>24</v>
      </c>
      <c r="AB268" s="6">
        <v>97</v>
      </c>
      <c r="AC268" s="7">
        <v>100</v>
      </c>
      <c r="AD268" s="6">
        <f t="shared" si="10"/>
        <v>9700</v>
      </c>
      <c r="AE268" s="7">
        <v>44</v>
      </c>
      <c r="AF268" s="6">
        <f t="shared" si="11"/>
        <v>4268</v>
      </c>
      <c r="AT268"/>
      <c r="AU268"/>
      <c r="AV268"/>
      <c r="AW268"/>
      <c r="AX268"/>
      <c r="AY268"/>
      <c r="AZ268"/>
      <c r="BA268"/>
      <c r="BB268"/>
    </row>
    <row r="269" spans="1:54" ht="15" x14ac:dyDescent="0.25">
      <c r="A269" s="1">
        <v>1241</v>
      </c>
      <c r="B269" s="4" t="s">
        <v>20</v>
      </c>
      <c r="C269" s="4">
        <v>46003</v>
      </c>
      <c r="D269" s="5" t="s">
        <v>20</v>
      </c>
      <c r="E269" s="5"/>
      <c r="F269" s="5" t="s">
        <v>414</v>
      </c>
      <c r="G269" s="5" t="s">
        <v>414</v>
      </c>
      <c r="H269" s="5">
        <f>+LEN(G269)</f>
        <v>11</v>
      </c>
      <c r="I269" s="5" t="s">
        <v>410</v>
      </c>
      <c r="J269" s="5" t="s">
        <v>411</v>
      </c>
      <c r="K269" s="5" t="s">
        <v>411</v>
      </c>
      <c r="L269" s="5" t="s">
        <v>406</v>
      </c>
      <c r="M269" s="5" t="s">
        <v>411</v>
      </c>
      <c r="N269" s="5" t="s">
        <v>24</v>
      </c>
      <c r="O269" s="6">
        <v>2</v>
      </c>
      <c r="P269" s="6">
        <v>1000</v>
      </c>
      <c r="Q269" s="6">
        <f>+IFERROR(O269*P269,0)</f>
        <v>2000</v>
      </c>
      <c r="R269" s="6"/>
      <c r="S269" s="6">
        <f>+IFERROR(O269*R269,0)</f>
        <v>0</v>
      </c>
      <c r="T269" s="23" t="s">
        <v>25</v>
      </c>
      <c r="X269" s="5" t="s">
        <v>403</v>
      </c>
      <c r="Y269" s="5" t="s">
        <v>222</v>
      </c>
      <c r="Z269" s="5" t="s">
        <v>221</v>
      </c>
      <c r="AA269" s="5" t="s">
        <v>24</v>
      </c>
      <c r="AB269" s="6">
        <v>1</v>
      </c>
      <c r="AC269" s="6">
        <v>500</v>
      </c>
      <c r="AD269" s="6">
        <f t="shared" si="10"/>
        <v>500</v>
      </c>
      <c r="AE269" s="6"/>
      <c r="AF269" s="6">
        <f t="shared" si="11"/>
        <v>0</v>
      </c>
      <c r="AT269"/>
      <c r="AU269"/>
      <c r="AV269"/>
      <c r="AW269"/>
      <c r="AX269"/>
      <c r="AY269"/>
      <c r="AZ269"/>
      <c r="BA269"/>
      <c r="BB269"/>
    </row>
    <row r="270" spans="1:54" ht="15" x14ac:dyDescent="0.25">
      <c r="A270" s="1">
        <v>1324</v>
      </c>
      <c r="B270" s="4" t="s">
        <v>20</v>
      </c>
      <c r="C270" s="4">
        <v>46004</v>
      </c>
      <c r="D270" s="5" t="s">
        <v>20</v>
      </c>
      <c r="E270" s="5"/>
      <c r="F270" s="5" t="s">
        <v>414</v>
      </c>
      <c r="G270" s="5" t="s">
        <v>414</v>
      </c>
      <c r="H270" s="5">
        <f>+LEN(G270)</f>
        <v>11</v>
      </c>
      <c r="I270" s="5" t="s">
        <v>410</v>
      </c>
      <c r="J270" s="5" t="s">
        <v>411</v>
      </c>
      <c r="K270" s="5" t="s">
        <v>411</v>
      </c>
      <c r="L270" s="5" t="s">
        <v>406</v>
      </c>
      <c r="M270" s="5" t="s">
        <v>411</v>
      </c>
      <c r="N270" s="5" t="s">
        <v>24</v>
      </c>
      <c r="O270" s="6">
        <v>2</v>
      </c>
      <c r="P270" s="6">
        <v>1000</v>
      </c>
      <c r="Q270" s="6">
        <f>+IFERROR(O270*P270,0)</f>
        <v>2000</v>
      </c>
      <c r="R270" s="6"/>
      <c r="S270" s="6">
        <f>+IFERROR(O270*R270,0)</f>
        <v>0</v>
      </c>
      <c r="T270" s="23" t="s">
        <v>25</v>
      </c>
      <c r="X270" s="5" t="s">
        <v>405</v>
      </c>
      <c r="Y270" s="5" t="s">
        <v>406</v>
      </c>
      <c r="Z270" s="5" t="s">
        <v>407</v>
      </c>
      <c r="AA270" s="5" t="s">
        <v>241</v>
      </c>
      <c r="AB270" s="6">
        <v>2</v>
      </c>
      <c r="AC270" s="6">
        <v>500</v>
      </c>
      <c r="AD270" s="6">
        <f t="shared" si="10"/>
        <v>1000</v>
      </c>
      <c r="AE270" s="6"/>
      <c r="AF270" s="6">
        <f t="shared" si="11"/>
        <v>0</v>
      </c>
      <c r="AT270"/>
      <c r="AU270"/>
      <c r="AV270"/>
      <c r="AW270"/>
      <c r="AX270"/>
      <c r="AY270"/>
      <c r="AZ270"/>
      <c r="BA270"/>
      <c r="BB270"/>
    </row>
    <row r="271" spans="1:54" ht="15" x14ac:dyDescent="0.25">
      <c r="A271" s="1">
        <v>1353</v>
      </c>
      <c r="B271" s="4" t="s">
        <v>20</v>
      </c>
      <c r="C271" s="4">
        <v>46004</v>
      </c>
      <c r="D271" s="5" t="s">
        <v>20</v>
      </c>
      <c r="E271" s="5"/>
      <c r="F271" s="5" t="s">
        <v>414</v>
      </c>
      <c r="G271" s="5" t="s">
        <v>414</v>
      </c>
      <c r="H271" s="5">
        <f>+LEN(G271)</f>
        <v>11</v>
      </c>
      <c r="I271" s="5" t="s">
        <v>410</v>
      </c>
      <c r="J271" s="5" t="s">
        <v>411</v>
      </c>
      <c r="K271" s="5" t="s">
        <v>411</v>
      </c>
      <c r="L271" s="5" t="s">
        <v>406</v>
      </c>
      <c r="M271" s="5" t="s">
        <v>411</v>
      </c>
      <c r="N271" s="5" t="s">
        <v>24</v>
      </c>
      <c r="O271" s="6">
        <v>2</v>
      </c>
      <c r="P271" s="6">
        <v>1000</v>
      </c>
      <c r="Q271" s="6">
        <f>+IFERROR(O271*P271,0)</f>
        <v>2000</v>
      </c>
      <c r="R271" s="6"/>
      <c r="S271" s="6">
        <f>+IFERROR(O271*R271,0)</f>
        <v>0</v>
      </c>
      <c r="T271" s="23" t="s">
        <v>25</v>
      </c>
      <c r="X271" s="5" t="s">
        <v>409</v>
      </c>
      <c r="Y271" s="5" t="s">
        <v>406</v>
      </c>
      <c r="Z271" s="5" t="s">
        <v>411</v>
      </c>
      <c r="AA271" s="5" t="s">
        <v>24</v>
      </c>
      <c r="AB271" s="6">
        <v>1</v>
      </c>
      <c r="AC271" s="6">
        <v>1000</v>
      </c>
      <c r="AD271" s="6">
        <f t="shared" si="10"/>
        <v>1000</v>
      </c>
      <c r="AE271" s="6"/>
      <c r="AF271" s="6">
        <f t="shared" si="11"/>
        <v>0</v>
      </c>
      <c r="AT271"/>
      <c r="AU271"/>
      <c r="AV271"/>
      <c r="AW271"/>
      <c r="AX271"/>
      <c r="AY271"/>
      <c r="AZ271"/>
      <c r="BA271"/>
      <c r="BB271"/>
    </row>
    <row r="272" spans="1:54" ht="15" x14ac:dyDescent="0.25">
      <c r="A272" s="1">
        <v>1424</v>
      </c>
      <c r="B272" s="4" t="s">
        <v>20</v>
      </c>
      <c r="C272" s="4">
        <v>46004</v>
      </c>
      <c r="D272" s="5" t="s">
        <v>20</v>
      </c>
      <c r="E272" s="5"/>
      <c r="F272" s="5" t="s">
        <v>414</v>
      </c>
      <c r="G272" s="5" t="s">
        <v>414</v>
      </c>
      <c r="H272" s="5">
        <f>+LEN(G272)</f>
        <v>11</v>
      </c>
      <c r="I272" s="5" t="s">
        <v>410</v>
      </c>
      <c r="J272" s="5" t="s">
        <v>411</v>
      </c>
      <c r="K272" s="5" t="s">
        <v>411</v>
      </c>
      <c r="L272" s="5" t="s">
        <v>406</v>
      </c>
      <c r="M272" s="5" t="s">
        <v>411</v>
      </c>
      <c r="N272" s="5" t="s">
        <v>24</v>
      </c>
      <c r="O272" s="6">
        <v>1</v>
      </c>
      <c r="P272" s="6">
        <v>1000</v>
      </c>
      <c r="Q272" s="6">
        <f>+IFERROR(O272*P272,0)</f>
        <v>1000</v>
      </c>
      <c r="R272" s="6"/>
      <c r="S272" s="6">
        <f>+IFERROR(O272*R272,0)</f>
        <v>0</v>
      </c>
      <c r="T272" s="23" t="s">
        <v>25</v>
      </c>
      <c r="X272" s="5" t="s">
        <v>412</v>
      </c>
      <c r="Y272" s="5" t="s">
        <v>406</v>
      </c>
      <c r="Z272" s="5" t="s">
        <v>411</v>
      </c>
      <c r="AA272" s="5" t="s">
        <v>241</v>
      </c>
      <c r="AB272" s="6">
        <v>1</v>
      </c>
      <c r="AC272" s="6">
        <v>1000</v>
      </c>
      <c r="AD272" s="6">
        <f t="shared" si="10"/>
        <v>1000</v>
      </c>
      <c r="AE272" s="6"/>
      <c r="AF272" s="6">
        <f t="shared" si="11"/>
        <v>0</v>
      </c>
      <c r="AT272"/>
      <c r="AU272"/>
      <c r="AV272"/>
      <c r="AW272"/>
      <c r="AX272"/>
      <c r="AY272"/>
      <c r="AZ272"/>
      <c r="BA272"/>
      <c r="BB272"/>
    </row>
    <row r="273" spans="1:54" ht="15" x14ac:dyDescent="0.25">
      <c r="A273" s="1">
        <v>1176</v>
      </c>
      <c r="B273" s="4" t="s">
        <v>20</v>
      </c>
      <c r="C273" s="4">
        <v>46003</v>
      </c>
      <c r="D273" s="5" t="s">
        <v>20</v>
      </c>
      <c r="E273" s="5"/>
      <c r="F273" s="5" t="s">
        <v>415</v>
      </c>
      <c r="G273" s="5" t="s">
        <v>415</v>
      </c>
      <c r="H273" s="5">
        <f>+LEN(G273)</f>
        <v>10</v>
      </c>
      <c r="I273" s="5" t="s">
        <v>410</v>
      </c>
      <c r="J273" s="5" t="s">
        <v>411</v>
      </c>
      <c r="K273" s="5" t="s">
        <v>411</v>
      </c>
      <c r="L273" s="5" t="s">
        <v>406</v>
      </c>
      <c r="M273" s="5" t="s">
        <v>411</v>
      </c>
      <c r="N273" s="5" t="s">
        <v>24</v>
      </c>
      <c r="O273" s="6">
        <v>20</v>
      </c>
      <c r="P273" s="6">
        <v>500</v>
      </c>
      <c r="Q273" s="6">
        <f>+IFERROR(O273*P273,0)</f>
        <v>10000</v>
      </c>
      <c r="R273" s="6"/>
      <c r="S273" s="6">
        <f>+IFERROR(O273*R273,0)</f>
        <v>0</v>
      </c>
      <c r="T273" s="23" t="s">
        <v>25</v>
      </c>
      <c r="X273" s="5" t="s">
        <v>413</v>
      </c>
      <c r="Y273" s="5" t="s">
        <v>406</v>
      </c>
      <c r="Z273" s="5" t="s">
        <v>411</v>
      </c>
      <c r="AA273" s="5" t="s">
        <v>241</v>
      </c>
      <c r="AB273" s="6">
        <v>1</v>
      </c>
      <c r="AC273" s="6">
        <v>1000</v>
      </c>
      <c r="AD273" s="6">
        <f t="shared" si="10"/>
        <v>1000</v>
      </c>
      <c r="AE273" s="6"/>
      <c r="AF273" s="6">
        <f t="shared" si="11"/>
        <v>0</v>
      </c>
      <c r="AT273"/>
      <c r="AU273"/>
      <c r="AV273"/>
      <c r="AW273"/>
      <c r="AX273"/>
      <c r="AY273"/>
      <c r="AZ273"/>
      <c r="BA273"/>
      <c r="BB273"/>
    </row>
    <row r="274" spans="1:54" ht="15" x14ac:dyDescent="0.25">
      <c r="A274" s="1">
        <v>1323</v>
      </c>
      <c r="B274" s="4" t="s">
        <v>20</v>
      </c>
      <c r="C274" s="4">
        <v>46004</v>
      </c>
      <c r="D274" s="5" t="s">
        <v>20</v>
      </c>
      <c r="E274" s="5"/>
      <c r="F274" s="5" t="s">
        <v>415</v>
      </c>
      <c r="G274" s="5" t="s">
        <v>415</v>
      </c>
      <c r="H274" s="5">
        <f>+LEN(G274)</f>
        <v>10</v>
      </c>
      <c r="I274" s="5" t="s">
        <v>410</v>
      </c>
      <c r="J274" s="5" t="s">
        <v>411</v>
      </c>
      <c r="K274" s="5" t="s">
        <v>411</v>
      </c>
      <c r="L274" s="5" t="s">
        <v>406</v>
      </c>
      <c r="M274" s="5" t="s">
        <v>411</v>
      </c>
      <c r="N274" s="5" t="s">
        <v>24</v>
      </c>
      <c r="O274" s="6">
        <v>25</v>
      </c>
      <c r="P274" s="6">
        <v>500</v>
      </c>
      <c r="Q274" s="6">
        <f>+IFERROR(O274*P274,0)</f>
        <v>12500</v>
      </c>
      <c r="R274" s="6"/>
      <c r="S274" s="6">
        <f>+IFERROR(O274*R274,0)</f>
        <v>0</v>
      </c>
      <c r="T274" s="23" t="s">
        <v>25</v>
      </c>
      <c r="X274" s="5" t="s">
        <v>414</v>
      </c>
      <c r="Y274" s="5" t="s">
        <v>406</v>
      </c>
      <c r="Z274" s="5" t="s">
        <v>411</v>
      </c>
      <c r="AA274" s="5" t="s">
        <v>24</v>
      </c>
      <c r="AB274" s="6">
        <v>2</v>
      </c>
      <c r="AC274" s="6">
        <v>1000</v>
      </c>
      <c r="AD274" s="6">
        <f t="shared" si="10"/>
        <v>2000</v>
      </c>
      <c r="AE274" s="6"/>
      <c r="AF274" s="6">
        <f t="shared" si="11"/>
        <v>0</v>
      </c>
      <c r="AT274"/>
      <c r="AU274"/>
      <c r="AV274"/>
      <c r="AW274"/>
      <c r="AX274"/>
      <c r="AY274"/>
      <c r="AZ274"/>
      <c r="BA274"/>
      <c r="BB274"/>
    </row>
    <row r="275" spans="1:54" ht="15" x14ac:dyDescent="0.25">
      <c r="A275" s="1">
        <v>1378</v>
      </c>
      <c r="B275" s="4" t="s">
        <v>20</v>
      </c>
      <c r="C275" s="4">
        <v>46004</v>
      </c>
      <c r="D275" s="5" t="s">
        <v>20</v>
      </c>
      <c r="E275" s="5"/>
      <c r="F275" s="5" t="s">
        <v>415</v>
      </c>
      <c r="G275" s="5" t="s">
        <v>415</v>
      </c>
      <c r="H275" s="5">
        <f>+LEN(G275)</f>
        <v>10</v>
      </c>
      <c r="I275" s="5" t="s">
        <v>410</v>
      </c>
      <c r="J275" s="5" t="s">
        <v>411</v>
      </c>
      <c r="K275" s="5" t="s">
        <v>411</v>
      </c>
      <c r="L275" s="5" t="s">
        <v>406</v>
      </c>
      <c r="M275" s="5" t="s">
        <v>411</v>
      </c>
      <c r="N275" s="5" t="s">
        <v>24</v>
      </c>
      <c r="O275" s="6">
        <v>11</v>
      </c>
      <c r="P275" s="6">
        <v>500</v>
      </c>
      <c r="Q275" s="6">
        <f>+IFERROR(O275*P275,0)</f>
        <v>5500</v>
      </c>
      <c r="R275" s="6"/>
      <c r="S275" s="6">
        <f>+IFERROR(O275*R275,0)</f>
        <v>0</v>
      </c>
      <c r="T275" s="23" t="s">
        <v>25</v>
      </c>
      <c r="X275" s="5" t="s">
        <v>414</v>
      </c>
      <c r="Y275" s="5" t="s">
        <v>406</v>
      </c>
      <c r="Z275" s="5" t="s">
        <v>411</v>
      </c>
      <c r="AA275" s="5" t="s">
        <v>24</v>
      </c>
      <c r="AB275" s="6">
        <v>2</v>
      </c>
      <c r="AC275" s="6">
        <v>1000</v>
      </c>
      <c r="AD275" s="6">
        <f t="shared" si="10"/>
        <v>2000</v>
      </c>
      <c r="AE275" s="6"/>
      <c r="AF275" s="6">
        <f t="shared" si="11"/>
        <v>0</v>
      </c>
      <c r="AT275"/>
      <c r="AU275"/>
      <c r="AV275"/>
      <c r="AW275"/>
      <c r="AX275"/>
      <c r="AY275"/>
      <c r="AZ275"/>
      <c r="BA275"/>
      <c r="BB275"/>
    </row>
    <row r="276" spans="1:54" ht="15" x14ac:dyDescent="0.25">
      <c r="A276" s="1">
        <v>1418</v>
      </c>
      <c r="B276" s="4" t="s">
        <v>20</v>
      </c>
      <c r="C276" s="4">
        <v>46004</v>
      </c>
      <c r="D276" s="5" t="s">
        <v>20</v>
      </c>
      <c r="E276" s="5"/>
      <c r="F276" s="5" t="s">
        <v>415</v>
      </c>
      <c r="G276" s="5" t="s">
        <v>415</v>
      </c>
      <c r="H276" s="5">
        <f>+LEN(G276)</f>
        <v>10</v>
      </c>
      <c r="I276" s="5" t="s">
        <v>410</v>
      </c>
      <c r="J276" s="5" t="s">
        <v>411</v>
      </c>
      <c r="K276" s="5" t="s">
        <v>411</v>
      </c>
      <c r="L276" s="5" t="s">
        <v>406</v>
      </c>
      <c r="M276" s="5" t="s">
        <v>411</v>
      </c>
      <c r="N276" s="5" t="s">
        <v>24</v>
      </c>
      <c r="O276" s="6">
        <v>16</v>
      </c>
      <c r="P276" s="6">
        <v>500</v>
      </c>
      <c r="Q276" s="6">
        <f>+IFERROR(O276*P276,0)</f>
        <v>8000</v>
      </c>
      <c r="R276" s="6"/>
      <c r="S276" s="6">
        <f>+IFERROR(O276*R276,0)</f>
        <v>0</v>
      </c>
      <c r="T276" s="23" t="s">
        <v>25</v>
      </c>
      <c r="X276" s="5" t="s">
        <v>414</v>
      </c>
      <c r="Y276" s="5" t="s">
        <v>406</v>
      </c>
      <c r="Z276" s="5" t="s">
        <v>411</v>
      </c>
      <c r="AA276" s="5" t="s">
        <v>24</v>
      </c>
      <c r="AB276" s="6">
        <v>2</v>
      </c>
      <c r="AC276" s="6">
        <v>1000</v>
      </c>
      <c r="AD276" s="6">
        <f t="shared" si="10"/>
        <v>2000</v>
      </c>
      <c r="AE276" s="6"/>
      <c r="AF276" s="6">
        <f t="shared" si="11"/>
        <v>0</v>
      </c>
      <c r="AT276"/>
      <c r="AU276"/>
      <c r="AV276"/>
      <c r="AW276"/>
      <c r="AX276"/>
      <c r="AY276"/>
      <c r="AZ276"/>
      <c r="BA276"/>
      <c r="BB276"/>
    </row>
    <row r="277" spans="1:54" ht="15" x14ac:dyDescent="0.25">
      <c r="A277" s="1">
        <v>46</v>
      </c>
      <c r="B277" s="4" t="s">
        <v>27</v>
      </c>
      <c r="C277" s="4">
        <v>45998</v>
      </c>
      <c r="D277" s="5" t="s">
        <v>35</v>
      </c>
      <c r="E277" s="5"/>
      <c r="F277" s="5" t="s">
        <v>416</v>
      </c>
      <c r="G277" s="5" t="s">
        <v>416</v>
      </c>
      <c r="H277" s="5">
        <f>+LEN(G277)</f>
        <v>14</v>
      </c>
      <c r="I277" s="5" t="s">
        <v>410</v>
      </c>
      <c r="J277" s="5" t="s">
        <v>411</v>
      </c>
      <c r="K277" s="5" t="s">
        <v>411</v>
      </c>
      <c r="L277" s="5" t="s">
        <v>410</v>
      </c>
      <c r="M277" s="5" t="s">
        <v>411</v>
      </c>
      <c r="N277" s="5" t="s">
        <v>241</v>
      </c>
      <c r="O277" s="6">
        <v>12</v>
      </c>
      <c r="P277" s="6">
        <v>500</v>
      </c>
      <c r="Q277" s="6">
        <f>+IFERROR(O277*P277,0)</f>
        <v>6000</v>
      </c>
      <c r="R277" s="6"/>
      <c r="S277" s="6">
        <f>+IFERROR(O277*R277,0)</f>
        <v>0</v>
      </c>
      <c r="T277" s="23" t="s">
        <v>25</v>
      </c>
      <c r="X277" s="5" t="s">
        <v>414</v>
      </c>
      <c r="Y277" s="5" t="s">
        <v>406</v>
      </c>
      <c r="Z277" s="5" t="s">
        <v>411</v>
      </c>
      <c r="AA277" s="5" t="s">
        <v>24</v>
      </c>
      <c r="AB277" s="6">
        <v>1</v>
      </c>
      <c r="AC277" s="6">
        <v>1000</v>
      </c>
      <c r="AD277" s="6">
        <f t="shared" si="10"/>
        <v>1000</v>
      </c>
      <c r="AE277" s="6"/>
      <c r="AF277" s="6">
        <f t="shared" si="11"/>
        <v>0</v>
      </c>
      <c r="AT277"/>
      <c r="AU277"/>
      <c r="AV277"/>
      <c r="AW277"/>
      <c r="AX277"/>
      <c r="AY277"/>
      <c r="AZ277"/>
      <c r="BA277"/>
      <c r="BB277"/>
    </row>
    <row r="278" spans="1:54" ht="15" x14ac:dyDescent="0.25">
      <c r="A278" s="1">
        <v>240</v>
      </c>
      <c r="B278" s="4" t="s">
        <v>27</v>
      </c>
      <c r="C278" s="4">
        <v>45998</v>
      </c>
      <c r="D278" s="5" t="s">
        <v>35</v>
      </c>
      <c r="E278" s="5"/>
      <c r="F278" s="5" t="s">
        <v>417</v>
      </c>
      <c r="G278" s="5" t="s">
        <v>417</v>
      </c>
      <c r="H278" s="5">
        <f>+LEN(G278)</f>
        <v>28</v>
      </c>
      <c r="I278" s="5" t="s">
        <v>418</v>
      </c>
      <c r="J278" s="5" t="s">
        <v>419</v>
      </c>
      <c r="K278" s="5" t="s">
        <v>419</v>
      </c>
      <c r="L278" s="5" t="s">
        <v>418</v>
      </c>
      <c r="M278" s="5" t="s">
        <v>419</v>
      </c>
      <c r="N278" s="5" t="s">
        <v>241</v>
      </c>
      <c r="O278" s="6">
        <v>25</v>
      </c>
      <c r="P278" s="6">
        <v>500</v>
      </c>
      <c r="Q278" s="6">
        <f>+IFERROR(O278*P278,0)</f>
        <v>12500</v>
      </c>
      <c r="R278" s="6"/>
      <c r="S278" s="6">
        <f>+IFERROR(O278*R278,0)</f>
        <v>0</v>
      </c>
      <c r="T278" s="23" t="s">
        <v>25</v>
      </c>
      <c r="X278" s="5" t="s">
        <v>415</v>
      </c>
      <c r="Y278" s="5" t="s">
        <v>406</v>
      </c>
      <c r="Z278" s="5" t="s">
        <v>411</v>
      </c>
      <c r="AA278" s="5" t="s">
        <v>24</v>
      </c>
      <c r="AB278" s="6">
        <v>20</v>
      </c>
      <c r="AC278" s="6">
        <v>500</v>
      </c>
      <c r="AD278" s="6">
        <f t="shared" si="10"/>
        <v>10000</v>
      </c>
      <c r="AE278" s="6"/>
      <c r="AF278" s="6">
        <f t="shared" si="11"/>
        <v>0</v>
      </c>
      <c r="AT278"/>
      <c r="AU278"/>
      <c r="AV278"/>
      <c r="AW278"/>
      <c r="AX278"/>
      <c r="AY278"/>
      <c r="AZ278"/>
      <c r="BA278"/>
      <c r="BB278"/>
    </row>
    <row r="279" spans="1:54" ht="15" x14ac:dyDescent="0.25">
      <c r="A279" s="1">
        <v>248</v>
      </c>
      <c r="B279" s="4" t="s">
        <v>27</v>
      </c>
      <c r="C279" s="4">
        <v>45998</v>
      </c>
      <c r="D279" s="5" t="s">
        <v>35</v>
      </c>
      <c r="E279" s="5"/>
      <c r="F279" s="5" t="s">
        <v>420</v>
      </c>
      <c r="G279" s="5" t="s">
        <v>420</v>
      </c>
      <c r="H279" s="5">
        <f>+LEN(G279)</f>
        <v>21</v>
      </c>
      <c r="I279" s="5" t="s">
        <v>406</v>
      </c>
      <c r="J279" s="5" t="s">
        <v>407</v>
      </c>
      <c r="K279" s="5" t="s">
        <v>407</v>
      </c>
      <c r="L279" s="5" t="s">
        <v>406</v>
      </c>
      <c r="M279" s="5" t="s">
        <v>407</v>
      </c>
      <c r="N279" s="5" t="s">
        <v>241</v>
      </c>
      <c r="O279" s="6">
        <f>19*4+1</f>
        <v>77</v>
      </c>
      <c r="P279" s="6">
        <v>250</v>
      </c>
      <c r="Q279" s="6">
        <f>+IFERROR(O279*P279,0)</f>
        <v>19250</v>
      </c>
      <c r="R279" s="6"/>
      <c r="S279" s="6">
        <f>+IFERROR(O279*R279,0)</f>
        <v>0</v>
      </c>
      <c r="T279" s="23" t="s">
        <v>25</v>
      </c>
      <c r="X279" s="5" t="s">
        <v>415</v>
      </c>
      <c r="Y279" s="5" t="s">
        <v>406</v>
      </c>
      <c r="Z279" s="5" t="s">
        <v>411</v>
      </c>
      <c r="AA279" s="5" t="s">
        <v>24</v>
      </c>
      <c r="AB279" s="6">
        <v>25</v>
      </c>
      <c r="AC279" s="6">
        <v>500</v>
      </c>
      <c r="AD279" s="6">
        <f t="shared" si="10"/>
        <v>12500</v>
      </c>
      <c r="AE279" s="6"/>
      <c r="AF279" s="6">
        <f t="shared" si="11"/>
        <v>0</v>
      </c>
      <c r="AT279"/>
      <c r="AU279"/>
      <c r="AV279"/>
      <c r="AW279"/>
      <c r="AX279"/>
      <c r="AY279"/>
      <c r="AZ279"/>
      <c r="BA279"/>
      <c r="BB279"/>
    </row>
    <row r="280" spans="1:54" ht="15" x14ac:dyDescent="0.25">
      <c r="A280" s="1">
        <v>251</v>
      </c>
      <c r="B280" s="4" t="s">
        <v>27</v>
      </c>
      <c r="C280" s="4">
        <v>45998</v>
      </c>
      <c r="D280" s="5" t="s">
        <v>35</v>
      </c>
      <c r="E280" s="5"/>
      <c r="F280" s="5" t="s">
        <v>421</v>
      </c>
      <c r="G280" s="5" t="s">
        <v>421</v>
      </c>
      <c r="H280" s="5">
        <f>+LEN(G280)</f>
        <v>21</v>
      </c>
      <c r="I280" s="5" t="s">
        <v>406</v>
      </c>
      <c r="J280" s="5" t="s">
        <v>407</v>
      </c>
      <c r="K280" s="5" t="s">
        <v>407</v>
      </c>
      <c r="L280" s="5" t="s">
        <v>406</v>
      </c>
      <c r="M280" s="5" t="s">
        <v>407</v>
      </c>
      <c r="N280" s="5" t="s">
        <v>241</v>
      </c>
      <c r="O280" s="6">
        <v>2</v>
      </c>
      <c r="P280" s="6">
        <v>250</v>
      </c>
      <c r="Q280" s="6">
        <f>+IFERROR(O280*P280,0)</f>
        <v>500</v>
      </c>
      <c r="R280" s="6"/>
      <c r="S280" s="6">
        <f>+IFERROR(O280*R280,0)</f>
        <v>0</v>
      </c>
      <c r="T280" s="23" t="s">
        <v>25</v>
      </c>
      <c r="X280" s="5" t="s">
        <v>415</v>
      </c>
      <c r="Y280" s="5" t="s">
        <v>406</v>
      </c>
      <c r="Z280" s="5" t="s">
        <v>411</v>
      </c>
      <c r="AA280" s="5" t="s">
        <v>24</v>
      </c>
      <c r="AB280" s="6">
        <v>11</v>
      </c>
      <c r="AC280" s="6">
        <v>500</v>
      </c>
      <c r="AD280" s="6">
        <f t="shared" si="10"/>
        <v>5500</v>
      </c>
      <c r="AE280" s="6"/>
      <c r="AF280" s="6">
        <f t="shared" si="11"/>
        <v>0</v>
      </c>
      <c r="AT280"/>
      <c r="AU280"/>
      <c r="AV280"/>
      <c r="AW280"/>
      <c r="AX280"/>
      <c r="AY280"/>
      <c r="AZ280"/>
      <c r="BA280"/>
      <c r="BB280"/>
    </row>
    <row r="281" spans="1:54" ht="15" x14ac:dyDescent="0.25">
      <c r="A281" s="1">
        <v>2050</v>
      </c>
      <c r="B281" s="4" t="s">
        <v>83</v>
      </c>
      <c r="C281" s="4">
        <v>46011</v>
      </c>
      <c r="D281" s="5" t="s">
        <v>422</v>
      </c>
      <c r="E281" s="5"/>
      <c r="F281" s="5" t="s">
        <v>423</v>
      </c>
      <c r="G281" s="5" t="s">
        <v>423</v>
      </c>
      <c r="H281" s="5">
        <f>+LEN(G281)</f>
        <v>19</v>
      </c>
      <c r="I281" s="5" t="s">
        <v>406</v>
      </c>
      <c r="J281" s="5" t="s">
        <v>407</v>
      </c>
      <c r="K281" s="5" t="s">
        <v>407</v>
      </c>
      <c r="L281" s="5" t="s">
        <v>406</v>
      </c>
      <c r="M281" s="5" t="s">
        <v>407</v>
      </c>
      <c r="N281" s="5" t="s">
        <v>24</v>
      </c>
      <c r="O281" s="6">
        <v>98</v>
      </c>
      <c r="P281" s="7">
        <v>250</v>
      </c>
      <c r="Q281" s="6">
        <f>+IFERROR(O281*P281,0)</f>
        <v>24500</v>
      </c>
      <c r="R281" s="7">
        <v>115</v>
      </c>
      <c r="S281" s="6">
        <f>+IFERROR(O281*R281,0)</f>
        <v>11270</v>
      </c>
      <c r="T281" s="23" t="s">
        <v>25</v>
      </c>
      <c r="X281" s="5" t="s">
        <v>415</v>
      </c>
      <c r="Y281" s="5" t="s">
        <v>406</v>
      </c>
      <c r="Z281" s="5" t="s">
        <v>411</v>
      </c>
      <c r="AA281" s="5" t="s">
        <v>24</v>
      </c>
      <c r="AB281" s="6">
        <v>16</v>
      </c>
      <c r="AC281" s="6">
        <v>500</v>
      </c>
      <c r="AD281" s="6">
        <f t="shared" si="10"/>
        <v>8000</v>
      </c>
      <c r="AE281" s="6"/>
      <c r="AF281" s="6">
        <f t="shared" si="11"/>
        <v>0</v>
      </c>
      <c r="AT281"/>
      <c r="AU281"/>
      <c r="AV281"/>
      <c r="AW281"/>
      <c r="AX281"/>
      <c r="AY281"/>
      <c r="AZ281"/>
      <c r="BA281"/>
      <c r="BB281"/>
    </row>
    <row r="282" spans="1:54" ht="15" x14ac:dyDescent="0.25">
      <c r="A282" s="1">
        <v>181</v>
      </c>
      <c r="B282" s="4" t="s">
        <v>27</v>
      </c>
      <c r="C282" s="4">
        <v>45998</v>
      </c>
      <c r="D282" s="5" t="s">
        <v>35</v>
      </c>
      <c r="E282" s="5"/>
      <c r="F282" s="5" t="s">
        <v>424</v>
      </c>
      <c r="G282" s="5" t="s">
        <v>424</v>
      </c>
      <c r="H282" s="5">
        <f>+LEN(G282)</f>
        <v>27</v>
      </c>
      <c r="I282" s="5" t="s">
        <v>406</v>
      </c>
      <c r="J282" s="5" t="s">
        <v>407</v>
      </c>
      <c r="K282" s="5" t="s">
        <v>407</v>
      </c>
      <c r="L282" s="5" t="s">
        <v>406</v>
      </c>
      <c r="M282" s="5" t="s">
        <v>407</v>
      </c>
      <c r="N282" s="5" t="s">
        <v>241</v>
      </c>
      <c r="O282" s="6">
        <v>21</v>
      </c>
      <c r="P282" s="6">
        <v>500</v>
      </c>
      <c r="Q282" s="6">
        <f>+IFERROR(O282*P282,0)</f>
        <v>10500</v>
      </c>
      <c r="R282" s="6"/>
      <c r="S282" s="6">
        <f>+IFERROR(O282*R282,0)</f>
        <v>0</v>
      </c>
      <c r="T282" s="23" t="s">
        <v>25</v>
      </c>
      <c r="X282" s="5" t="s">
        <v>416</v>
      </c>
      <c r="Y282" s="5" t="s">
        <v>410</v>
      </c>
      <c r="Z282" s="5" t="s">
        <v>411</v>
      </c>
      <c r="AA282" s="5" t="s">
        <v>241</v>
      </c>
      <c r="AB282" s="6">
        <v>12</v>
      </c>
      <c r="AC282" s="6">
        <v>500</v>
      </c>
      <c r="AD282" s="6">
        <f t="shared" si="10"/>
        <v>6000</v>
      </c>
      <c r="AE282" s="6"/>
      <c r="AF282" s="6">
        <f t="shared" si="11"/>
        <v>0</v>
      </c>
      <c r="AT282"/>
      <c r="AU282"/>
      <c r="AV282"/>
      <c r="AW282"/>
      <c r="AX282"/>
      <c r="AY282"/>
      <c r="AZ282"/>
      <c r="BA282"/>
      <c r="BB282"/>
    </row>
    <row r="283" spans="1:54" ht="15" x14ac:dyDescent="0.25">
      <c r="A283" s="1">
        <v>184</v>
      </c>
      <c r="B283" s="4" t="s">
        <v>27</v>
      </c>
      <c r="C283" s="4">
        <v>45998</v>
      </c>
      <c r="D283" s="5" t="s">
        <v>35</v>
      </c>
      <c r="E283" s="5"/>
      <c r="F283" s="5" t="s">
        <v>424</v>
      </c>
      <c r="G283" s="5" t="s">
        <v>424</v>
      </c>
      <c r="H283" s="5">
        <f>+LEN(G283)</f>
        <v>27</v>
      </c>
      <c r="I283" s="5" t="s">
        <v>406</v>
      </c>
      <c r="J283" s="5" t="s">
        <v>407</v>
      </c>
      <c r="K283" s="5" t="s">
        <v>407</v>
      </c>
      <c r="L283" s="5" t="s">
        <v>406</v>
      </c>
      <c r="M283" s="5" t="s">
        <v>407</v>
      </c>
      <c r="N283" s="5" t="s">
        <v>241</v>
      </c>
      <c r="O283" s="6">
        <v>1</v>
      </c>
      <c r="P283" s="6">
        <v>250</v>
      </c>
      <c r="Q283" s="6">
        <f>+IFERROR(O283*P283,0)</f>
        <v>250</v>
      </c>
      <c r="R283" s="6"/>
      <c r="S283" s="6">
        <f>+IFERROR(O283*R283,0)</f>
        <v>0</v>
      </c>
      <c r="T283" s="23" t="s">
        <v>25</v>
      </c>
      <c r="X283" s="5" t="s">
        <v>417</v>
      </c>
      <c r="Y283" s="5" t="s">
        <v>418</v>
      </c>
      <c r="Z283" s="5" t="s">
        <v>419</v>
      </c>
      <c r="AA283" s="5" t="s">
        <v>241</v>
      </c>
      <c r="AB283" s="6">
        <v>25</v>
      </c>
      <c r="AC283" s="6">
        <v>500</v>
      </c>
      <c r="AD283" s="6">
        <f t="shared" si="10"/>
        <v>12500</v>
      </c>
      <c r="AE283" s="6"/>
      <c r="AF283" s="6">
        <f t="shared" si="11"/>
        <v>0</v>
      </c>
      <c r="AT283"/>
      <c r="AU283"/>
      <c r="AV283"/>
      <c r="AW283"/>
      <c r="AX283"/>
      <c r="AY283"/>
      <c r="AZ283"/>
      <c r="BA283"/>
      <c r="BB283"/>
    </row>
    <row r="284" spans="1:54" ht="15" x14ac:dyDescent="0.25">
      <c r="A284" s="1">
        <v>178</v>
      </c>
      <c r="B284" s="4" t="s">
        <v>27</v>
      </c>
      <c r="C284" s="4">
        <v>45998</v>
      </c>
      <c r="D284" s="5" t="s">
        <v>35</v>
      </c>
      <c r="E284" s="5"/>
      <c r="F284" s="5" t="s">
        <v>425</v>
      </c>
      <c r="G284" s="5" t="s">
        <v>425</v>
      </c>
      <c r="H284" s="5">
        <f>+LEN(G284)</f>
        <v>27</v>
      </c>
      <c r="I284" s="5" t="s">
        <v>406</v>
      </c>
      <c r="J284" s="5" t="s">
        <v>407</v>
      </c>
      <c r="K284" s="5" t="s">
        <v>407</v>
      </c>
      <c r="L284" s="5" t="s">
        <v>406</v>
      </c>
      <c r="M284" s="5" t="s">
        <v>407</v>
      </c>
      <c r="N284" s="5" t="s">
        <v>241</v>
      </c>
      <c r="O284" s="6">
        <v>94</v>
      </c>
      <c r="P284" s="6">
        <v>250</v>
      </c>
      <c r="Q284" s="6">
        <f>+IFERROR(O284*P284,0)</f>
        <v>23500</v>
      </c>
      <c r="R284" s="6"/>
      <c r="S284" s="6">
        <f>+IFERROR(O284*R284,0)</f>
        <v>0</v>
      </c>
      <c r="T284" s="23" t="s">
        <v>25</v>
      </c>
      <c r="X284" s="5" t="s">
        <v>420</v>
      </c>
      <c r="Y284" s="5" t="s">
        <v>406</v>
      </c>
      <c r="Z284" s="5" t="s">
        <v>407</v>
      </c>
      <c r="AA284" s="5" t="s">
        <v>241</v>
      </c>
      <c r="AB284" s="6">
        <f>19*4+1</f>
        <v>77</v>
      </c>
      <c r="AC284" s="6">
        <v>250</v>
      </c>
      <c r="AD284" s="6">
        <f t="shared" si="10"/>
        <v>19250</v>
      </c>
      <c r="AE284" s="6"/>
      <c r="AF284" s="6">
        <f t="shared" si="11"/>
        <v>0</v>
      </c>
      <c r="AT284"/>
      <c r="AU284"/>
      <c r="AV284"/>
      <c r="AW284"/>
      <c r="AX284"/>
      <c r="AY284"/>
      <c r="AZ284"/>
      <c r="BA284"/>
      <c r="BB284"/>
    </row>
    <row r="285" spans="1:54" ht="15" x14ac:dyDescent="0.25">
      <c r="A285" s="1">
        <v>182</v>
      </c>
      <c r="B285" s="4" t="s">
        <v>27</v>
      </c>
      <c r="C285" s="4">
        <v>45998</v>
      </c>
      <c r="D285" s="5" t="s">
        <v>35</v>
      </c>
      <c r="E285" s="5"/>
      <c r="F285" s="5" t="s">
        <v>426</v>
      </c>
      <c r="G285" s="5" t="s">
        <v>426</v>
      </c>
      <c r="H285" s="5">
        <f>+LEN(G285)</f>
        <v>27</v>
      </c>
      <c r="I285" s="5" t="s">
        <v>406</v>
      </c>
      <c r="J285" s="5" t="s">
        <v>407</v>
      </c>
      <c r="K285" s="5" t="s">
        <v>407</v>
      </c>
      <c r="L285" s="5" t="s">
        <v>406</v>
      </c>
      <c r="M285" s="5" t="s">
        <v>407</v>
      </c>
      <c r="N285" s="5" t="s">
        <v>241</v>
      </c>
      <c r="O285" s="6">
        <v>5</v>
      </c>
      <c r="P285" s="6">
        <v>500</v>
      </c>
      <c r="Q285" s="6">
        <f>+IFERROR(O285*P285,0)</f>
        <v>2500</v>
      </c>
      <c r="R285" s="6"/>
      <c r="S285" s="6">
        <f>+IFERROR(O285*R285,0)</f>
        <v>0</v>
      </c>
      <c r="T285" s="23" t="s">
        <v>25</v>
      </c>
      <c r="X285" s="5" t="s">
        <v>421</v>
      </c>
      <c r="Y285" s="5" t="s">
        <v>406</v>
      </c>
      <c r="Z285" s="5" t="s">
        <v>407</v>
      </c>
      <c r="AA285" s="5" t="s">
        <v>241</v>
      </c>
      <c r="AB285" s="6">
        <v>2</v>
      </c>
      <c r="AC285" s="6">
        <v>250</v>
      </c>
      <c r="AD285" s="6">
        <f t="shared" si="10"/>
        <v>500</v>
      </c>
      <c r="AE285" s="6"/>
      <c r="AF285" s="6">
        <f t="shared" si="11"/>
        <v>0</v>
      </c>
      <c r="AT285"/>
      <c r="AU285"/>
      <c r="AV285"/>
      <c r="AW285"/>
      <c r="AX285"/>
      <c r="AY285"/>
      <c r="AZ285"/>
      <c r="BA285"/>
      <c r="BB285"/>
    </row>
    <row r="286" spans="1:54" ht="15" x14ac:dyDescent="0.25">
      <c r="A286" s="1">
        <v>176</v>
      </c>
      <c r="B286" s="4" t="s">
        <v>27</v>
      </c>
      <c r="C286" s="4">
        <v>45998</v>
      </c>
      <c r="D286" s="5" t="s">
        <v>35</v>
      </c>
      <c r="E286" s="5"/>
      <c r="F286" s="5" t="s">
        <v>427</v>
      </c>
      <c r="G286" s="5" t="s">
        <v>427</v>
      </c>
      <c r="H286" s="5">
        <f>+LEN(G286)</f>
        <v>24</v>
      </c>
      <c r="I286" s="5" t="s">
        <v>406</v>
      </c>
      <c r="J286" s="5" t="s">
        <v>407</v>
      </c>
      <c r="K286" s="5" t="s">
        <v>407</v>
      </c>
      <c r="L286" s="5" t="s">
        <v>406</v>
      </c>
      <c r="M286" s="5" t="s">
        <v>407</v>
      </c>
      <c r="N286" s="5" t="s">
        <v>241</v>
      </c>
      <c r="O286" s="6">
        <v>81</v>
      </c>
      <c r="P286" s="6">
        <v>250</v>
      </c>
      <c r="Q286" s="6">
        <f>+IFERROR(O286*P286,0)</f>
        <v>20250</v>
      </c>
      <c r="R286" s="6"/>
      <c r="S286" s="6">
        <f>+IFERROR(O286*R286,0)</f>
        <v>0</v>
      </c>
      <c r="T286" s="23" t="s">
        <v>25</v>
      </c>
      <c r="X286" s="5" t="s">
        <v>423</v>
      </c>
      <c r="Y286" s="5" t="s">
        <v>406</v>
      </c>
      <c r="Z286" s="5" t="s">
        <v>407</v>
      </c>
      <c r="AA286" s="5" t="s">
        <v>24</v>
      </c>
      <c r="AB286" s="6">
        <v>98</v>
      </c>
      <c r="AC286" s="7">
        <v>250</v>
      </c>
      <c r="AD286" s="6">
        <f t="shared" si="10"/>
        <v>24500</v>
      </c>
      <c r="AE286" s="7">
        <v>115</v>
      </c>
      <c r="AF286" s="6">
        <f t="shared" si="11"/>
        <v>11270</v>
      </c>
      <c r="AT286"/>
      <c r="AU286"/>
      <c r="AV286"/>
      <c r="AW286"/>
      <c r="AX286"/>
      <c r="AY286"/>
      <c r="AZ286"/>
      <c r="BA286"/>
      <c r="BB286"/>
    </row>
    <row r="287" spans="1:54" ht="15" x14ac:dyDescent="0.25">
      <c r="A287" s="1">
        <v>213</v>
      </c>
      <c r="B287" s="4" t="s">
        <v>27</v>
      </c>
      <c r="C287" s="4">
        <v>45998</v>
      </c>
      <c r="D287" s="5" t="s">
        <v>35</v>
      </c>
      <c r="E287" s="5"/>
      <c r="F287" s="5" t="s">
        <v>427</v>
      </c>
      <c r="G287" s="5" t="s">
        <v>427</v>
      </c>
      <c r="H287" s="5">
        <f>+LEN(G287)</f>
        <v>24</v>
      </c>
      <c r="I287" s="5" t="s">
        <v>406</v>
      </c>
      <c r="J287" s="5" t="s">
        <v>407</v>
      </c>
      <c r="K287" s="5" t="s">
        <v>407</v>
      </c>
      <c r="L287" s="5" t="s">
        <v>406</v>
      </c>
      <c r="M287" s="5" t="s">
        <v>407</v>
      </c>
      <c r="N287" s="5" t="s">
        <v>241</v>
      </c>
      <c r="O287" s="6">
        <v>4</v>
      </c>
      <c r="P287" s="6">
        <v>500</v>
      </c>
      <c r="Q287" s="6">
        <f>+IFERROR(O287*P287,0)</f>
        <v>2000</v>
      </c>
      <c r="R287" s="6"/>
      <c r="S287" s="6">
        <f>+IFERROR(O287*R287,0)</f>
        <v>0</v>
      </c>
      <c r="T287" s="23" t="s">
        <v>25</v>
      </c>
      <c r="X287" s="5" t="s">
        <v>424</v>
      </c>
      <c r="Y287" s="5" t="s">
        <v>406</v>
      </c>
      <c r="Z287" s="5" t="s">
        <v>407</v>
      </c>
      <c r="AA287" s="5" t="s">
        <v>241</v>
      </c>
      <c r="AB287" s="6">
        <v>21</v>
      </c>
      <c r="AC287" s="6">
        <v>500</v>
      </c>
      <c r="AD287" s="6">
        <f t="shared" si="10"/>
        <v>10500</v>
      </c>
      <c r="AE287" s="6"/>
      <c r="AF287" s="6">
        <f t="shared" si="11"/>
        <v>0</v>
      </c>
      <c r="AT287"/>
      <c r="AU287"/>
      <c r="AV287"/>
      <c r="AW287"/>
      <c r="AX287"/>
      <c r="AY287"/>
      <c r="AZ287"/>
      <c r="BA287"/>
      <c r="BB287"/>
    </row>
    <row r="288" spans="1:54" ht="15" x14ac:dyDescent="0.25">
      <c r="A288" s="1">
        <v>2049</v>
      </c>
      <c r="B288" s="4" t="s">
        <v>83</v>
      </c>
      <c r="C288" s="4">
        <v>46011</v>
      </c>
      <c r="D288" s="5" t="s">
        <v>422</v>
      </c>
      <c r="E288" s="5"/>
      <c r="F288" s="5" t="s">
        <v>428</v>
      </c>
      <c r="G288" s="5" t="s">
        <v>428</v>
      </c>
      <c r="H288" s="5">
        <f>+LEN(G288)</f>
        <v>14</v>
      </c>
      <c r="I288" s="5" t="s">
        <v>406</v>
      </c>
      <c r="J288" s="5" t="s">
        <v>407</v>
      </c>
      <c r="K288" s="5" t="s">
        <v>407</v>
      </c>
      <c r="L288" s="5" t="s">
        <v>406</v>
      </c>
      <c r="M288" s="5" t="s">
        <v>407</v>
      </c>
      <c r="N288" s="5" t="s">
        <v>24</v>
      </c>
      <c r="O288" s="6">
        <v>34</v>
      </c>
      <c r="P288" s="7">
        <v>250</v>
      </c>
      <c r="Q288" s="6">
        <f>+IFERROR(O288*P288,0)</f>
        <v>8500</v>
      </c>
      <c r="R288" s="7"/>
      <c r="S288" s="6">
        <f>+IFERROR(O288*R288,0)</f>
        <v>0</v>
      </c>
      <c r="T288" s="23" t="s">
        <v>25</v>
      </c>
      <c r="X288" s="5" t="s">
        <v>424</v>
      </c>
      <c r="Y288" s="5" t="s">
        <v>406</v>
      </c>
      <c r="Z288" s="5" t="s">
        <v>407</v>
      </c>
      <c r="AA288" s="5" t="s">
        <v>241</v>
      </c>
      <c r="AB288" s="6">
        <v>1</v>
      </c>
      <c r="AC288" s="6">
        <v>250</v>
      </c>
      <c r="AD288" s="6">
        <f t="shared" si="10"/>
        <v>250</v>
      </c>
      <c r="AE288" s="6"/>
      <c r="AF288" s="6">
        <f t="shared" si="11"/>
        <v>0</v>
      </c>
      <c r="AT288"/>
      <c r="AU288"/>
      <c r="AV288"/>
      <c r="AW288"/>
      <c r="AX288"/>
      <c r="AY288"/>
      <c r="AZ288"/>
      <c r="BA288"/>
      <c r="BB288"/>
    </row>
    <row r="289" spans="1:54" ht="15" x14ac:dyDescent="0.25">
      <c r="A289" s="1">
        <v>243</v>
      </c>
      <c r="B289" s="4" t="s">
        <v>27</v>
      </c>
      <c r="C289" s="4">
        <v>45998</v>
      </c>
      <c r="D289" s="5" t="s">
        <v>35</v>
      </c>
      <c r="E289" s="5"/>
      <c r="F289" s="5" t="s">
        <v>429</v>
      </c>
      <c r="G289" s="5" t="s">
        <v>429</v>
      </c>
      <c r="H289" s="5">
        <f>+LEN(G289)</f>
        <v>18</v>
      </c>
      <c r="I289" s="5" t="s">
        <v>406</v>
      </c>
      <c r="J289" s="5" t="s">
        <v>407</v>
      </c>
      <c r="K289" s="5" t="s">
        <v>407</v>
      </c>
      <c r="L289" s="5" t="s">
        <v>406</v>
      </c>
      <c r="M289" s="5" t="s">
        <v>407</v>
      </c>
      <c r="N289" s="5" t="s">
        <v>241</v>
      </c>
      <c r="O289" s="6">
        <f>17*4</f>
        <v>68</v>
      </c>
      <c r="P289" s="6">
        <v>250</v>
      </c>
      <c r="Q289" s="6">
        <f>+IFERROR(O289*P289,0)</f>
        <v>17000</v>
      </c>
      <c r="R289" s="6"/>
      <c r="S289" s="6">
        <f>+IFERROR(O289*R289,0)</f>
        <v>0</v>
      </c>
      <c r="T289" s="23" t="s">
        <v>25</v>
      </c>
      <c r="X289" s="5" t="s">
        <v>425</v>
      </c>
      <c r="Y289" s="5" t="s">
        <v>406</v>
      </c>
      <c r="Z289" s="5" t="s">
        <v>407</v>
      </c>
      <c r="AA289" s="5" t="s">
        <v>241</v>
      </c>
      <c r="AB289" s="6">
        <v>94</v>
      </c>
      <c r="AC289" s="6">
        <v>250</v>
      </c>
      <c r="AD289" s="6">
        <f t="shared" si="10"/>
        <v>23500</v>
      </c>
      <c r="AE289" s="6"/>
      <c r="AF289" s="6">
        <f t="shared" si="11"/>
        <v>0</v>
      </c>
      <c r="AT289"/>
      <c r="AU289"/>
      <c r="AV289"/>
      <c r="AW289"/>
      <c r="AX289"/>
      <c r="AY289"/>
      <c r="AZ289"/>
      <c r="BA289"/>
      <c r="BB289"/>
    </row>
    <row r="290" spans="1:54" ht="15" x14ac:dyDescent="0.25">
      <c r="A290" s="1">
        <v>242</v>
      </c>
      <c r="B290" s="4" t="s">
        <v>27</v>
      </c>
      <c r="C290" s="4">
        <v>45998</v>
      </c>
      <c r="D290" s="5" t="s">
        <v>35</v>
      </c>
      <c r="E290" s="5"/>
      <c r="F290" s="5" t="s">
        <v>430</v>
      </c>
      <c r="G290" s="5" t="s">
        <v>430</v>
      </c>
      <c r="H290" s="5">
        <f>+LEN(G290)</f>
        <v>18</v>
      </c>
      <c r="I290" s="5" t="s">
        <v>406</v>
      </c>
      <c r="J290" s="5" t="s">
        <v>407</v>
      </c>
      <c r="K290" s="5" t="s">
        <v>407</v>
      </c>
      <c r="L290" s="5" t="s">
        <v>406</v>
      </c>
      <c r="M290" s="5" t="s">
        <v>407</v>
      </c>
      <c r="N290" s="5" t="s">
        <v>241</v>
      </c>
      <c r="O290" s="6">
        <v>10</v>
      </c>
      <c r="P290" s="6">
        <v>250</v>
      </c>
      <c r="Q290" s="6">
        <f>+IFERROR(O290*P290,0)</f>
        <v>2500</v>
      </c>
      <c r="R290" s="6"/>
      <c r="S290" s="6">
        <f>+IFERROR(O290*R290,0)</f>
        <v>0</v>
      </c>
      <c r="T290" s="23" t="s">
        <v>25</v>
      </c>
      <c r="X290" s="5" t="s">
        <v>426</v>
      </c>
      <c r="Y290" s="5" t="s">
        <v>406</v>
      </c>
      <c r="Z290" s="5" t="s">
        <v>407</v>
      </c>
      <c r="AA290" s="5" t="s">
        <v>241</v>
      </c>
      <c r="AB290" s="6">
        <v>5</v>
      </c>
      <c r="AC290" s="6">
        <v>500</v>
      </c>
      <c r="AD290" s="6">
        <f t="shared" si="10"/>
        <v>2500</v>
      </c>
      <c r="AE290" s="6"/>
      <c r="AF290" s="6">
        <f t="shared" si="11"/>
        <v>0</v>
      </c>
      <c r="AT290"/>
      <c r="AU290"/>
      <c r="AV290"/>
      <c r="AW290"/>
      <c r="AX290"/>
      <c r="AY290"/>
      <c r="AZ290"/>
      <c r="BA290"/>
      <c r="BB290"/>
    </row>
    <row r="291" spans="1:54" ht="15" x14ac:dyDescent="0.25">
      <c r="A291" s="1">
        <v>392</v>
      </c>
      <c r="B291" s="4" t="s">
        <v>48</v>
      </c>
      <c r="C291" s="4">
        <v>45998</v>
      </c>
      <c r="D291" s="5" t="s">
        <v>161</v>
      </c>
      <c r="E291" s="5"/>
      <c r="F291" s="5" t="s">
        <v>431</v>
      </c>
      <c r="G291" s="5" t="s">
        <v>431</v>
      </c>
      <c r="H291" s="5">
        <f>+LEN(G291)</f>
        <v>15</v>
      </c>
      <c r="I291" s="5" t="s">
        <v>410</v>
      </c>
      <c r="J291" s="5" t="s">
        <v>411</v>
      </c>
      <c r="K291" s="5" t="s">
        <v>411</v>
      </c>
      <c r="L291" s="5" t="s">
        <v>410</v>
      </c>
      <c r="M291" s="5" t="s">
        <v>411</v>
      </c>
      <c r="N291" s="5" t="s">
        <v>24</v>
      </c>
      <c r="O291" s="6">
        <v>1</v>
      </c>
      <c r="P291" s="6">
        <v>1500</v>
      </c>
      <c r="Q291" s="6">
        <f>+IFERROR(O291*P291,0)</f>
        <v>1500</v>
      </c>
      <c r="R291" s="6"/>
      <c r="S291" s="6">
        <f>+IFERROR(O291*R291,0)</f>
        <v>0</v>
      </c>
      <c r="T291" s="23" t="s">
        <v>25</v>
      </c>
      <c r="X291" s="5" t="s">
        <v>427</v>
      </c>
      <c r="Y291" s="5" t="s">
        <v>406</v>
      </c>
      <c r="Z291" s="5" t="s">
        <v>407</v>
      </c>
      <c r="AA291" s="5" t="s">
        <v>241</v>
      </c>
      <c r="AB291" s="6">
        <v>81</v>
      </c>
      <c r="AC291" s="6">
        <v>250</v>
      </c>
      <c r="AD291" s="6">
        <f t="shared" si="10"/>
        <v>20250</v>
      </c>
      <c r="AE291" s="6"/>
      <c r="AF291" s="6">
        <f t="shared" si="11"/>
        <v>0</v>
      </c>
      <c r="AT291"/>
      <c r="AU291"/>
      <c r="AV291"/>
      <c r="AW291"/>
      <c r="AX291"/>
      <c r="AY291"/>
      <c r="AZ291"/>
      <c r="BA291"/>
      <c r="BB291"/>
    </row>
    <row r="292" spans="1:54" ht="15" x14ac:dyDescent="0.25">
      <c r="A292" s="1">
        <v>1151</v>
      </c>
      <c r="B292" s="4" t="s">
        <v>60</v>
      </c>
      <c r="C292" s="4">
        <v>46003</v>
      </c>
      <c r="D292" s="5" t="s">
        <v>60</v>
      </c>
      <c r="E292" s="5"/>
      <c r="F292" s="5" t="s">
        <v>431</v>
      </c>
      <c r="G292" s="5" t="s">
        <v>431</v>
      </c>
      <c r="H292" s="5">
        <f>+LEN(G292)</f>
        <v>15</v>
      </c>
      <c r="I292" s="5" t="s">
        <v>410</v>
      </c>
      <c r="J292" s="5" t="s">
        <v>411</v>
      </c>
      <c r="K292" s="5" t="s">
        <v>411</v>
      </c>
      <c r="L292" s="5" t="s">
        <v>410</v>
      </c>
      <c r="M292" s="5" t="s">
        <v>411</v>
      </c>
      <c r="N292" s="5" t="s">
        <v>24</v>
      </c>
      <c r="O292" s="6">
        <v>1</v>
      </c>
      <c r="P292" s="6">
        <v>1000</v>
      </c>
      <c r="Q292" s="6">
        <f>+IFERROR(O292*P292,0)</f>
        <v>1000</v>
      </c>
      <c r="R292" s="6"/>
      <c r="S292" s="6">
        <f>+IFERROR(O292*R292,0)</f>
        <v>0</v>
      </c>
      <c r="T292" s="23" t="s">
        <v>25</v>
      </c>
      <c r="X292" s="5" t="s">
        <v>427</v>
      </c>
      <c r="Y292" s="5" t="s">
        <v>406</v>
      </c>
      <c r="Z292" s="5" t="s">
        <v>407</v>
      </c>
      <c r="AA292" s="5" t="s">
        <v>241</v>
      </c>
      <c r="AB292" s="6">
        <v>4</v>
      </c>
      <c r="AC292" s="6">
        <v>500</v>
      </c>
      <c r="AD292" s="6">
        <f t="shared" si="10"/>
        <v>2000</v>
      </c>
      <c r="AE292" s="6"/>
      <c r="AF292" s="6">
        <f t="shared" si="11"/>
        <v>0</v>
      </c>
      <c r="AT292"/>
      <c r="AU292"/>
      <c r="AV292"/>
      <c r="AW292"/>
      <c r="AX292"/>
      <c r="AY292"/>
      <c r="AZ292"/>
      <c r="BA292"/>
      <c r="BB292"/>
    </row>
    <row r="293" spans="1:54" ht="15" x14ac:dyDescent="0.25">
      <c r="A293" s="1">
        <v>1215</v>
      </c>
      <c r="B293" s="4" t="s">
        <v>20</v>
      </c>
      <c r="C293" s="4">
        <v>46003</v>
      </c>
      <c r="D293" s="5" t="s">
        <v>20</v>
      </c>
      <c r="E293" s="5"/>
      <c r="F293" s="5" t="s">
        <v>431</v>
      </c>
      <c r="G293" s="5" t="s">
        <v>431</v>
      </c>
      <c r="H293" s="5">
        <f>+LEN(G293)</f>
        <v>15</v>
      </c>
      <c r="I293" s="5" t="s">
        <v>410</v>
      </c>
      <c r="J293" s="5" t="s">
        <v>411</v>
      </c>
      <c r="K293" s="5" t="s">
        <v>411</v>
      </c>
      <c r="L293" s="5" t="s">
        <v>410</v>
      </c>
      <c r="M293" s="5" t="s">
        <v>411</v>
      </c>
      <c r="N293" s="5" t="s">
        <v>24</v>
      </c>
      <c r="O293" s="6">
        <v>3</v>
      </c>
      <c r="P293" s="6">
        <v>1000</v>
      </c>
      <c r="Q293" s="6">
        <f>+IFERROR(O293*P293,0)</f>
        <v>3000</v>
      </c>
      <c r="R293" s="6"/>
      <c r="S293" s="6">
        <f>+IFERROR(O293*R293,0)</f>
        <v>0</v>
      </c>
      <c r="T293" s="23" t="s">
        <v>25</v>
      </c>
      <c r="X293" s="5" t="s">
        <v>428</v>
      </c>
      <c r="Y293" s="5" t="s">
        <v>406</v>
      </c>
      <c r="Z293" s="5" t="s">
        <v>407</v>
      </c>
      <c r="AA293" s="5" t="s">
        <v>24</v>
      </c>
      <c r="AB293" s="6">
        <v>34</v>
      </c>
      <c r="AC293" s="7">
        <v>250</v>
      </c>
      <c r="AD293" s="6">
        <f t="shared" si="10"/>
        <v>8500</v>
      </c>
      <c r="AE293" s="7"/>
      <c r="AF293" s="6">
        <f t="shared" si="11"/>
        <v>0</v>
      </c>
      <c r="AT293"/>
      <c r="AU293"/>
      <c r="AV293"/>
      <c r="AW293"/>
      <c r="AX293"/>
      <c r="AY293"/>
      <c r="AZ293"/>
      <c r="BA293"/>
      <c r="BB293"/>
    </row>
    <row r="294" spans="1:54" ht="15" x14ac:dyDescent="0.25">
      <c r="A294" s="1">
        <v>1261</v>
      </c>
      <c r="B294" s="4" t="s">
        <v>20</v>
      </c>
      <c r="C294" s="4">
        <v>46003</v>
      </c>
      <c r="D294" s="5" t="s">
        <v>20</v>
      </c>
      <c r="E294" s="5"/>
      <c r="F294" s="5" t="s">
        <v>431</v>
      </c>
      <c r="G294" s="5" t="s">
        <v>431</v>
      </c>
      <c r="H294" s="5">
        <f>+LEN(G294)</f>
        <v>15</v>
      </c>
      <c r="I294" s="5" t="s">
        <v>410</v>
      </c>
      <c r="J294" s="5" t="s">
        <v>411</v>
      </c>
      <c r="K294" s="5" t="s">
        <v>411</v>
      </c>
      <c r="L294" s="5" t="s">
        <v>410</v>
      </c>
      <c r="M294" s="5" t="s">
        <v>411</v>
      </c>
      <c r="N294" s="5" t="s">
        <v>24</v>
      </c>
      <c r="O294" s="6">
        <v>1</v>
      </c>
      <c r="P294" s="6">
        <v>1000</v>
      </c>
      <c r="Q294" s="6">
        <f>+IFERROR(O294*P294,0)</f>
        <v>1000</v>
      </c>
      <c r="R294" s="6"/>
      <c r="S294" s="6">
        <f>+IFERROR(O294*R294,0)</f>
        <v>0</v>
      </c>
      <c r="T294" s="23" t="s">
        <v>25</v>
      </c>
      <c r="X294" s="5" t="s">
        <v>429</v>
      </c>
      <c r="Y294" s="5" t="s">
        <v>406</v>
      </c>
      <c r="Z294" s="5" t="s">
        <v>407</v>
      </c>
      <c r="AA294" s="5" t="s">
        <v>241</v>
      </c>
      <c r="AB294" s="6">
        <f>17*4</f>
        <v>68</v>
      </c>
      <c r="AC294" s="6">
        <v>250</v>
      </c>
      <c r="AD294" s="6">
        <f t="shared" si="10"/>
        <v>17000</v>
      </c>
      <c r="AE294" s="6"/>
      <c r="AF294" s="6">
        <f t="shared" si="11"/>
        <v>0</v>
      </c>
      <c r="AT294"/>
      <c r="AU294"/>
      <c r="AV294"/>
      <c r="AW294"/>
      <c r="AX294"/>
      <c r="AY294"/>
      <c r="AZ294"/>
      <c r="BA294"/>
      <c r="BB294"/>
    </row>
    <row r="295" spans="1:54" ht="15" x14ac:dyDescent="0.25">
      <c r="A295" s="1">
        <v>1265</v>
      </c>
      <c r="B295" s="4" t="s">
        <v>20</v>
      </c>
      <c r="C295" s="4">
        <v>46003</v>
      </c>
      <c r="D295" s="5" t="s">
        <v>20</v>
      </c>
      <c r="E295" s="5"/>
      <c r="F295" s="5" t="s">
        <v>431</v>
      </c>
      <c r="G295" s="5" t="s">
        <v>431</v>
      </c>
      <c r="H295" s="5">
        <f>+LEN(G295)</f>
        <v>15</v>
      </c>
      <c r="I295" s="5" t="s">
        <v>410</v>
      </c>
      <c r="J295" s="5" t="s">
        <v>411</v>
      </c>
      <c r="K295" s="5" t="s">
        <v>411</v>
      </c>
      <c r="L295" s="5" t="s">
        <v>410</v>
      </c>
      <c r="M295" s="5" t="s">
        <v>411</v>
      </c>
      <c r="N295" s="5" t="s">
        <v>24</v>
      </c>
      <c r="O295" s="6">
        <v>1</v>
      </c>
      <c r="P295" s="6">
        <v>1000</v>
      </c>
      <c r="Q295" s="6">
        <f>+IFERROR(O295*P295,0)</f>
        <v>1000</v>
      </c>
      <c r="R295" s="6"/>
      <c r="S295" s="6">
        <f>+IFERROR(O295*R295,0)</f>
        <v>0</v>
      </c>
      <c r="T295" s="23" t="s">
        <v>25</v>
      </c>
      <c r="X295" s="5" t="s">
        <v>430</v>
      </c>
      <c r="Y295" s="5" t="s">
        <v>406</v>
      </c>
      <c r="Z295" s="5" t="s">
        <v>407</v>
      </c>
      <c r="AA295" s="5" t="s">
        <v>241</v>
      </c>
      <c r="AB295" s="6">
        <v>10</v>
      </c>
      <c r="AC295" s="6">
        <v>250</v>
      </c>
      <c r="AD295" s="6">
        <f t="shared" si="10"/>
        <v>2500</v>
      </c>
      <c r="AE295" s="6"/>
      <c r="AF295" s="6">
        <f t="shared" si="11"/>
        <v>0</v>
      </c>
      <c r="AT295"/>
      <c r="AU295"/>
      <c r="AV295"/>
      <c r="AW295"/>
      <c r="AX295"/>
      <c r="AY295"/>
      <c r="AZ295"/>
      <c r="BA295"/>
      <c r="BB295"/>
    </row>
    <row r="296" spans="1:54" ht="15" x14ac:dyDescent="0.25">
      <c r="A296" s="1">
        <v>1298</v>
      </c>
      <c r="B296" s="4" t="s">
        <v>20</v>
      </c>
      <c r="C296" s="4">
        <v>46003</v>
      </c>
      <c r="D296" s="5" t="s">
        <v>20</v>
      </c>
      <c r="E296" s="5"/>
      <c r="F296" s="5" t="s">
        <v>431</v>
      </c>
      <c r="G296" s="5" t="s">
        <v>431</v>
      </c>
      <c r="H296" s="5">
        <f>+LEN(G296)</f>
        <v>15</v>
      </c>
      <c r="I296" s="5" t="s">
        <v>410</v>
      </c>
      <c r="J296" s="5" t="s">
        <v>411</v>
      </c>
      <c r="K296" s="5" t="s">
        <v>411</v>
      </c>
      <c r="L296" s="5" t="s">
        <v>410</v>
      </c>
      <c r="M296" s="5" t="s">
        <v>411</v>
      </c>
      <c r="N296" s="5" t="s">
        <v>24</v>
      </c>
      <c r="O296" s="6">
        <v>1</v>
      </c>
      <c r="P296" s="6">
        <v>1000</v>
      </c>
      <c r="Q296" s="6">
        <f>+IFERROR(O296*P296,0)</f>
        <v>1000</v>
      </c>
      <c r="R296" s="6"/>
      <c r="S296" s="6">
        <f>+IFERROR(O296*R296,0)</f>
        <v>0</v>
      </c>
      <c r="T296" s="23" t="s">
        <v>25</v>
      </c>
      <c r="X296" s="5" t="s">
        <v>431</v>
      </c>
      <c r="Y296" s="5" t="s">
        <v>410</v>
      </c>
      <c r="Z296" s="5" t="s">
        <v>411</v>
      </c>
      <c r="AA296" s="5" t="s">
        <v>24</v>
      </c>
      <c r="AB296" s="6">
        <v>1</v>
      </c>
      <c r="AC296" s="6">
        <v>1500</v>
      </c>
      <c r="AD296" s="6">
        <f t="shared" si="10"/>
        <v>1500</v>
      </c>
      <c r="AE296" s="6"/>
      <c r="AF296" s="6">
        <f t="shared" si="11"/>
        <v>0</v>
      </c>
      <c r="AT296"/>
      <c r="AU296"/>
      <c r="AV296"/>
      <c r="AW296"/>
      <c r="AX296"/>
      <c r="AY296"/>
      <c r="AZ296"/>
      <c r="BA296"/>
      <c r="BB296"/>
    </row>
    <row r="297" spans="1:54" ht="15" x14ac:dyDescent="0.25">
      <c r="A297" s="1">
        <v>997</v>
      </c>
      <c r="B297" s="4" t="s">
        <v>60</v>
      </c>
      <c r="C297" s="4">
        <v>46002</v>
      </c>
      <c r="D297" s="5" t="s">
        <v>60</v>
      </c>
      <c r="E297" s="5"/>
      <c r="F297" s="5" t="s">
        <v>432</v>
      </c>
      <c r="G297" s="5" t="s">
        <v>432</v>
      </c>
      <c r="H297" s="5">
        <f>+LEN(G297)</f>
        <v>14</v>
      </c>
      <c r="I297" s="5" t="s">
        <v>410</v>
      </c>
      <c r="J297" s="5" t="s">
        <v>411</v>
      </c>
      <c r="K297" s="5" t="s">
        <v>411</v>
      </c>
      <c r="L297" s="5" t="s">
        <v>410</v>
      </c>
      <c r="M297" s="5" t="s">
        <v>411</v>
      </c>
      <c r="N297" s="5" t="s">
        <v>24</v>
      </c>
      <c r="O297" s="6">
        <v>1</v>
      </c>
      <c r="P297" s="6">
        <v>500</v>
      </c>
      <c r="Q297" s="6">
        <f>+IFERROR(O297*P297,0)</f>
        <v>500</v>
      </c>
      <c r="R297" s="6"/>
      <c r="S297" s="6">
        <f>+IFERROR(O297*R297,0)</f>
        <v>0</v>
      </c>
      <c r="T297" s="23" t="s">
        <v>25</v>
      </c>
      <c r="X297" s="5" t="s">
        <v>431</v>
      </c>
      <c r="Y297" s="5" t="s">
        <v>410</v>
      </c>
      <c r="Z297" s="5" t="s">
        <v>411</v>
      </c>
      <c r="AA297" s="5" t="s">
        <v>24</v>
      </c>
      <c r="AB297" s="6">
        <v>1</v>
      </c>
      <c r="AC297" s="6">
        <v>1000</v>
      </c>
      <c r="AD297" s="6">
        <f t="shared" si="10"/>
        <v>1000</v>
      </c>
      <c r="AE297" s="6"/>
      <c r="AF297" s="6">
        <f t="shared" si="11"/>
        <v>0</v>
      </c>
      <c r="AT297"/>
      <c r="AU297"/>
      <c r="AV297"/>
      <c r="AW297"/>
      <c r="AX297"/>
      <c r="AY297"/>
      <c r="AZ297"/>
      <c r="BA297"/>
      <c r="BB297"/>
    </row>
    <row r="298" spans="1:54" ht="15" x14ac:dyDescent="0.25">
      <c r="A298" s="1">
        <v>1023</v>
      </c>
      <c r="B298" s="4" t="s">
        <v>60</v>
      </c>
      <c r="C298" s="4">
        <v>46003</v>
      </c>
      <c r="D298" s="5" t="s">
        <v>60</v>
      </c>
      <c r="E298" s="5"/>
      <c r="F298" s="5" t="s">
        <v>432</v>
      </c>
      <c r="G298" s="5" t="s">
        <v>432</v>
      </c>
      <c r="H298" s="5">
        <f>+LEN(G298)</f>
        <v>14</v>
      </c>
      <c r="I298" s="5" t="s">
        <v>410</v>
      </c>
      <c r="J298" s="5" t="s">
        <v>411</v>
      </c>
      <c r="K298" s="5" t="s">
        <v>411</v>
      </c>
      <c r="L298" s="5" t="s">
        <v>410</v>
      </c>
      <c r="M298" s="5" t="s">
        <v>411</v>
      </c>
      <c r="N298" s="5" t="s">
        <v>24</v>
      </c>
      <c r="O298" s="6">
        <v>13</v>
      </c>
      <c r="P298" s="6">
        <v>500</v>
      </c>
      <c r="Q298" s="6">
        <f>+IFERROR(O298*P298,0)</f>
        <v>6500</v>
      </c>
      <c r="R298" s="6"/>
      <c r="S298" s="6">
        <f>+IFERROR(O298*R298,0)</f>
        <v>0</v>
      </c>
      <c r="T298" s="23" t="s">
        <v>25</v>
      </c>
      <c r="X298" s="5" t="s">
        <v>431</v>
      </c>
      <c r="Y298" s="5" t="s">
        <v>410</v>
      </c>
      <c r="Z298" s="5" t="s">
        <v>411</v>
      </c>
      <c r="AA298" s="5" t="s">
        <v>24</v>
      </c>
      <c r="AB298" s="6">
        <v>3</v>
      </c>
      <c r="AC298" s="6">
        <v>1000</v>
      </c>
      <c r="AD298" s="6">
        <f t="shared" si="10"/>
        <v>3000</v>
      </c>
      <c r="AE298" s="6"/>
      <c r="AF298" s="6">
        <f t="shared" si="11"/>
        <v>0</v>
      </c>
      <c r="AT298"/>
      <c r="AU298"/>
      <c r="AV298"/>
      <c r="AW298"/>
      <c r="AX298"/>
      <c r="AY298"/>
      <c r="AZ298"/>
      <c r="BA298"/>
      <c r="BB298"/>
    </row>
    <row r="299" spans="1:54" ht="15" x14ac:dyDescent="0.25">
      <c r="A299" s="1">
        <v>1146</v>
      </c>
      <c r="B299" s="4" t="s">
        <v>60</v>
      </c>
      <c r="C299" s="4">
        <v>46003</v>
      </c>
      <c r="D299" s="5" t="s">
        <v>60</v>
      </c>
      <c r="E299" s="5"/>
      <c r="F299" s="5" t="s">
        <v>432</v>
      </c>
      <c r="G299" s="5" t="s">
        <v>432</v>
      </c>
      <c r="H299" s="5">
        <f>+LEN(G299)</f>
        <v>14</v>
      </c>
      <c r="I299" s="5" t="s">
        <v>410</v>
      </c>
      <c r="J299" s="5" t="s">
        <v>411</v>
      </c>
      <c r="K299" s="5" t="s">
        <v>411</v>
      </c>
      <c r="L299" s="5" t="s">
        <v>410</v>
      </c>
      <c r="M299" s="5" t="s">
        <v>411</v>
      </c>
      <c r="N299" s="5" t="s">
        <v>24</v>
      </c>
      <c r="O299" s="6">
        <v>1</v>
      </c>
      <c r="P299" s="6">
        <v>500</v>
      </c>
      <c r="Q299" s="6">
        <f>+IFERROR(O299*P299,0)</f>
        <v>500</v>
      </c>
      <c r="R299" s="6"/>
      <c r="S299" s="6">
        <f>+IFERROR(O299*R299,0)</f>
        <v>0</v>
      </c>
      <c r="T299" s="23" t="s">
        <v>25</v>
      </c>
      <c r="X299" s="5" t="s">
        <v>431</v>
      </c>
      <c r="Y299" s="5" t="s">
        <v>410</v>
      </c>
      <c r="Z299" s="5" t="s">
        <v>411</v>
      </c>
      <c r="AA299" s="5" t="s">
        <v>24</v>
      </c>
      <c r="AB299" s="6">
        <v>1</v>
      </c>
      <c r="AC299" s="6">
        <v>1000</v>
      </c>
      <c r="AD299" s="6">
        <f t="shared" si="10"/>
        <v>1000</v>
      </c>
      <c r="AE299" s="6"/>
      <c r="AF299" s="6">
        <f t="shared" si="11"/>
        <v>0</v>
      </c>
      <c r="AT299"/>
      <c r="AU299"/>
      <c r="AV299"/>
      <c r="AW299"/>
      <c r="AX299"/>
      <c r="AY299"/>
      <c r="AZ299"/>
      <c r="BA299"/>
      <c r="BB299"/>
    </row>
    <row r="300" spans="1:54" ht="15" x14ac:dyDescent="0.25">
      <c r="A300" s="1">
        <v>1216</v>
      </c>
      <c r="B300" s="4" t="s">
        <v>20</v>
      </c>
      <c r="C300" s="4">
        <v>46003</v>
      </c>
      <c r="D300" s="5" t="s">
        <v>20</v>
      </c>
      <c r="E300" s="5"/>
      <c r="F300" s="5" t="s">
        <v>432</v>
      </c>
      <c r="G300" s="5" t="s">
        <v>432</v>
      </c>
      <c r="H300" s="5">
        <f>+LEN(G300)</f>
        <v>14</v>
      </c>
      <c r="I300" s="5" t="s">
        <v>410</v>
      </c>
      <c r="J300" s="5" t="s">
        <v>411</v>
      </c>
      <c r="K300" s="5" t="s">
        <v>411</v>
      </c>
      <c r="L300" s="5" t="s">
        <v>410</v>
      </c>
      <c r="M300" s="5" t="s">
        <v>411</v>
      </c>
      <c r="N300" s="5" t="s">
        <v>24</v>
      </c>
      <c r="O300" s="6">
        <v>9</v>
      </c>
      <c r="P300" s="6">
        <v>500</v>
      </c>
      <c r="Q300" s="6">
        <f>+IFERROR(O300*P300,0)</f>
        <v>4500</v>
      </c>
      <c r="R300" s="6"/>
      <c r="S300" s="6">
        <f>+IFERROR(O300*R300,0)</f>
        <v>0</v>
      </c>
      <c r="T300" s="23" t="s">
        <v>25</v>
      </c>
      <c r="X300" s="5" t="s">
        <v>431</v>
      </c>
      <c r="Y300" s="5" t="s">
        <v>410</v>
      </c>
      <c r="Z300" s="5" t="s">
        <v>411</v>
      </c>
      <c r="AA300" s="5" t="s">
        <v>24</v>
      </c>
      <c r="AB300" s="6">
        <v>1</v>
      </c>
      <c r="AC300" s="6">
        <v>1000</v>
      </c>
      <c r="AD300" s="6">
        <f t="shared" si="10"/>
        <v>1000</v>
      </c>
      <c r="AE300" s="6"/>
      <c r="AF300" s="6">
        <f t="shared" si="11"/>
        <v>0</v>
      </c>
      <c r="AT300"/>
      <c r="AU300"/>
      <c r="AV300"/>
      <c r="AW300"/>
      <c r="AX300"/>
      <c r="AY300"/>
      <c r="AZ300"/>
      <c r="BA300"/>
      <c r="BB300"/>
    </row>
    <row r="301" spans="1:54" ht="15" x14ac:dyDescent="0.25">
      <c r="A301" s="1">
        <v>1264</v>
      </c>
      <c r="B301" s="4" t="s">
        <v>20</v>
      </c>
      <c r="C301" s="4">
        <v>46003</v>
      </c>
      <c r="D301" s="5" t="s">
        <v>20</v>
      </c>
      <c r="E301" s="5"/>
      <c r="F301" s="5" t="s">
        <v>432</v>
      </c>
      <c r="G301" s="5" t="s">
        <v>432</v>
      </c>
      <c r="H301" s="5">
        <f>+LEN(G301)</f>
        <v>14</v>
      </c>
      <c r="I301" s="5" t="s">
        <v>410</v>
      </c>
      <c r="J301" s="5" t="s">
        <v>411</v>
      </c>
      <c r="K301" s="5" t="s">
        <v>411</v>
      </c>
      <c r="L301" s="5" t="s">
        <v>410</v>
      </c>
      <c r="M301" s="5" t="s">
        <v>411</v>
      </c>
      <c r="N301" s="5" t="s">
        <v>24</v>
      </c>
      <c r="O301" s="6">
        <v>47</v>
      </c>
      <c r="P301" s="6">
        <v>500</v>
      </c>
      <c r="Q301" s="6">
        <f>+IFERROR(O301*P301,0)</f>
        <v>23500</v>
      </c>
      <c r="R301" s="6"/>
      <c r="S301" s="6">
        <f>+IFERROR(O301*R301,0)</f>
        <v>0</v>
      </c>
      <c r="T301" s="23" t="s">
        <v>25</v>
      </c>
      <c r="X301" s="5" t="s">
        <v>431</v>
      </c>
      <c r="Y301" s="5" t="s">
        <v>410</v>
      </c>
      <c r="Z301" s="5" t="s">
        <v>411</v>
      </c>
      <c r="AA301" s="5" t="s">
        <v>24</v>
      </c>
      <c r="AB301" s="6">
        <v>1</v>
      </c>
      <c r="AC301" s="6">
        <v>1000</v>
      </c>
      <c r="AD301" s="6">
        <f t="shared" si="10"/>
        <v>1000</v>
      </c>
      <c r="AE301" s="6"/>
      <c r="AF301" s="6">
        <f t="shared" si="11"/>
        <v>0</v>
      </c>
      <c r="AT301"/>
      <c r="AU301"/>
      <c r="AV301"/>
      <c r="AW301"/>
      <c r="AX301"/>
      <c r="AY301"/>
      <c r="AZ301"/>
      <c r="BA301"/>
      <c r="BB301"/>
    </row>
    <row r="302" spans="1:54" ht="15" x14ac:dyDescent="0.25">
      <c r="A302" s="1">
        <v>2041</v>
      </c>
      <c r="B302" s="4" t="s">
        <v>83</v>
      </c>
      <c r="C302" s="4">
        <v>46011</v>
      </c>
      <c r="D302" s="5" t="s">
        <v>433</v>
      </c>
      <c r="E302" s="5"/>
      <c r="F302" s="5" t="s">
        <v>432</v>
      </c>
      <c r="G302" s="5" t="s">
        <v>432</v>
      </c>
      <c r="H302" s="5">
        <f>+LEN(G302)</f>
        <v>14</v>
      </c>
      <c r="I302" s="5" t="s">
        <v>410</v>
      </c>
      <c r="J302" s="5" t="s">
        <v>411</v>
      </c>
      <c r="K302" s="5" t="s">
        <v>411</v>
      </c>
      <c r="L302" s="5" t="s">
        <v>410</v>
      </c>
      <c r="M302" s="5" t="s">
        <v>411</v>
      </c>
      <c r="N302" s="5" t="s">
        <v>24</v>
      </c>
      <c r="O302" s="6">
        <v>2</v>
      </c>
      <c r="P302" s="7">
        <v>500</v>
      </c>
      <c r="Q302" s="6">
        <f>+IFERROR(O302*P302,0)</f>
        <v>1000</v>
      </c>
      <c r="R302" s="7"/>
      <c r="S302" s="6">
        <f>+IFERROR(O302*R302,0)</f>
        <v>0</v>
      </c>
      <c r="T302" s="23" t="s">
        <v>25</v>
      </c>
      <c r="X302" s="5" t="s">
        <v>432</v>
      </c>
      <c r="Y302" s="5" t="s">
        <v>410</v>
      </c>
      <c r="Z302" s="5" t="s">
        <v>411</v>
      </c>
      <c r="AA302" s="5" t="s">
        <v>24</v>
      </c>
      <c r="AB302" s="6">
        <v>1</v>
      </c>
      <c r="AC302" s="6">
        <v>500</v>
      </c>
      <c r="AD302" s="6">
        <f t="shared" si="10"/>
        <v>500</v>
      </c>
      <c r="AE302" s="6"/>
      <c r="AF302" s="6">
        <f t="shared" si="11"/>
        <v>0</v>
      </c>
      <c r="AT302"/>
      <c r="AU302"/>
      <c r="AV302"/>
      <c r="AW302"/>
      <c r="AX302"/>
      <c r="AY302"/>
      <c r="AZ302"/>
      <c r="BA302"/>
      <c r="BB302"/>
    </row>
    <row r="303" spans="1:54" ht="15" x14ac:dyDescent="0.25">
      <c r="A303" s="1">
        <v>2042</v>
      </c>
      <c r="B303" s="4" t="s">
        <v>83</v>
      </c>
      <c r="C303" s="4">
        <v>46011</v>
      </c>
      <c r="D303" s="5" t="s">
        <v>433</v>
      </c>
      <c r="E303" s="5"/>
      <c r="F303" s="5" t="s">
        <v>432</v>
      </c>
      <c r="G303" s="5" t="s">
        <v>432</v>
      </c>
      <c r="H303" s="5">
        <f>+LEN(G303)</f>
        <v>14</v>
      </c>
      <c r="I303" s="5" t="s">
        <v>410</v>
      </c>
      <c r="J303" s="5" t="s">
        <v>411</v>
      </c>
      <c r="K303" s="5" t="s">
        <v>411</v>
      </c>
      <c r="L303" s="5" t="s">
        <v>410</v>
      </c>
      <c r="M303" s="5" t="s">
        <v>411</v>
      </c>
      <c r="N303" s="5" t="s">
        <v>24</v>
      </c>
      <c r="O303" s="6">
        <v>1</v>
      </c>
      <c r="P303" s="7">
        <v>1000</v>
      </c>
      <c r="Q303" s="6">
        <f>+IFERROR(O303*P303,0)</f>
        <v>1000</v>
      </c>
      <c r="R303" s="7"/>
      <c r="S303" s="6">
        <f>+IFERROR(O303*R303,0)</f>
        <v>0</v>
      </c>
      <c r="T303" s="23" t="s">
        <v>25</v>
      </c>
      <c r="X303" s="5" t="s">
        <v>432</v>
      </c>
      <c r="Y303" s="5" t="s">
        <v>410</v>
      </c>
      <c r="Z303" s="5" t="s">
        <v>411</v>
      </c>
      <c r="AA303" s="5" t="s">
        <v>24</v>
      </c>
      <c r="AB303" s="6">
        <v>13</v>
      </c>
      <c r="AC303" s="6">
        <v>500</v>
      </c>
      <c r="AD303" s="6">
        <f t="shared" si="10"/>
        <v>6500</v>
      </c>
      <c r="AE303" s="6"/>
      <c r="AF303" s="6">
        <f t="shared" si="11"/>
        <v>0</v>
      </c>
      <c r="AT303"/>
      <c r="AU303"/>
      <c r="AV303"/>
      <c r="AW303"/>
      <c r="AX303"/>
      <c r="AY303"/>
      <c r="AZ303"/>
      <c r="BA303"/>
      <c r="BB303"/>
    </row>
    <row r="304" spans="1:54" ht="15" x14ac:dyDescent="0.25">
      <c r="A304" s="1">
        <v>395</v>
      </c>
      <c r="B304" s="4" t="s">
        <v>48</v>
      </c>
      <c r="C304" s="4">
        <v>45998</v>
      </c>
      <c r="D304" s="5" t="s">
        <v>161</v>
      </c>
      <c r="E304" s="5"/>
      <c r="F304" s="5" t="s">
        <v>369</v>
      </c>
      <c r="G304" s="5" t="s">
        <v>369</v>
      </c>
      <c r="H304" s="5">
        <f>+LEN(G304)</f>
        <v>16</v>
      </c>
      <c r="I304" s="5"/>
      <c r="J304" s="5" t="s">
        <v>370</v>
      </c>
      <c r="K304" s="5" t="s">
        <v>370</v>
      </c>
      <c r="L304" s="5" t="s">
        <v>371</v>
      </c>
      <c r="M304" s="5" t="s">
        <v>370</v>
      </c>
      <c r="N304" s="5" t="s">
        <v>24</v>
      </c>
      <c r="O304" s="6">
        <v>264</v>
      </c>
      <c r="P304" s="6">
        <v>100</v>
      </c>
      <c r="Q304" s="6">
        <f>+IFERROR(O304*P304,0)</f>
        <v>26400</v>
      </c>
      <c r="R304" s="6"/>
      <c r="S304" s="6">
        <f>+IFERROR(O304*R304,0)</f>
        <v>0</v>
      </c>
      <c r="T304" s="23" t="s">
        <v>25</v>
      </c>
      <c r="X304" s="5" t="s">
        <v>432</v>
      </c>
      <c r="Y304" s="5" t="s">
        <v>410</v>
      </c>
      <c r="Z304" s="5" t="s">
        <v>411</v>
      </c>
      <c r="AA304" s="5" t="s">
        <v>24</v>
      </c>
      <c r="AB304" s="6">
        <v>1</v>
      </c>
      <c r="AC304" s="6">
        <v>500</v>
      </c>
      <c r="AD304" s="6">
        <f t="shared" si="10"/>
        <v>500</v>
      </c>
      <c r="AE304" s="6"/>
      <c r="AF304" s="6">
        <f t="shared" si="11"/>
        <v>0</v>
      </c>
      <c r="AT304"/>
      <c r="AU304"/>
      <c r="AV304"/>
      <c r="AW304"/>
      <c r="AX304"/>
      <c r="AY304"/>
      <c r="AZ304"/>
      <c r="BA304"/>
      <c r="BB304"/>
    </row>
    <row r="305" spans="1:54" ht="15" x14ac:dyDescent="0.25">
      <c r="A305" s="1">
        <v>592</v>
      </c>
      <c r="B305" s="4" t="s">
        <v>85</v>
      </c>
      <c r="C305" s="4">
        <v>45999</v>
      </c>
      <c r="D305" s="5" t="s">
        <v>201</v>
      </c>
      <c r="E305" s="5"/>
      <c r="F305" s="5" t="s">
        <v>434</v>
      </c>
      <c r="G305" s="5" t="s">
        <v>434</v>
      </c>
      <c r="H305" s="5">
        <f>+LEN(G305)</f>
        <v>13</v>
      </c>
      <c r="I305" s="5"/>
      <c r="J305" s="5" t="s">
        <v>323</v>
      </c>
      <c r="K305" s="5" t="s">
        <v>323</v>
      </c>
      <c r="L305" s="5" t="s">
        <v>324</v>
      </c>
      <c r="M305" s="5" t="s">
        <v>323</v>
      </c>
      <c r="N305" s="5" t="s">
        <v>24</v>
      </c>
      <c r="O305" s="6">
        <v>1</v>
      </c>
      <c r="P305" s="6">
        <v>3000</v>
      </c>
      <c r="Q305" s="6">
        <f>+IFERROR(O305*P305,0)</f>
        <v>3000</v>
      </c>
      <c r="R305" s="6"/>
      <c r="S305" s="6">
        <f>+IFERROR(O305*R305,0)</f>
        <v>0</v>
      </c>
      <c r="T305" s="23" t="s">
        <v>25</v>
      </c>
      <c r="X305" s="5" t="s">
        <v>432</v>
      </c>
      <c r="Y305" s="5" t="s">
        <v>410</v>
      </c>
      <c r="Z305" s="5" t="s">
        <v>411</v>
      </c>
      <c r="AA305" s="5" t="s">
        <v>24</v>
      </c>
      <c r="AB305" s="6">
        <v>9</v>
      </c>
      <c r="AC305" s="6">
        <v>500</v>
      </c>
      <c r="AD305" s="6">
        <f t="shared" si="10"/>
        <v>4500</v>
      </c>
      <c r="AE305" s="6"/>
      <c r="AF305" s="6">
        <f t="shared" si="11"/>
        <v>0</v>
      </c>
      <c r="AT305"/>
      <c r="AU305"/>
      <c r="AV305"/>
      <c r="AW305"/>
      <c r="AX305"/>
      <c r="AY305"/>
      <c r="AZ305"/>
      <c r="BA305"/>
      <c r="BB305"/>
    </row>
    <row r="306" spans="1:54" ht="15" x14ac:dyDescent="0.25">
      <c r="A306" s="1">
        <v>1461</v>
      </c>
      <c r="B306" s="5" t="s">
        <v>116</v>
      </c>
      <c r="C306" s="4">
        <v>46004</v>
      </c>
      <c r="D306" s="5" t="s">
        <v>116</v>
      </c>
      <c r="E306" s="5"/>
      <c r="F306" s="5" t="s">
        <v>446</v>
      </c>
      <c r="G306" s="5" t="s">
        <v>446</v>
      </c>
      <c r="H306" s="5">
        <f>+LEN(G306)</f>
        <v>22</v>
      </c>
      <c r="I306" s="5"/>
      <c r="J306" s="5" t="s">
        <v>436</v>
      </c>
      <c r="K306" s="5" t="s">
        <v>437</v>
      </c>
      <c r="L306" s="5" t="s">
        <v>438</v>
      </c>
      <c r="M306" s="5" t="s">
        <v>437</v>
      </c>
      <c r="N306" s="5" t="s">
        <v>24</v>
      </c>
      <c r="O306" s="6">
        <v>2</v>
      </c>
      <c r="P306" s="6">
        <v>1000</v>
      </c>
      <c r="Q306" s="6">
        <f>+IFERROR(O306*P306,0)</f>
        <v>2000</v>
      </c>
      <c r="R306" s="6"/>
      <c r="S306" s="6">
        <f>+IFERROR(O306*R306,0)</f>
        <v>0</v>
      </c>
      <c r="T306" s="23" t="s">
        <v>25</v>
      </c>
      <c r="X306" s="5" t="s">
        <v>432</v>
      </c>
      <c r="Y306" s="5" t="s">
        <v>410</v>
      </c>
      <c r="Z306" s="5" t="s">
        <v>411</v>
      </c>
      <c r="AA306" s="5" t="s">
        <v>24</v>
      </c>
      <c r="AB306" s="6">
        <v>47</v>
      </c>
      <c r="AC306" s="6">
        <v>500</v>
      </c>
      <c r="AD306" s="6">
        <f t="shared" si="10"/>
        <v>23500</v>
      </c>
      <c r="AE306" s="6"/>
      <c r="AF306" s="6">
        <f t="shared" si="11"/>
        <v>0</v>
      </c>
      <c r="AT306"/>
      <c r="AU306"/>
      <c r="AV306"/>
      <c r="AW306"/>
      <c r="AX306"/>
      <c r="AY306"/>
      <c r="AZ306"/>
      <c r="BA306"/>
      <c r="BB306"/>
    </row>
    <row r="307" spans="1:54" ht="15" x14ac:dyDescent="0.25">
      <c r="A307" s="1">
        <v>343</v>
      </c>
      <c r="B307" s="4" t="s">
        <v>48</v>
      </c>
      <c r="C307" s="4">
        <v>45998</v>
      </c>
      <c r="D307" s="5" t="s">
        <v>149</v>
      </c>
      <c r="E307" s="5"/>
      <c r="F307" s="5" t="s">
        <v>447</v>
      </c>
      <c r="G307" s="5" t="s">
        <v>447</v>
      </c>
      <c r="H307" s="5">
        <f>+LEN(G307)</f>
        <v>18</v>
      </c>
      <c r="I307" s="5"/>
      <c r="J307" s="5" t="s">
        <v>448</v>
      </c>
      <c r="K307" s="5" t="s">
        <v>448</v>
      </c>
      <c r="L307" s="5" t="s">
        <v>449</v>
      </c>
      <c r="M307" s="5" t="s">
        <v>448</v>
      </c>
      <c r="N307" s="5" t="s">
        <v>24</v>
      </c>
      <c r="O307" s="6">
        <v>1</v>
      </c>
      <c r="P307" s="6">
        <v>1000</v>
      </c>
      <c r="Q307" s="6">
        <f>+IFERROR(O307*P307,0)</f>
        <v>1000</v>
      </c>
      <c r="R307" s="6"/>
      <c r="S307" s="6">
        <f>+IFERROR(O307*R307,0)</f>
        <v>0</v>
      </c>
      <c r="T307" s="23" t="s">
        <v>25</v>
      </c>
      <c r="X307" s="5" t="s">
        <v>432</v>
      </c>
      <c r="Y307" s="5" t="s">
        <v>410</v>
      </c>
      <c r="Z307" s="5" t="s">
        <v>411</v>
      </c>
      <c r="AA307" s="5" t="s">
        <v>24</v>
      </c>
      <c r="AB307" s="6">
        <v>2</v>
      </c>
      <c r="AC307" s="7">
        <v>500</v>
      </c>
      <c r="AD307" s="6">
        <f t="shared" si="10"/>
        <v>1000</v>
      </c>
      <c r="AE307" s="7"/>
      <c r="AF307" s="6">
        <f t="shared" si="11"/>
        <v>0</v>
      </c>
      <c r="AT307"/>
      <c r="AU307"/>
      <c r="AV307"/>
      <c r="AW307"/>
      <c r="AX307"/>
      <c r="AY307"/>
      <c r="AZ307"/>
      <c r="BA307"/>
      <c r="BB307"/>
    </row>
    <row r="308" spans="1:54" ht="15" x14ac:dyDescent="0.25">
      <c r="A308" s="1">
        <v>303</v>
      </c>
      <c r="B308" s="4" t="s">
        <v>48</v>
      </c>
      <c r="C308" s="4">
        <v>45998</v>
      </c>
      <c r="D308" s="5" t="s">
        <v>395</v>
      </c>
      <c r="E308" s="5"/>
      <c r="F308" s="5" t="s">
        <v>450</v>
      </c>
      <c r="G308" s="5" t="s">
        <v>450</v>
      </c>
      <c r="H308" s="5">
        <f>+LEN(G308)</f>
        <v>10</v>
      </c>
      <c r="I308" s="5"/>
      <c r="J308" s="5" t="s">
        <v>451</v>
      </c>
      <c r="K308" s="5" t="s">
        <v>451</v>
      </c>
      <c r="L308" s="5" t="s">
        <v>449</v>
      </c>
      <c r="M308" s="5" t="s">
        <v>451</v>
      </c>
      <c r="N308" s="5" t="s">
        <v>24</v>
      </c>
      <c r="O308" s="6">
        <v>1</v>
      </c>
      <c r="P308" s="6">
        <v>1000</v>
      </c>
      <c r="Q308" s="6">
        <f>+IFERROR(O308*P308,0)</f>
        <v>1000</v>
      </c>
      <c r="R308" s="6"/>
      <c r="S308" s="6">
        <f>+IFERROR(O308*R308,0)</f>
        <v>0</v>
      </c>
      <c r="T308" s="23" t="s">
        <v>25</v>
      </c>
      <c r="X308" s="5" t="s">
        <v>432</v>
      </c>
      <c r="Y308" s="5" t="s">
        <v>410</v>
      </c>
      <c r="Z308" s="5" t="s">
        <v>411</v>
      </c>
      <c r="AA308" s="5" t="s">
        <v>24</v>
      </c>
      <c r="AB308" s="6">
        <v>1</v>
      </c>
      <c r="AC308" s="7">
        <v>1000</v>
      </c>
      <c r="AD308" s="6">
        <f t="shared" si="10"/>
        <v>1000</v>
      </c>
      <c r="AE308" s="7"/>
      <c r="AF308" s="6">
        <f t="shared" si="11"/>
        <v>0</v>
      </c>
      <c r="AT308"/>
      <c r="AU308"/>
      <c r="AV308"/>
      <c r="AW308"/>
      <c r="AX308"/>
      <c r="AY308"/>
      <c r="AZ308"/>
      <c r="BA308"/>
      <c r="BB308"/>
    </row>
    <row r="309" spans="1:54" ht="15" x14ac:dyDescent="0.25">
      <c r="A309" s="1">
        <v>2643</v>
      </c>
      <c r="B309" s="4" t="s">
        <v>452</v>
      </c>
      <c r="C309" s="4">
        <v>46009</v>
      </c>
      <c r="D309" s="5" t="s">
        <v>453</v>
      </c>
      <c r="E309" s="5" t="s">
        <v>454</v>
      </c>
      <c r="F309" s="5" t="s">
        <v>455</v>
      </c>
      <c r="G309" s="5" t="s">
        <v>456</v>
      </c>
      <c r="H309" s="5">
        <f>+LEN(G309)</f>
        <v>28</v>
      </c>
      <c r="I309" s="5"/>
      <c r="J309" s="5" t="s">
        <v>457</v>
      </c>
      <c r="K309" s="5" t="s">
        <v>458</v>
      </c>
      <c r="L309" s="5" t="s">
        <v>449</v>
      </c>
      <c r="M309" s="5" t="s">
        <v>458</v>
      </c>
      <c r="N309" s="5" t="s">
        <v>24</v>
      </c>
      <c r="O309" s="6">
        <v>15</v>
      </c>
      <c r="P309" s="6">
        <v>1000</v>
      </c>
      <c r="Q309" s="6">
        <f>+IFERROR(O309*P309,0)</f>
        <v>15000</v>
      </c>
      <c r="R309" s="6">
        <v>650</v>
      </c>
      <c r="S309" s="6">
        <f>+IFERROR(O309*R309,0)</f>
        <v>9750</v>
      </c>
      <c r="T309" s="23" t="s">
        <v>34</v>
      </c>
      <c r="X309" s="5" t="s">
        <v>434</v>
      </c>
      <c r="Y309" s="5" t="s">
        <v>324</v>
      </c>
      <c r="Z309" s="5" t="s">
        <v>323</v>
      </c>
      <c r="AA309" s="5" t="s">
        <v>24</v>
      </c>
      <c r="AB309" s="6">
        <v>1</v>
      </c>
      <c r="AC309" s="6">
        <v>3000</v>
      </c>
      <c r="AD309" s="6">
        <f t="shared" si="10"/>
        <v>3000</v>
      </c>
      <c r="AE309" s="6"/>
      <c r="AF309" s="6">
        <f t="shared" si="11"/>
        <v>0</v>
      </c>
      <c r="AT309"/>
      <c r="AU309"/>
      <c r="AV309"/>
      <c r="AW309"/>
      <c r="AX309"/>
      <c r="AY309"/>
      <c r="AZ309"/>
      <c r="BA309"/>
      <c r="BB309"/>
    </row>
    <row r="310" spans="1:54" ht="15" x14ac:dyDescent="0.25">
      <c r="A310" s="1">
        <v>929</v>
      </c>
      <c r="B310" s="5" t="s">
        <v>27</v>
      </c>
      <c r="C310" s="4">
        <v>46002</v>
      </c>
      <c r="D310" s="5" t="s">
        <v>27</v>
      </c>
      <c r="E310" s="5"/>
      <c r="F310" s="5" t="s">
        <v>459</v>
      </c>
      <c r="G310" s="5" t="s">
        <v>459</v>
      </c>
      <c r="H310" s="5">
        <f>+LEN(G310)</f>
        <v>15</v>
      </c>
      <c r="I310" s="5"/>
      <c r="J310" s="5" t="s">
        <v>460</v>
      </c>
      <c r="K310" s="5" t="s">
        <v>460</v>
      </c>
      <c r="L310" s="5" t="s">
        <v>461</v>
      </c>
      <c r="M310" s="5" t="s">
        <v>460</v>
      </c>
      <c r="N310" s="5" t="s">
        <v>24</v>
      </c>
      <c r="O310" s="6">
        <v>6</v>
      </c>
      <c r="P310" s="6">
        <v>32500</v>
      </c>
      <c r="Q310" s="6">
        <f>+IFERROR(O310*P310,0)</f>
        <v>195000</v>
      </c>
      <c r="R310" s="6"/>
      <c r="S310" s="6">
        <f>+IFERROR(O310*R310,0)</f>
        <v>0</v>
      </c>
      <c r="T310" s="23" t="s">
        <v>25</v>
      </c>
      <c r="X310" s="5" t="s">
        <v>435</v>
      </c>
      <c r="Y310" s="5" t="s">
        <v>438</v>
      </c>
      <c r="Z310" s="5" t="s">
        <v>437</v>
      </c>
      <c r="AA310" s="5" t="s">
        <v>24</v>
      </c>
      <c r="AB310" s="6">
        <v>8</v>
      </c>
      <c r="AC310" s="6">
        <v>1000</v>
      </c>
      <c r="AD310" s="6">
        <f t="shared" si="10"/>
        <v>8000</v>
      </c>
      <c r="AE310" s="6"/>
      <c r="AF310" s="6">
        <f t="shared" si="11"/>
        <v>0</v>
      </c>
      <c r="AT310"/>
      <c r="AU310"/>
      <c r="AV310"/>
      <c r="AW310"/>
      <c r="AX310"/>
      <c r="AY310"/>
      <c r="AZ310"/>
      <c r="BA310"/>
      <c r="BB310"/>
    </row>
    <row r="311" spans="1:54" ht="15" x14ac:dyDescent="0.25">
      <c r="A311" s="1">
        <v>955</v>
      </c>
      <c r="B311" s="4" t="s">
        <v>60</v>
      </c>
      <c r="C311" s="4">
        <v>46002</v>
      </c>
      <c r="D311" s="5" t="s">
        <v>60</v>
      </c>
      <c r="E311" s="5"/>
      <c r="F311" s="5" t="s">
        <v>459</v>
      </c>
      <c r="G311" s="5" t="s">
        <v>459</v>
      </c>
      <c r="H311" s="5">
        <f>+LEN(G311)</f>
        <v>15</v>
      </c>
      <c r="I311" s="5"/>
      <c r="J311" s="5" t="s">
        <v>460</v>
      </c>
      <c r="K311" s="5" t="s">
        <v>460</v>
      </c>
      <c r="L311" s="5" t="s">
        <v>461</v>
      </c>
      <c r="M311" s="5" t="s">
        <v>460</v>
      </c>
      <c r="N311" s="5" t="s">
        <v>24</v>
      </c>
      <c r="O311" s="6">
        <v>3</v>
      </c>
      <c r="P311" s="6">
        <v>32500</v>
      </c>
      <c r="Q311" s="6">
        <f>+IFERROR(O311*P311,0)</f>
        <v>97500</v>
      </c>
      <c r="R311" s="6"/>
      <c r="S311" s="6">
        <f>+IFERROR(O311*R311,0)</f>
        <v>0</v>
      </c>
      <c r="T311" s="23" t="s">
        <v>25</v>
      </c>
      <c r="X311" s="5" t="s">
        <v>439</v>
      </c>
      <c r="Y311" s="5" t="s">
        <v>438</v>
      </c>
      <c r="Z311" s="5" t="s">
        <v>437</v>
      </c>
      <c r="AA311" s="5" t="s">
        <v>24</v>
      </c>
      <c r="AB311" s="6">
        <v>1</v>
      </c>
      <c r="AC311" s="6">
        <v>1000</v>
      </c>
      <c r="AD311" s="6">
        <f t="shared" si="10"/>
        <v>1000</v>
      </c>
      <c r="AE311" s="6"/>
      <c r="AF311" s="6">
        <f t="shared" si="11"/>
        <v>0</v>
      </c>
      <c r="AT311"/>
      <c r="AU311"/>
      <c r="AV311"/>
      <c r="AW311"/>
      <c r="AX311"/>
      <c r="AY311"/>
      <c r="AZ311"/>
      <c r="BA311"/>
      <c r="BB311"/>
    </row>
    <row r="312" spans="1:54" ht="15" x14ac:dyDescent="0.25">
      <c r="A312" s="1">
        <v>911</v>
      </c>
      <c r="B312" s="5" t="s">
        <v>27</v>
      </c>
      <c r="C312" s="4">
        <v>46002</v>
      </c>
      <c r="D312" s="5" t="s">
        <v>27</v>
      </c>
      <c r="E312" s="5"/>
      <c r="F312" s="5" t="s">
        <v>462</v>
      </c>
      <c r="G312" s="5" t="s">
        <v>462</v>
      </c>
      <c r="H312" s="5">
        <f>+LEN(G312)</f>
        <v>12</v>
      </c>
      <c r="I312" s="5"/>
      <c r="J312" s="5" t="s">
        <v>463</v>
      </c>
      <c r="K312" s="5" t="s">
        <v>463</v>
      </c>
      <c r="L312" s="5" t="s">
        <v>461</v>
      </c>
      <c r="M312" s="5" t="s">
        <v>463</v>
      </c>
      <c r="N312" s="5" t="s">
        <v>24</v>
      </c>
      <c r="O312" s="6">
        <v>1</v>
      </c>
      <c r="P312" s="6">
        <v>25000</v>
      </c>
      <c r="Q312" s="6">
        <f>+IFERROR(O312*P312,0)</f>
        <v>25000</v>
      </c>
      <c r="R312" s="6"/>
      <c r="S312" s="6">
        <f>+IFERROR(O312*R312,0)</f>
        <v>0</v>
      </c>
      <c r="T312" s="23" t="s">
        <v>25</v>
      </c>
      <c r="X312" s="5" t="s">
        <v>441</v>
      </c>
      <c r="Y312" s="5" t="s">
        <v>438</v>
      </c>
      <c r="Z312" s="5" t="s">
        <v>437</v>
      </c>
      <c r="AA312" s="5" t="s">
        <v>24</v>
      </c>
      <c r="AB312" s="6">
        <v>4</v>
      </c>
      <c r="AC312" s="6">
        <v>1000</v>
      </c>
      <c r="AD312" s="6">
        <f t="shared" si="10"/>
        <v>4000</v>
      </c>
      <c r="AE312" s="6"/>
      <c r="AF312" s="6">
        <f t="shared" si="11"/>
        <v>0</v>
      </c>
      <c r="AT312"/>
      <c r="AU312"/>
      <c r="AV312"/>
      <c r="AW312"/>
      <c r="AX312"/>
      <c r="AY312"/>
      <c r="AZ312"/>
      <c r="BA312"/>
      <c r="BB312"/>
    </row>
    <row r="313" spans="1:54" ht="15" x14ac:dyDescent="0.25">
      <c r="A313" s="1">
        <v>973</v>
      </c>
      <c r="B313" s="4" t="s">
        <v>60</v>
      </c>
      <c r="C313" s="4">
        <v>46002</v>
      </c>
      <c r="D313" s="5" t="s">
        <v>60</v>
      </c>
      <c r="E313" s="5"/>
      <c r="F313" s="5" t="s">
        <v>435</v>
      </c>
      <c r="G313" s="5" t="s">
        <v>435</v>
      </c>
      <c r="H313" s="5">
        <f>+LEN(G313)</f>
        <v>20</v>
      </c>
      <c r="I313" s="5"/>
      <c r="J313" s="5" t="s">
        <v>436</v>
      </c>
      <c r="K313" s="5" t="s">
        <v>437</v>
      </c>
      <c r="L313" s="5" t="s">
        <v>438</v>
      </c>
      <c r="M313" s="5" t="s">
        <v>437</v>
      </c>
      <c r="N313" s="5" t="s">
        <v>24</v>
      </c>
      <c r="O313" s="6">
        <v>8</v>
      </c>
      <c r="P313" s="6">
        <v>1000</v>
      </c>
      <c r="Q313" s="6">
        <f>+IFERROR(O313*P313,0)</f>
        <v>8000</v>
      </c>
      <c r="R313" s="6"/>
      <c r="S313" s="6">
        <f>+IFERROR(O313*R313,0)</f>
        <v>0</v>
      </c>
      <c r="T313" s="23" t="s">
        <v>25</v>
      </c>
      <c r="X313" s="5" t="s">
        <v>442</v>
      </c>
      <c r="Y313" s="5" t="s">
        <v>438</v>
      </c>
      <c r="Z313" s="5" t="s">
        <v>437</v>
      </c>
      <c r="AA313" s="5" t="s">
        <v>24</v>
      </c>
      <c r="AB313" s="6">
        <v>4</v>
      </c>
      <c r="AC313" s="6">
        <v>1000</v>
      </c>
      <c r="AD313" s="6">
        <f t="shared" si="10"/>
        <v>4000</v>
      </c>
      <c r="AE313" s="6"/>
      <c r="AF313" s="6">
        <f t="shared" si="11"/>
        <v>0</v>
      </c>
      <c r="AT313"/>
      <c r="AU313"/>
      <c r="AV313"/>
      <c r="AW313"/>
      <c r="AX313"/>
      <c r="AY313"/>
      <c r="AZ313"/>
      <c r="BA313"/>
      <c r="BB313"/>
    </row>
    <row r="314" spans="1:54" ht="15" x14ac:dyDescent="0.25">
      <c r="A314" s="1">
        <v>974</v>
      </c>
      <c r="B314" s="4" t="s">
        <v>60</v>
      </c>
      <c r="C314" s="4">
        <v>46002</v>
      </c>
      <c r="D314" s="5" t="s">
        <v>60</v>
      </c>
      <c r="E314" s="5"/>
      <c r="F314" s="5" t="s">
        <v>439</v>
      </c>
      <c r="G314" s="5" t="s">
        <v>439</v>
      </c>
      <c r="H314" s="5">
        <f>+LEN(G314)</f>
        <v>23</v>
      </c>
      <c r="I314" s="5"/>
      <c r="J314" s="5" t="s">
        <v>436</v>
      </c>
      <c r="K314" s="5" t="s">
        <v>437</v>
      </c>
      <c r="L314" s="5" t="s">
        <v>438</v>
      </c>
      <c r="M314" s="5" t="s">
        <v>437</v>
      </c>
      <c r="N314" s="5" t="s">
        <v>24</v>
      </c>
      <c r="O314" s="6">
        <v>1</v>
      </c>
      <c r="P314" s="6">
        <v>1000</v>
      </c>
      <c r="Q314" s="6">
        <f>+IFERROR(O314*P314,0)</f>
        <v>1000</v>
      </c>
      <c r="R314" s="6"/>
      <c r="S314" s="6">
        <f>+IFERROR(O314*R314,0)</f>
        <v>0</v>
      </c>
      <c r="T314" s="23" t="s">
        <v>25</v>
      </c>
      <c r="X314" s="5" t="s">
        <v>443</v>
      </c>
      <c r="Y314" s="5" t="s">
        <v>438</v>
      </c>
      <c r="Z314" s="5" t="s">
        <v>437</v>
      </c>
      <c r="AA314" s="5" t="s">
        <v>24</v>
      </c>
      <c r="AB314" s="6">
        <v>5</v>
      </c>
      <c r="AC314" s="6">
        <v>1000</v>
      </c>
      <c r="AD314" s="6">
        <f t="shared" si="10"/>
        <v>5000</v>
      </c>
      <c r="AE314" s="6"/>
      <c r="AF314" s="6">
        <f t="shared" si="11"/>
        <v>0</v>
      </c>
      <c r="AT314"/>
      <c r="AU314"/>
      <c r="AV314"/>
      <c r="AW314"/>
      <c r="AX314"/>
      <c r="AY314"/>
      <c r="AZ314"/>
      <c r="BA314"/>
      <c r="BB314"/>
    </row>
    <row r="315" spans="1:54" ht="15" x14ac:dyDescent="0.25">
      <c r="A315" s="1">
        <v>2662</v>
      </c>
      <c r="B315" s="4" t="s">
        <v>452</v>
      </c>
      <c r="C315" s="4">
        <v>46009</v>
      </c>
      <c r="D315" s="5" t="s">
        <v>464</v>
      </c>
      <c r="E315" s="5" t="s">
        <v>465</v>
      </c>
      <c r="F315" s="5" t="s">
        <v>466</v>
      </c>
      <c r="G315" s="5" t="s">
        <v>467</v>
      </c>
      <c r="H315" s="5">
        <f>+LEN(G315)</f>
        <v>41</v>
      </c>
      <c r="I315" s="5"/>
      <c r="J315" s="5" t="s">
        <v>468</v>
      </c>
      <c r="K315" s="5" t="s">
        <v>468</v>
      </c>
      <c r="L315" s="5" t="s">
        <v>469</v>
      </c>
      <c r="M315" s="5" t="s">
        <v>468</v>
      </c>
      <c r="N315" s="5" t="s">
        <v>24</v>
      </c>
      <c r="O315" s="6">
        <v>18</v>
      </c>
      <c r="P315" s="6">
        <v>2000</v>
      </c>
      <c r="Q315" s="6">
        <f>+IFERROR(O315*P315,0)</f>
        <v>36000</v>
      </c>
      <c r="R315" s="6">
        <v>1500</v>
      </c>
      <c r="S315" s="6">
        <f>+IFERROR(O315*R315,0)</f>
        <v>27000</v>
      </c>
      <c r="T315" s="23" t="s">
        <v>34</v>
      </c>
      <c r="X315" s="5" t="s">
        <v>444</v>
      </c>
      <c r="Y315" s="5" t="s">
        <v>438</v>
      </c>
      <c r="Z315" s="5" t="s">
        <v>437</v>
      </c>
      <c r="AA315" s="5" t="s">
        <v>24</v>
      </c>
      <c r="AB315" s="6">
        <v>10</v>
      </c>
      <c r="AC315" s="6">
        <v>1000</v>
      </c>
      <c r="AD315" s="6">
        <f t="shared" si="10"/>
        <v>10000</v>
      </c>
      <c r="AE315" s="6"/>
      <c r="AF315" s="6">
        <f t="shared" si="11"/>
        <v>0</v>
      </c>
      <c r="AT315"/>
      <c r="AU315"/>
      <c r="AV315"/>
      <c r="AW315"/>
      <c r="AX315"/>
      <c r="AY315"/>
      <c r="AZ315"/>
      <c r="BA315"/>
      <c r="BB315"/>
    </row>
    <row r="316" spans="1:54" ht="15" x14ac:dyDescent="0.25">
      <c r="A316" s="1">
        <v>425</v>
      </c>
      <c r="B316" s="4" t="s">
        <v>48</v>
      </c>
      <c r="C316" s="4">
        <v>45998</v>
      </c>
      <c r="D316" s="5" t="s">
        <v>440</v>
      </c>
      <c r="E316" s="5"/>
      <c r="F316" s="5" t="s">
        <v>441</v>
      </c>
      <c r="G316" s="5" t="s">
        <v>441</v>
      </c>
      <c r="H316" s="5">
        <f>+LEN(G316)</f>
        <v>24</v>
      </c>
      <c r="I316" s="5"/>
      <c r="J316" s="5" t="s">
        <v>436</v>
      </c>
      <c r="K316" s="5" t="s">
        <v>437</v>
      </c>
      <c r="L316" s="5" t="s">
        <v>438</v>
      </c>
      <c r="M316" s="5" t="s">
        <v>437</v>
      </c>
      <c r="N316" s="5" t="s">
        <v>24</v>
      </c>
      <c r="O316" s="6">
        <v>4</v>
      </c>
      <c r="P316" s="6">
        <v>1000</v>
      </c>
      <c r="Q316" s="6">
        <f>+IFERROR(O316*P316,0)</f>
        <v>4000</v>
      </c>
      <c r="R316" s="6"/>
      <c r="S316" s="6">
        <f>+IFERROR(O316*R316,0)</f>
        <v>0</v>
      </c>
      <c r="T316" s="23" t="s">
        <v>25</v>
      </c>
      <c r="X316" s="5" t="s">
        <v>446</v>
      </c>
      <c r="Y316" s="5" t="s">
        <v>438</v>
      </c>
      <c r="Z316" s="5" t="s">
        <v>437</v>
      </c>
      <c r="AA316" s="5" t="s">
        <v>24</v>
      </c>
      <c r="AB316" s="6">
        <v>2</v>
      </c>
      <c r="AC316" s="6">
        <v>1000</v>
      </c>
      <c r="AD316" s="6">
        <f t="shared" si="10"/>
        <v>2000</v>
      </c>
      <c r="AE316" s="6"/>
      <c r="AF316" s="6">
        <f t="shared" si="11"/>
        <v>0</v>
      </c>
      <c r="AT316"/>
      <c r="AU316"/>
      <c r="AV316"/>
      <c r="AW316"/>
      <c r="AX316"/>
      <c r="AY316"/>
      <c r="AZ316"/>
      <c r="BA316"/>
      <c r="BB316"/>
    </row>
    <row r="317" spans="1:54" ht="15" x14ac:dyDescent="0.25">
      <c r="A317" s="1">
        <v>431</v>
      </c>
      <c r="B317" s="4" t="s">
        <v>48</v>
      </c>
      <c r="C317" s="4">
        <v>45998</v>
      </c>
      <c r="D317" s="5" t="s">
        <v>440</v>
      </c>
      <c r="E317" s="5"/>
      <c r="F317" s="5" t="s">
        <v>442</v>
      </c>
      <c r="G317" s="5" t="s">
        <v>442</v>
      </c>
      <c r="H317" s="5">
        <f>+LEN(G317)</f>
        <v>16</v>
      </c>
      <c r="I317" s="5"/>
      <c r="J317" s="5" t="s">
        <v>436</v>
      </c>
      <c r="K317" s="5" t="s">
        <v>437</v>
      </c>
      <c r="L317" s="5" t="s">
        <v>438</v>
      </c>
      <c r="M317" s="5" t="s">
        <v>437</v>
      </c>
      <c r="N317" s="5" t="s">
        <v>24</v>
      </c>
      <c r="O317" s="6">
        <v>4</v>
      </c>
      <c r="P317" s="6">
        <v>1000</v>
      </c>
      <c r="Q317" s="6">
        <f>+IFERROR(O317*P317,0)</f>
        <v>4000</v>
      </c>
      <c r="R317" s="6"/>
      <c r="S317" s="6">
        <f>+IFERROR(O317*R317,0)</f>
        <v>0</v>
      </c>
      <c r="T317" s="23" t="s">
        <v>25</v>
      </c>
      <c r="X317" s="5" t="s">
        <v>447</v>
      </c>
      <c r="Y317" s="5" t="s">
        <v>449</v>
      </c>
      <c r="Z317" s="5" t="s">
        <v>448</v>
      </c>
      <c r="AA317" s="5" t="s">
        <v>24</v>
      </c>
      <c r="AB317" s="6">
        <v>1</v>
      </c>
      <c r="AC317" s="6">
        <v>1000</v>
      </c>
      <c r="AD317" s="6">
        <f t="shared" si="10"/>
        <v>1000</v>
      </c>
      <c r="AE317" s="6"/>
      <c r="AF317" s="6">
        <f t="shared" si="11"/>
        <v>0</v>
      </c>
      <c r="AT317"/>
      <c r="AU317"/>
      <c r="AV317"/>
      <c r="AW317"/>
      <c r="AX317"/>
      <c r="AY317"/>
      <c r="AZ317"/>
      <c r="BA317"/>
      <c r="BB317"/>
    </row>
    <row r="318" spans="1:54" ht="15" x14ac:dyDescent="0.25">
      <c r="A318" s="1">
        <v>424</v>
      </c>
      <c r="B318" s="4" t="s">
        <v>48</v>
      </c>
      <c r="C318" s="4">
        <v>45998</v>
      </c>
      <c r="D318" s="5" t="s">
        <v>440</v>
      </c>
      <c r="E318" s="5"/>
      <c r="F318" s="5" t="s">
        <v>443</v>
      </c>
      <c r="G318" s="5" t="s">
        <v>443</v>
      </c>
      <c r="H318" s="5">
        <f>+LEN(G318)</f>
        <v>26</v>
      </c>
      <c r="I318" s="5"/>
      <c r="J318" s="5" t="s">
        <v>436</v>
      </c>
      <c r="K318" s="5" t="s">
        <v>437</v>
      </c>
      <c r="L318" s="5" t="s">
        <v>438</v>
      </c>
      <c r="M318" s="5" t="s">
        <v>437</v>
      </c>
      <c r="N318" s="5" t="s">
        <v>24</v>
      </c>
      <c r="O318" s="6">
        <v>5</v>
      </c>
      <c r="P318" s="6">
        <v>1000</v>
      </c>
      <c r="Q318" s="6">
        <f>+IFERROR(O318*P318,0)</f>
        <v>5000</v>
      </c>
      <c r="R318" s="6"/>
      <c r="S318" s="6">
        <f>+IFERROR(O318*R318,0)</f>
        <v>0</v>
      </c>
      <c r="T318" s="23" t="s">
        <v>25</v>
      </c>
      <c r="X318" s="5" t="s">
        <v>450</v>
      </c>
      <c r="Y318" s="5" t="s">
        <v>449</v>
      </c>
      <c r="Z318" s="5" t="s">
        <v>451</v>
      </c>
      <c r="AA318" s="5" t="s">
        <v>24</v>
      </c>
      <c r="AB318" s="6">
        <v>1</v>
      </c>
      <c r="AC318" s="6">
        <v>1000</v>
      </c>
      <c r="AD318" s="6">
        <f t="shared" si="10"/>
        <v>1000</v>
      </c>
      <c r="AE318" s="6"/>
      <c r="AF318" s="6">
        <f t="shared" si="11"/>
        <v>0</v>
      </c>
      <c r="AT318"/>
      <c r="AU318"/>
      <c r="AV318"/>
      <c r="AW318"/>
      <c r="AX318"/>
      <c r="AY318"/>
      <c r="AZ318"/>
      <c r="BA318"/>
      <c r="BB318"/>
    </row>
    <row r="319" spans="1:54" ht="15" x14ac:dyDescent="0.25">
      <c r="A319" s="1">
        <v>430</v>
      </c>
      <c r="B319" s="4" t="s">
        <v>48</v>
      </c>
      <c r="C319" s="4">
        <v>45998</v>
      </c>
      <c r="D319" s="5" t="s">
        <v>440</v>
      </c>
      <c r="E319" s="5"/>
      <c r="F319" s="5" t="s">
        <v>444</v>
      </c>
      <c r="G319" s="5" t="s">
        <v>444</v>
      </c>
      <c r="H319" s="5">
        <f>+LEN(G319)</f>
        <v>18</v>
      </c>
      <c r="I319" s="5"/>
      <c r="J319" s="5" t="s">
        <v>445</v>
      </c>
      <c r="K319" s="5" t="s">
        <v>437</v>
      </c>
      <c r="L319" s="5" t="s">
        <v>438</v>
      </c>
      <c r="M319" s="5" t="s">
        <v>437</v>
      </c>
      <c r="N319" s="5" t="s">
        <v>24</v>
      </c>
      <c r="O319" s="6">
        <v>10</v>
      </c>
      <c r="P319" s="6">
        <v>1000</v>
      </c>
      <c r="Q319" s="6">
        <f>+IFERROR(O319*P319,0)</f>
        <v>10000</v>
      </c>
      <c r="R319" s="6"/>
      <c r="S319" s="6">
        <f>+IFERROR(O319*R319,0)</f>
        <v>0</v>
      </c>
      <c r="T319" s="23" t="s">
        <v>25</v>
      </c>
      <c r="X319" s="5" t="s">
        <v>456</v>
      </c>
      <c r="Y319" s="5" t="s">
        <v>449</v>
      </c>
      <c r="Z319" s="5" t="s">
        <v>458</v>
      </c>
      <c r="AA319" s="5" t="s">
        <v>24</v>
      </c>
      <c r="AB319" s="6">
        <v>15</v>
      </c>
      <c r="AC319" s="6">
        <v>1000</v>
      </c>
      <c r="AD319" s="6">
        <f t="shared" si="10"/>
        <v>15000</v>
      </c>
      <c r="AE319" s="6">
        <v>650</v>
      </c>
      <c r="AF319" s="6">
        <f t="shared" si="11"/>
        <v>9750</v>
      </c>
      <c r="AT319"/>
      <c r="AU319"/>
      <c r="AV319"/>
      <c r="AW319"/>
      <c r="AX319"/>
      <c r="AY319"/>
      <c r="AZ319"/>
      <c r="BA319"/>
      <c r="BB319"/>
    </row>
    <row r="320" spans="1:54" ht="15" x14ac:dyDescent="0.25">
      <c r="A320" s="1">
        <v>2535</v>
      </c>
      <c r="B320" s="5" t="s">
        <v>26</v>
      </c>
      <c r="C320" s="4">
        <v>46009</v>
      </c>
      <c r="D320" s="5" t="s">
        <v>27</v>
      </c>
      <c r="E320" s="5" t="s">
        <v>470</v>
      </c>
      <c r="F320" s="5" t="s">
        <v>471</v>
      </c>
      <c r="G320" s="5" t="s">
        <v>472</v>
      </c>
      <c r="H320" s="5">
        <f>+LEN(G320)</f>
        <v>47</v>
      </c>
      <c r="I320" s="5"/>
      <c r="J320" s="5" t="s">
        <v>468</v>
      </c>
      <c r="K320" s="5" t="s">
        <v>468</v>
      </c>
      <c r="L320" s="5" t="s">
        <v>469</v>
      </c>
      <c r="M320" s="5" t="s">
        <v>468</v>
      </c>
      <c r="N320" s="5" t="s">
        <v>24</v>
      </c>
      <c r="O320" s="6">
        <v>6</v>
      </c>
      <c r="P320" s="6">
        <v>2000</v>
      </c>
      <c r="Q320" s="6">
        <f>+IFERROR(O320*P320,0)</f>
        <v>12000</v>
      </c>
      <c r="R320" s="6">
        <v>1000</v>
      </c>
      <c r="S320" s="6">
        <f>+IFERROR(O320*R320,0)</f>
        <v>6000</v>
      </c>
      <c r="T320" s="23" t="s">
        <v>34</v>
      </c>
      <c r="X320" s="5" t="s">
        <v>459</v>
      </c>
      <c r="Y320" s="5" t="s">
        <v>461</v>
      </c>
      <c r="Z320" s="5" t="s">
        <v>460</v>
      </c>
      <c r="AA320" s="5" t="s">
        <v>24</v>
      </c>
      <c r="AB320" s="6">
        <v>6</v>
      </c>
      <c r="AC320" s="6">
        <v>32500</v>
      </c>
      <c r="AD320" s="6">
        <f t="shared" si="10"/>
        <v>195000</v>
      </c>
      <c r="AE320" s="6"/>
      <c r="AF320" s="6">
        <f t="shared" si="11"/>
        <v>0</v>
      </c>
      <c r="AT320"/>
      <c r="AU320"/>
      <c r="AV320"/>
      <c r="AW320"/>
      <c r="AX320"/>
      <c r="AY320"/>
      <c r="AZ320"/>
      <c r="BA320"/>
      <c r="BB320"/>
    </row>
    <row r="321" spans="1:54" ht="15" x14ac:dyDescent="0.25">
      <c r="A321" s="1">
        <v>2470</v>
      </c>
      <c r="B321" s="4" t="s">
        <v>38</v>
      </c>
      <c r="C321" s="4">
        <v>46008</v>
      </c>
      <c r="D321" s="5" t="s">
        <v>84</v>
      </c>
      <c r="E321" s="5" t="s">
        <v>473</v>
      </c>
      <c r="F321" s="5" t="s">
        <v>474</v>
      </c>
      <c r="G321" s="5" t="s">
        <v>475</v>
      </c>
      <c r="H321" s="5">
        <f>+LEN(G321)</f>
        <v>46</v>
      </c>
      <c r="I321" s="5"/>
      <c r="J321" s="5" t="s">
        <v>476</v>
      </c>
      <c r="K321" s="8" t="s">
        <v>476</v>
      </c>
      <c r="L321" s="8" t="s">
        <v>477</v>
      </c>
      <c r="M321" s="8" t="s">
        <v>476</v>
      </c>
      <c r="N321" s="5" t="s">
        <v>24</v>
      </c>
      <c r="O321" s="6">
        <v>3</v>
      </c>
      <c r="P321" s="6">
        <v>9000</v>
      </c>
      <c r="Q321" s="6">
        <f>+IFERROR(O321*P321,0)</f>
        <v>27000</v>
      </c>
      <c r="R321" s="6">
        <v>7500</v>
      </c>
      <c r="S321" s="6">
        <f>+IFERROR(O321*R321,0)</f>
        <v>22500</v>
      </c>
      <c r="T321" s="23" t="s">
        <v>34</v>
      </c>
      <c r="X321" s="5" t="s">
        <v>459</v>
      </c>
      <c r="Y321" s="5" t="s">
        <v>461</v>
      </c>
      <c r="Z321" s="5" t="s">
        <v>460</v>
      </c>
      <c r="AA321" s="5" t="s">
        <v>24</v>
      </c>
      <c r="AB321" s="6">
        <v>3</v>
      </c>
      <c r="AC321" s="6">
        <v>32500</v>
      </c>
      <c r="AD321" s="6">
        <f t="shared" si="10"/>
        <v>97500</v>
      </c>
      <c r="AE321" s="6"/>
      <c r="AF321" s="6">
        <f t="shared" si="11"/>
        <v>0</v>
      </c>
      <c r="AT321"/>
      <c r="AU321"/>
      <c r="AV321"/>
      <c r="AW321"/>
      <c r="AX321"/>
      <c r="AY321"/>
      <c r="AZ321"/>
      <c r="BA321"/>
      <c r="BB321"/>
    </row>
    <row r="322" spans="1:54" ht="15" x14ac:dyDescent="0.25">
      <c r="A322" s="1">
        <v>2696</v>
      </c>
      <c r="B322" s="4" t="s">
        <v>192</v>
      </c>
      <c r="C322" s="4">
        <v>46009</v>
      </c>
      <c r="D322" s="5" t="s">
        <v>478</v>
      </c>
      <c r="E322" s="5" t="s">
        <v>473</v>
      </c>
      <c r="F322" s="5" t="s">
        <v>474</v>
      </c>
      <c r="G322" s="5" t="s">
        <v>475</v>
      </c>
      <c r="H322" s="5">
        <f>+LEN(G322)</f>
        <v>46</v>
      </c>
      <c r="I322" s="5"/>
      <c r="J322" s="5" t="s">
        <v>476</v>
      </c>
      <c r="K322" s="8" t="s">
        <v>476</v>
      </c>
      <c r="L322" s="8" t="s">
        <v>477</v>
      </c>
      <c r="M322" s="8" t="s">
        <v>476</v>
      </c>
      <c r="N322" s="5" t="s">
        <v>24</v>
      </c>
      <c r="O322" s="6">
        <v>3</v>
      </c>
      <c r="P322" s="6">
        <v>9000</v>
      </c>
      <c r="Q322" s="6">
        <f>+IFERROR(O322*P322,0)</f>
        <v>27000</v>
      </c>
      <c r="R322" s="6">
        <v>7500</v>
      </c>
      <c r="S322" s="6">
        <f>+IFERROR(O322*R322,0)</f>
        <v>22500</v>
      </c>
      <c r="T322" s="23" t="s">
        <v>34</v>
      </c>
      <c r="X322" s="5" t="s">
        <v>462</v>
      </c>
      <c r="Y322" s="5" t="s">
        <v>461</v>
      </c>
      <c r="Z322" s="5" t="s">
        <v>463</v>
      </c>
      <c r="AA322" s="5" t="s">
        <v>24</v>
      </c>
      <c r="AB322" s="6">
        <v>1</v>
      </c>
      <c r="AC322" s="6">
        <v>25000</v>
      </c>
      <c r="AD322" s="6">
        <f t="shared" si="10"/>
        <v>25000</v>
      </c>
      <c r="AE322" s="6"/>
      <c r="AF322" s="6">
        <f t="shared" si="11"/>
        <v>0</v>
      </c>
      <c r="AT322"/>
      <c r="AU322"/>
      <c r="AV322"/>
      <c r="AW322"/>
      <c r="AX322"/>
      <c r="AY322"/>
      <c r="AZ322"/>
      <c r="BA322"/>
      <c r="BB322"/>
    </row>
    <row r="323" spans="1:54" ht="15" x14ac:dyDescent="0.25">
      <c r="A323" s="1">
        <v>14</v>
      </c>
      <c r="B323" s="4" t="s">
        <v>27</v>
      </c>
      <c r="C323" s="4">
        <v>45998</v>
      </c>
      <c r="D323" s="5" t="s">
        <v>35</v>
      </c>
      <c r="E323" s="5"/>
      <c r="F323" s="5" t="s">
        <v>479</v>
      </c>
      <c r="G323" s="5" t="s">
        <v>479</v>
      </c>
      <c r="H323" s="5">
        <f>+LEN(G323)</f>
        <v>29</v>
      </c>
      <c r="I323" s="5"/>
      <c r="J323" s="5" t="s">
        <v>480</v>
      </c>
      <c r="K323" s="5" t="s">
        <v>481</v>
      </c>
      <c r="L323" s="5" t="s">
        <v>482</v>
      </c>
      <c r="M323" s="5" t="s">
        <v>481</v>
      </c>
      <c r="N323" s="5" t="s">
        <v>483</v>
      </c>
      <c r="O323" s="6" t="s">
        <v>484</v>
      </c>
      <c r="P323" s="6">
        <v>400</v>
      </c>
      <c r="Q323" s="6">
        <f>+IFERROR(O323*P323,0)</f>
        <v>0</v>
      </c>
      <c r="R323" s="6"/>
      <c r="S323" s="6">
        <f>+IFERROR(O323*R323,0)</f>
        <v>0</v>
      </c>
      <c r="T323" s="23" t="s">
        <v>25</v>
      </c>
      <c r="X323" s="5" t="s">
        <v>467</v>
      </c>
      <c r="Y323" s="5" t="s">
        <v>469</v>
      </c>
      <c r="Z323" s="5" t="s">
        <v>468</v>
      </c>
      <c r="AA323" s="5" t="s">
        <v>24</v>
      </c>
      <c r="AB323" s="6">
        <v>18</v>
      </c>
      <c r="AC323" s="6">
        <v>2000</v>
      </c>
      <c r="AD323" s="6">
        <f t="shared" si="10"/>
        <v>36000</v>
      </c>
      <c r="AE323" s="6">
        <v>1500</v>
      </c>
      <c r="AF323" s="6">
        <f t="shared" si="11"/>
        <v>27000</v>
      </c>
      <c r="AT323"/>
      <c r="AU323"/>
      <c r="AV323"/>
      <c r="AW323"/>
      <c r="AX323"/>
      <c r="AY323"/>
      <c r="AZ323"/>
      <c r="BA323"/>
      <c r="BB323"/>
    </row>
    <row r="324" spans="1:54" ht="15" x14ac:dyDescent="0.25">
      <c r="A324" s="1">
        <v>4</v>
      </c>
      <c r="B324" s="4" t="s">
        <v>27</v>
      </c>
      <c r="C324" s="4">
        <v>45998</v>
      </c>
      <c r="D324" s="5" t="s">
        <v>35</v>
      </c>
      <c r="E324" s="5"/>
      <c r="F324" s="5" t="s">
        <v>485</v>
      </c>
      <c r="G324" s="5" t="s">
        <v>485</v>
      </c>
      <c r="H324" s="5">
        <f>+LEN(G324)</f>
        <v>29</v>
      </c>
      <c r="I324" s="5"/>
      <c r="J324" s="5" t="s">
        <v>480</v>
      </c>
      <c r="K324" s="5" t="s">
        <v>481</v>
      </c>
      <c r="L324" s="5" t="s">
        <v>482</v>
      </c>
      <c r="M324" s="5" t="s">
        <v>481</v>
      </c>
      <c r="N324" s="5" t="s">
        <v>483</v>
      </c>
      <c r="O324" s="6" t="s">
        <v>484</v>
      </c>
      <c r="P324" s="6">
        <v>400</v>
      </c>
      <c r="Q324" s="6">
        <f>+IFERROR(O324*P324,0)</f>
        <v>0</v>
      </c>
      <c r="R324" s="6"/>
      <c r="S324" s="6">
        <f>+IFERROR(O324*R324,0)</f>
        <v>0</v>
      </c>
      <c r="T324" s="23" t="s">
        <v>25</v>
      </c>
      <c r="X324" s="5" t="s">
        <v>472</v>
      </c>
      <c r="Y324" s="5" t="s">
        <v>469</v>
      </c>
      <c r="Z324" s="5" t="s">
        <v>468</v>
      </c>
      <c r="AA324" s="5" t="s">
        <v>24</v>
      </c>
      <c r="AB324" s="6">
        <v>6</v>
      </c>
      <c r="AC324" s="6">
        <v>2000</v>
      </c>
      <c r="AD324" s="6">
        <f t="shared" si="10"/>
        <v>12000</v>
      </c>
      <c r="AE324" s="6">
        <v>1000</v>
      </c>
      <c r="AF324" s="6">
        <f t="shared" si="11"/>
        <v>6000</v>
      </c>
      <c r="AT324"/>
      <c r="AU324"/>
      <c r="AV324"/>
      <c r="AW324"/>
      <c r="AX324"/>
      <c r="AY324"/>
      <c r="AZ324"/>
      <c r="BA324"/>
      <c r="BB324"/>
    </row>
    <row r="325" spans="1:54" ht="15" x14ac:dyDescent="0.25">
      <c r="A325" s="1">
        <v>15</v>
      </c>
      <c r="B325" s="4" t="s">
        <v>27</v>
      </c>
      <c r="C325" s="4">
        <v>45998</v>
      </c>
      <c r="D325" s="5" t="s">
        <v>35</v>
      </c>
      <c r="E325" s="5"/>
      <c r="F325" s="5" t="s">
        <v>485</v>
      </c>
      <c r="G325" s="5" t="s">
        <v>485</v>
      </c>
      <c r="H325" s="5">
        <f>+LEN(G325)</f>
        <v>29</v>
      </c>
      <c r="I325" s="5"/>
      <c r="J325" s="5" t="s">
        <v>480</v>
      </c>
      <c r="K325" s="5" t="s">
        <v>481</v>
      </c>
      <c r="L325" s="5" t="s">
        <v>482</v>
      </c>
      <c r="M325" s="5" t="s">
        <v>481</v>
      </c>
      <c r="N325" s="5" t="s">
        <v>483</v>
      </c>
      <c r="O325" s="6" t="s">
        <v>484</v>
      </c>
      <c r="P325" s="6">
        <v>400</v>
      </c>
      <c r="Q325" s="6">
        <f>+IFERROR(O325*P325,0)</f>
        <v>0</v>
      </c>
      <c r="R325" s="6"/>
      <c r="S325" s="6">
        <f>+IFERROR(O325*R325,0)</f>
        <v>0</v>
      </c>
      <c r="T325" s="23" t="s">
        <v>25</v>
      </c>
      <c r="X325" s="5" t="s">
        <v>475</v>
      </c>
      <c r="Y325" s="8" t="s">
        <v>477</v>
      </c>
      <c r="Z325" s="8" t="s">
        <v>476</v>
      </c>
      <c r="AA325" s="5" t="s">
        <v>24</v>
      </c>
      <c r="AB325" s="6">
        <v>3</v>
      </c>
      <c r="AC325" s="6">
        <v>9000</v>
      </c>
      <c r="AD325" s="6">
        <f t="shared" si="10"/>
        <v>27000</v>
      </c>
      <c r="AE325" s="6">
        <v>7500</v>
      </c>
      <c r="AF325" s="6">
        <f t="shared" si="11"/>
        <v>22500</v>
      </c>
      <c r="AT325"/>
      <c r="AU325"/>
      <c r="AV325"/>
      <c r="AW325"/>
      <c r="AX325"/>
      <c r="AY325"/>
      <c r="AZ325"/>
      <c r="BA325"/>
      <c r="BB325"/>
    </row>
    <row r="326" spans="1:54" ht="15" x14ac:dyDescent="0.25">
      <c r="A326" s="1">
        <v>5</v>
      </c>
      <c r="B326" s="4" t="s">
        <v>27</v>
      </c>
      <c r="C326" s="4">
        <v>45998</v>
      </c>
      <c r="D326" s="5" t="s">
        <v>35</v>
      </c>
      <c r="E326" s="5"/>
      <c r="F326" s="5" t="s">
        <v>486</v>
      </c>
      <c r="G326" s="5" t="s">
        <v>486</v>
      </c>
      <c r="H326" s="5">
        <f>+LEN(G326)</f>
        <v>27</v>
      </c>
      <c r="I326" s="5"/>
      <c r="J326" s="5" t="s">
        <v>480</v>
      </c>
      <c r="K326" s="5" t="s">
        <v>481</v>
      </c>
      <c r="L326" s="5" t="s">
        <v>482</v>
      </c>
      <c r="M326" s="5" t="s">
        <v>481</v>
      </c>
      <c r="N326" s="5" t="s">
        <v>483</v>
      </c>
      <c r="O326" s="6" t="s">
        <v>484</v>
      </c>
      <c r="P326" s="6">
        <v>500</v>
      </c>
      <c r="Q326" s="6">
        <f>+IFERROR(O326*P326,0)</f>
        <v>0</v>
      </c>
      <c r="R326" s="6"/>
      <c r="S326" s="6">
        <f>+IFERROR(O326*R326,0)</f>
        <v>0</v>
      </c>
      <c r="T326" s="23" t="s">
        <v>25</v>
      </c>
      <c r="X326" s="5" t="s">
        <v>475</v>
      </c>
      <c r="Y326" s="8" t="s">
        <v>477</v>
      </c>
      <c r="Z326" s="8" t="s">
        <v>476</v>
      </c>
      <c r="AA326" s="5" t="s">
        <v>24</v>
      </c>
      <c r="AB326" s="6">
        <v>3</v>
      </c>
      <c r="AC326" s="6">
        <v>9000</v>
      </c>
      <c r="AD326" s="6">
        <f t="shared" si="10"/>
        <v>27000</v>
      </c>
      <c r="AE326" s="6">
        <v>7500</v>
      </c>
      <c r="AF326" s="6">
        <f t="shared" si="11"/>
        <v>22500</v>
      </c>
      <c r="AT326"/>
      <c r="AU326"/>
      <c r="AV326"/>
      <c r="AW326"/>
      <c r="AX326"/>
      <c r="AY326"/>
      <c r="AZ326"/>
      <c r="BA326"/>
      <c r="BB326"/>
    </row>
    <row r="327" spans="1:54" ht="15" x14ac:dyDescent="0.25">
      <c r="A327" s="1">
        <v>966</v>
      </c>
      <c r="B327" s="4" t="s">
        <v>60</v>
      </c>
      <c r="C327" s="4">
        <v>46002</v>
      </c>
      <c r="D327" s="5" t="s">
        <v>60</v>
      </c>
      <c r="E327" s="5"/>
      <c r="F327" s="5" t="s">
        <v>487</v>
      </c>
      <c r="G327" s="5" t="s">
        <v>487</v>
      </c>
      <c r="H327" s="5">
        <f>+LEN(G327)</f>
        <v>33</v>
      </c>
      <c r="I327" s="5"/>
      <c r="J327" s="5" t="s">
        <v>480</v>
      </c>
      <c r="K327" s="5" t="s">
        <v>481</v>
      </c>
      <c r="L327" s="5" t="s">
        <v>482</v>
      </c>
      <c r="M327" s="5" t="s">
        <v>481</v>
      </c>
      <c r="N327" s="5" t="s">
        <v>51</v>
      </c>
      <c r="O327" s="6">
        <v>100</v>
      </c>
      <c r="P327" s="6">
        <v>400</v>
      </c>
      <c r="Q327" s="6">
        <f>+IFERROR(O327*P327,0)</f>
        <v>40000</v>
      </c>
      <c r="R327" s="6"/>
      <c r="S327" s="6">
        <f>+IFERROR(O327*R327,0)</f>
        <v>0</v>
      </c>
      <c r="T327" s="23" t="s">
        <v>25</v>
      </c>
      <c r="X327" s="5" t="s">
        <v>479</v>
      </c>
      <c r="Y327" s="5" t="s">
        <v>482</v>
      </c>
      <c r="Z327" s="5" t="s">
        <v>481</v>
      </c>
      <c r="AA327" s="5" t="s">
        <v>483</v>
      </c>
      <c r="AB327" s="6" t="s">
        <v>484</v>
      </c>
      <c r="AC327" s="6">
        <v>400</v>
      </c>
      <c r="AD327" s="6">
        <f t="shared" si="10"/>
        <v>0</v>
      </c>
      <c r="AE327" s="6"/>
      <c r="AF327" s="6">
        <f t="shared" si="11"/>
        <v>0</v>
      </c>
      <c r="AT327"/>
      <c r="AU327"/>
      <c r="AV327"/>
      <c r="AW327"/>
      <c r="AX327"/>
      <c r="AY327"/>
      <c r="AZ327"/>
      <c r="BA327"/>
      <c r="BB327"/>
    </row>
    <row r="328" spans="1:54" ht="15" x14ac:dyDescent="0.25">
      <c r="A328" s="1">
        <v>967</v>
      </c>
      <c r="B328" s="4" t="s">
        <v>60</v>
      </c>
      <c r="C328" s="4">
        <v>46002</v>
      </c>
      <c r="D328" s="5" t="s">
        <v>60</v>
      </c>
      <c r="E328" s="5"/>
      <c r="F328" s="5" t="s">
        <v>488</v>
      </c>
      <c r="G328" s="5" t="s">
        <v>488</v>
      </c>
      <c r="H328" s="5">
        <f>+LEN(G328)</f>
        <v>32</v>
      </c>
      <c r="I328" s="5"/>
      <c r="J328" s="5" t="s">
        <v>480</v>
      </c>
      <c r="K328" s="5" t="s">
        <v>481</v>
      </c>
      <c r="L328" s="5" t="s">
        <v>482</v>
      </c>
      <c r="M328" s="5" t="s">
        <v>481</v>
      </c>
      <c r="N328" s="5" t="s">
        <v>51</v>
      </c>
      <c r="O328" s="6">
        <v>100</v>
      </c>
      <c r="P328" s="6">
        <v>300</v>
      </c>
      <c r="Q328" s="6">
        <f>+IFERROR(O328*P328,0)</f>
        <v>30000</v>
      </c>
      <c r="R328" s="6"/>
      <c r="S328" s="6">
        <f>+IFERROR(O328*R328,0)</f>
        <v>0</v>
      </c>
      <c r="T328" s="23" t="s">
        <v>25</v>
      </c>
      <c r="X328" s="5" t="s">
        <v>485</v>
      </c>
      <c r="Y328" s="5" t="s">
        <v>482</v>
      </c>
      <c r="Z328" s="5" t="s">
        <v>481</v>
      </c>
      <c r="AA328" s="5" t="s">
        <v>483</v>
      </c>
      <c r="AB328" s="6" t="s">
        <v>484</v>
      </c>
      <c r="AC328" s="6">
        <v>400</v>
      </c>
      <c r="AD328" s="6">
        <f t="shared" si="10"/>
        <v>0</v>
      </c>
      <c r="AE328" s="6"/>
      <c r="AF328" s="6">
        <f t="shared" si="11"/>
        <v>0</v>
      </c>
      <c r="AT328"/>
      <c r="AU328"/>
      <c r="AV328"/>
      <c r="AW328"/>
      <c r="AX328"/>
      <c r="AY328"/>
      <c r="AZ328"/>
      <c r="BA328"/>
      <c r="BB328"/>
    </row>
    <row r="329" spans="1:54" ht="15" x14ac:dyDescent="0.25">
      <c r="A329" s="1">
        <v>1739</v>
      </c>
      <c r="B329" s="4" t="s">
        <v>52</v>
      </c>
      <c r="C329" s="4">
        <v>46000</v>
      </c>
      <c r="D329" s="5" t="s">
        <v>245</v>
      </c>
      <c r="E329" s="5"/>
      <c r="F329" s="5" t="s">
        <v>489</v>
      </c>
      <c r="G329" s="5" t="s">
        <v>489</v>
      </c>
      <c r="H329" s="5">
        <f>+LEN(G329)</f>
        <v>18</v>
      </c>
      <c r="I329" s="5"/>
      <c r="J329" s="5" t="s">
        <v>490</v>
      </c>
      <c r="K329" s="5" t="s">
        <v>481</v>
      </c>
      <c r="L329" s="5" t="s">
        <v>482</v>
      </c>
      <c r="M329" s="5" t="s">
        <v>481</v>
      </c>
      <c r="N329" s="5" t="s">
        <v>51</v>
      </c>
      <c r="O329" s="6">
        <v>6</v>
      </c>
      <c r="P329" s="6">
        <v>750</v>
      </c>
      <c r="Q329" s="6">
        <f>+IFERROR(O329*P329,0)</f>
        <v>4500</v>
      </c>
      <c r="R329" s="6"/>
      <c r="S329" s="6">
        <f>+IFERROR(O329*R329,0)</f>
        <v>0</v>
      </c>
      <c r="T329" s="23" t="s">
        <v>25</v>
      </c>
      <c r="X329" s="5" t="s">
        <v>485</v>
      </c>
      <c r="Y329" s="5" t="s">
        <v>482</v>
      </c>
      <c r="Z329" s="5" t="s">
        <v>481</v>
      </c>
      <c r="AA329" s="5" t="s">
        <v>483</v>
      </c>
      <c r="AB329" s="6" t="s">
        <v>484</v>
      </c>
      <c r="AC329" s="6">
        <v>400</v>
      </c>
      <c r="AD329" s="6">
        <f t="shared" si="10"/>
        <v>0</v>
      </c>
      <c r="AE329" s="6"/>
      <c r="AF329" s="6">
        <f t="shared" si="11"/>
        <v>0</v>
      </c>
      <c r="AT329"/>
      <c r="AU329"/>
      <c r="AV329"/>
      <c r="AW329"/>
      <c r="AX329"/>
      <c r="AY329"/>
      <c r="AZ329"/>
      <c r="BA329"/>
      <c r="BB329"/>
    </row>
    <row r="330" spans="1:54" ht="15" x14ac:dyDescent="0.25">
      <c r="A330" s="1">
        <v>7</v>
      </c>
      <c r="B330" s="4" t="s">
        <v>27</v>
      </c>
      <c r="C330" s="4">
        <v>45998</v>
      </c>
      <c r="D330" s="5" t="s">
        <v>35</v>
      </c>
      <c r="E330" s="5"/>
      <c r="F330" s="5" t="s">
        <v>491</v>
      </c>
      <c r="G330" s="5" t="s">
        <v>491</v>
      </c>
      <c r="H330" s="5">
        <f>+LEN(G330)</f>
        <v>29</v>
      </c>
      <c r="I330" s="5"/>
      <c r="J330" s="5" t="s">
        <v>490</v>
      </c>
      <c r="K330" s="5" t="s">
        <v>481</v>
      </c>
      <c r="L330" s="5" t="s">
        <v>482</v>
      </c>
      <c r="M330" s="5" t="s">
        <v>481</v>
      </c>
      <c r="N330" s="5" t="s">
        <v>483</v>
      </c>
      <c r="O330" s="6" t="s">
        <v>484</v>
      </c>
      <c r="P330" s="6">
        <v>400</v>
      </c>
      <c r="Q330" s="6">
        <f>+IFERROR(O330*P330,0)</f>
        <v>0</v>
      </c>
      <c r="R330" s="6"/>
      <c r="S330" s="6">
        <f>+IFERROR(O330*R330,0)</f>
        <v>0</v>
      </c>
      <c r="T330" s="23" t="s">
        <v>25</v>
      </c>
      <c r="X330" s="5" t="s">
        <v>486</v>
      </c>
      <c r="Y330" s="5" t="s">
        <v>482</v>
      </c>
      <c r="Z330" s="5" t="s">
        <v>481</v>
      </c>
      <c r="AA330" s="5" t="s">
        <v>483</v>
      </c>
      <c r="AB330" s="6" t="s">
        <v>484</v>
      </c>
      <c r="AC330" s="6">
        <v>500</v>
      </c>
      <c r="AD330" s="6">
        <f t="shared" si="10"/>
        <v>0</v>
      </c>
      <c r="AE330" s="6"/>
      <c r="AF330" s="6">
        <f t="shared" si="11"/>
        <v>0</v>
      </c>
      <c r="AT330"/>
      <c r="AU330"/>
      <c r="AV330"/>
      <c r="AW330"/>
      <c r="AX330"/>
      <c r="AY330"/>
      <c r="AZ330"/>
      <c r="BA330"/>
      <c r="BB330"/>
    </row>
    <row r="331" spans="1:54" ht="15" x14ac:dyDescent="0.25">
      <c r="A331" s="1">
        <v>6</v>
      </c>
      <c r="B331" s="4" t="s">
        <v>27</v>
      </c>
      <c r="C331" s="4">
        <v>45998</v>
      </c>
      <c r="D331" s="5" t="s">
        <v>35</v>
      </c>
      <c r="E331" s="5"/>
      <c r="F331" s="5" t="s">
        <v>492</v>
      </c>
      <c r="G331" s="5" t="s">
        <v>492</v>
      </c>
      <c r="H331" s="5">
        <f>+LEN(G331)</f>
        <v>29</v>
      </c>
      <c r="I331" s="5"/>
      <c r="J331" s="5" t="s">
        <v>490</v>
      </c>
      <c r="K331" s="5" t="s">
        <v>481</v>
      </c>
      <c r="L331" s="5" t="s">
        <v>482</v>
      </c>
      <c r="M331" s="5" t="s">
        <v>481</v>
      </c>
      <c r="N331" s="5" t="s">
        <v>483</v>
      </c>
      <c r="O331" s="6" t="s">
        <v>484</v>
      </c>
      <c r="P331" s="6">
        <v>600</v>
      </c>
      <c r="Q331" s="6">
        <f>+IFERROR(O331*P331,0)</f>
        <v>0</v>
      </c>
      <c r="R331" s="6"/>
      <c r="S331" s="6">
        <f>+IFERROR(O331*R331,0)</f>
        <v>0</v>
      </c>
      <c r="T331" s="23" t="s">
        <v>25</v>
      </c>
      <c r="X331" s="5" t="s">
        <v>487</v>
      </c>
      <c r="Y331" s="5" t="s">
        <v>482</v>
      </c>
      <c r="Z331" s="5" t="s">
        <v>481</v>
      </c>
      <c r="AA331" s="5" t="s">
        <v>51</v>
      </c>
      <c r="AB331" s="6">
        <v>100</v>
      </c>
      <c r="AC331" s="6">
        <v>400</v>
      </c>
      <c r="AD331" s="6">
        <f t="shared" ref="AD331:AD394" si="12">+IFERROR(AB331*AC331,0)</f>
        <v>40000</v>
      </c>
      <c r="AE331" s="6"/>
      <c r="AF331" s="6">
        <f t="shared" ref="AF331:AF394" si="13">+IFERROR(AB331*AE331,0)</f>
        <v>0</v>
      </c>
      <c r="AT331"/>
      <c r="AU331"/>
      <c r="AV331"/>
      <c r="AW331"/>
      <c r="AX331"/>
      <c r="AY331"/>
      <c r="AZ331"/>
      <c r="BA331"/>
      <c r="BB331"/>
    </row>
    <row r="332" spans="1:54" ht="15" x14ac:dyDescent="0.25">
      <c r="A332" s="1">
        <v>8</v>
      </c>
      <c r="B332" s="4" t="s">
        <v>27</v>
      </c>
      <c r="C332" s="4">
        <v>45998</v>
      </c>
      <c r="D332" s="5" t="s">
        <v>35</v>
      </c>
      <c r="E332" s="5"/>
      <c r="F332" s="5" t="s">
        <v>493</v>
      </c>
      <c r="G332" s="5" t="s">
        <v>493</v>
      </c>
      <c r="H332" s="5">
        <f>+LEN(G332)</f>
        <v>29</v>
      </c>
      <c r="I332" s="5"/>
      <c r="J332" s="5" t="s">
        <v>490</v>
      </c>
      <c r="K332" s="5" t="s">
        <v>481</v>
      </c>
      <c r="L332" s="5" t="s">
        <v>482</v>
      </c>
      <c r="M332" s="5" t="s">
        <v>481</v>
      </c>
      <c r="N332" s="5" t="s">
        <v>483</v>
      </c>
      <c r="O332" s="6" t="s">
        <v>484</v>
      </c>
      <c r="P332" s="6">
        <v>750</v>
      </c>
      <c r="Q332" s="6">
        <f>+IFERROR(O332*P332,0)</f>
        <v>0</v>
      </c>
      <c r="R332" s="6"/>
      <c r="S332" s="6">
        <f>+IFERROR(O332*R332,0)</f>
        <v>0</v>
      </c>
      <c r="T332" s="23" t="s">
        <v>25</v>
      </c>
      <c r="X332" s="5" t="s">
        <v>488</v>
      </c>
      <c r="Y332" s="5" t="s">
        <v>482</v>
      </c>
      <c r="Z332" s="5" t="s">
        <v>481</v>
      </c>
      <c r="AA332" s="5" t="s">
        <v>51</v>
      </c>
      <c r="AB332" s="6">
        <v>100</v>
      </c>
      <c r="AC332" s="6">
        <v>300</v>
      </c>
      <c r="AD332" s="6">
        <f t="shared" si="12"/>
        <v>30000</v>
      </c>
      <c r="AE332" s="6"/>
      <c r="AF332" s="6">
        <f t="shared" si="13"/>
        <v>0</v>
      </c>
      <c r="AT332"/>
      <c r="AU332"/>
      <c r="AV332"/>
      <c r="AW332"/>
      <c r="AX332"/>
      <c r="AY332"/>
      <c r="AZ332"/>
      <c r="BA332"/>
      <c r="BB332"/>
    </row>
    <row r="333" spans="1:54" ht="15" x14ac:dyDescent="0.25">
      <c r="A333" s="1">
        <v>579</v>
      </c>
      <c r="B333" s="4" t="s">
        <v>85</v>
      </c>
      <c r="C333" s="4">
        <v>45999</v>
      </c>
      <c r="D333" s="5" t="s">
        <v>494</v>
      </c>
      <c r="E333" s="5"/>
      <c r="F333" s="5" t="s">
        <v>495</v>
      </c>
      <c r="G333" s="5" t="s">
        <v>495</v>
      </c>
      <c r="H333" s="5">
        <f>+LEN(G333)</f>
        <v>18</v>
      </c>
      <c r="I333" s="5"/>
      <c r="J333" s="5" t="s">
        <v>496</v>
      </c>
      <c r="K333" s="8" t="s">
        <v>496</v>
      </c>
      <c r="L333" s="8" t="s">
        <v>477</v>
      </c>
      <c r="M333" s="8" t="s">
        <v>496</v>
      </c>
      <c r="N333" s="5" t="s">
        <v>24</v>
      </c>
      <c r="O333" s="6">
        <v>3</v>
      </c>
      <c r="P333" s="6">
        <v>1500</v>
      </c>
      <c r="Q333" s="6">
        <f>+IFERROR(O333*P333,0)</f>
        <v>4500</v>
      </c>
      <c r="R333" s="6"/>
      <c r="S333" s="6">
        <f>+IFERROR(O333*R333,0)</f>
        <v>0</v>
      </c>
      <c r="T333" s="23" t="s">
        <v>25</v>
      </c>
      <c r="X333" s="5" t="s">
        <v>489</v>
      </c>
      <c r="Y333" s="5" t="s">
        <v>482</v>
      </c>
      <c r="Z333" s="5" t="s">
        <v>481</v>
      </c>
      <c r="AA333" s="5" t="s">
        <v>51</v>
      </c>
      <c r="AB333" s="6">
        <v>6</v>
      </c>
      <c r="AC333" s="6">
        <v>750</v>
      </c>
      <c r="AD333" s="6">
        <f t="shared" si="12"/>
        <v>4500</v>
      </c>
      <c r="AE333" s="6"/>
      <c r="AF333" s="6">
        <f t="shared" si="13"/>
        <v>0</v>
      </c>
      <c r="AT333"/>
      <c r="AU333"/>
      <c r="AV333"/>
      <c r="AW333"/>
      <c r="AX333"/>
      <c r="AY333"/>
      <c r="AZ333"/>
      <c r="BA333"/>
      <c r="BB333"/>
    </row>
    <row r="334" spans="1:54" ht="15" x14ac:dyDescent="0.25">
      <c r="A334" s="1">
        <v>581</v>
      </c>
      <c r="B334" s="4" t="s">
        <v>85</v>
      </c>
      <c r="C334" s="4">
        <v>45999</v>
      </c>
      <c r="D334" s="5" t="s">
        <v>494</v>
      </c>
      <c r="E334" s="5"/>
      <c r="F334" s="5" t="s">
        <v>497</v>
      </c>
      <c r="G334" s="5" t="s">
        <v>497</v>
      </c>
      <c r="H334" s="5">
        <f>+LEN(G334)</f>
        <v>29</v>
      </c>
      <c r="I334" s="5"/>
      <c r="J334" s="5" t="s">
        <v>496</v>
      </c>
      <c r="K334" s="8" t="s">
        <v>496</v>
      </c>
      <c r="L334" s="8" t="s">
        <v>477</v>
      </c>
      <c r="M334" s="8" t="s">
        <v>496</v>
      </c>
      <c r="N334" s="5" t="s">
        <v>24</v>
      </c>
      <c r="O334" s="6">
        <v>1</v>
      </c>
      <c r="P334" s="6">
        <v>11000</v>
      </c>
      <c r="Q334" s="6">
        <f>+IFERROR(O334*P334,0)</f>
        <v>11000</v>
      </c>
      <c r="R334" s="6"/>
      <c r="S334" s="6">
        <f>+IFERROR(O334*R334,0)</f>
        <v>0</v>
      </c>
      <c r="T334" s="23" t="s">
        <v>25</v>
      </c>
      <c r="X334" s="5" t="s">
        <v>491</v>
      </c>
      <c r="Y334" s="5" t="s">
        <v>482</v>
      </c>
      <c r="Z334" s="5" t="s">
        <v>481</v>
      </c>
      <c r="AA334" s="5" t="s">
        <v>483</v>
      </c>
      <c r="AB334" s="6" t="s">
        <v>484</v>
      </c>
      <c r="AC334" s="6">
        <v>400</v>
      </c>
      <c r="AD334" s="6">
        <f t="shared" si="12"/>
        <v>0</v>
      </c>
      <c r="AE334" s="6"/>
      <c r="AF334" s="6">
        <f t="shared" si="13"/>
        <v>0</v>
      </c>
      <c r="AT334"/>
      <c r="AU334"/>
      <c r="AV334"/>
      <c r="AW334"/>
      <c r="AX334"/>
      <c r="AY334"/>
      <c r="AZ334"/>
      <c r="BA334"/>
      <c r="BB334"/>
    </row>
    <row r="335" spans="1:54" ht="15" x14ac:dyDescent="0.25">
      <c r="A335" s="1">
        <v>389</v>
      </c>
      <c r="B335" s="4" t="s">
        <v>48</v>
      </c>
      <c r="C335" s="4">
        <v>45998</v>
      </c>
      <c r="D335" s="5" t="s">
        <v>47</v>
      </c>
      <c r="E335" s="5"/>
      <c r="F335" s="5" t="s">
        <v>498</v>
      </c>
      <c r="G335" s="5" t="s">
        <v>498</v>
      </c>
      <c r="H335" s="5">
        <f>+LEN(G335)</f>
        <v>25</v>
      </c>
      <c r="I335" s="5"/>
      <c r="J335" s="5" t="s">
        <v>496</v>
      </c>
      <c r="K335" s="8" t="s">
        <v>496</v>
      </c>
      <c r="L335" s="8" t="s">
        <v>477</v>
      </c>
      <c r="M335" s="8" t="s">
        <v>496</v>
      </c>
      <c r="N335" s="5" t="s">
        <v>24</v>
      </c>
      <c r="O335" s="6">
        <v>1</v>
      </c>
      <c r="P335" s="6">
        <v>6000</v>
      </c>
      <c r="Q335" s="6">
        <f>+IFERROR(O335*P335,0)</f>
        <v>6000</v>
      </c>
      <c r="R335" s="6"/>
      <c r="S335" s="6">
        <f>+IFERROR(O335*R335,0)</f>
        <v>0</v>
      </c>
      <c r="T335" s="23" t="s">
        <v>25</v>
      </c>
      <c r="X335" s="5" t="s">
        <v>492</v>
      </c>
      <c r="Y335" s="5" t="s">
        <v>482</v>
      </c>
      <c r="Z335" s="5" t="s">
        <v>481</v>
      </c>
      <c r="AA335" s="5" t="s">
        <v>483</v>
      </c>
      <c r="AB335" s="6" t="s">
        <v>484</v>
      </c>
      <c r="AC335" s="6">
        <v>600</v>
      </c>
      <c r="AD335" s="6">
        <f t="shared" si="12"/>
        <v>0</v>
      </c>
      <c r="AE335" s="6"/>
      <c r="AF335" s="6">
        <f t="shared" si="13"/>
        <v>0</v>
      </c>
      <c r="AT335"/>
      <c r="AU335"/>
      <c r="AV335"/>
      <c r="AW335"/>
      <c r="AX335"/>
      <c r="AY335"/>
      <c r="AZ335"/>
      <c r="BA335"/>
      <c r="BB335"/>
    </row>
    <row r="336" spans="1:54" ht="15" x14ac:dyDescent="0.25">
      <c r="A336" s="1">
        <v>388</v>
      </c>
      <c r="B336" s="4" t="s">
        <v>48</v>
      </c>
      <c r="C336" s="4">
        <v>45998</v>
      </c>
      <c r="D336" s="5" t="s">
        <v>47</v>
      </c>
      <c r="E336" s="5"/>
      <c r="F336" s="5" t="s">
        <v>499</v>
      </c>
      <c r="G336" s="5" t="s">
        <v>499</v>
      </c>
      <c r="H336" s="5">
        <f>+LEN(G336)</f>
        <v>24</v>
      </c>
      <c r="I336" s="5"/>
      <c r="J336" s="5" t="s">
        <v>496</v>
      </c>
      <c r="K336" s="8" t="s">
        <v>496</v>
      </c>
      <c r="L336" s="8" t="s">
        <v>477</v>
      </c>
      <c r="M336" s="8" t="s">
        <v>496</v>
      </c>
      <c r="N336" s="5" t="s">
        <v>24</v>
      </c>
      <c r="O336" s="6">
        <v>2</v>
      </c>
      <c r="P336" s="6">
        <v>1500</v>
      </c>
      <c r="Q336" s="6">
        <f>+IFERROR(O336*P336,0)</f>
        <v>3000</v>
      </c>
      <c r="R336" s="6"/>
      <c r="S336" s="6">
        <f>+IFERROR(O336*R336,0)</f>
        <v>0</v>
      </c>
      <c r="T336" s="23" t="s">
        <v>25</v>
      </c>
      <c r="X336" s="5" t="s">
        <v>493</v>
      </c>
      <c r="Y336" s="5" t="s">
        <v>482</v>
      </c>
      <c r="Z336" s="5" t="s">
        <v>481</v>
      </c>
      <c r="AA336" s="5" t="s">
        <v>483</v>
      </c>
      <c r="AB336" s="6" t="s">
        <v>484</v>
      </c>
      <c r="AC336" s="6">
        <v>750</v>
      </c>
      <c r="AD336" s="6">
        <f t="shared" si="12"/>
        <v>0</v>
      </c>
      <c r="AE336" s="6"/>
      <c r="AF336" s="6">
        <f t="shared" si="13"/>
        <v>0</v>
      </c>
      <c r="AT336"/>
      <c r="AU336"/>
      <c r="AV336"/>
      <c r="AW336"/>
      <c r="AX336"/>
      <c r="AY336"/>
      <c r="AZ336"/>
      <c r="BA336"/>
      <c r="BB336"/>
    </row>
    <row r="337" spans="1:54" ht="15" x14ac:dyDescent="0.25">
      <c r="A337" s="1">
        <v>965</v>
      </c>
      <c r="B337" s="4" t="s">
        <v>60</v>
      </c>
      <c r="C337" s="4">
        <v>46002</v>
      </c>
      <c r="D337" s="5" t="s">
        <v>60</v>
      </c>
      <c r="E337" s="5"/>
      <c r="F337" s="5" t="s">
        <v>500</v>
      </c>
      <c r="G337" s="5" t="s">
        <v>500</v>
      </c>
      <c r="H337" s="5">
        <f>+LEN(G337)</f>
        <v>24</v>
      </c>
      <c r="I337" s="5"/>
      <c r="J337" s="5" t="s">
        <v>496</v>
      </c>
      <c r="K337" s="8" t="s">
        <v>496</v>
      </c>
      <c r="L337" s="8" t="s">
        <v>477</v>
      </c>
      <c r="M337" s="8" t="s">
        <v>496</v>
      </c>
      <c r="N337" s="5" t="s">
        <v>24</v>
      </c>
      <c r="O337" s="6">
        <v>5</v>
      </c>
      <c r="P337" s="6">
        <v>12000</v>
      </c>
      <c r="Q337" s="6">
        <f>+IFERROR(O337*P337,0)</f>
        <v>60000</v>
      </c>
      <c r="R337" s="6"/>
      <c r="S337" s="6">
        <f>+IFERROR(O337*R337,0)</f>
        <v>0</v>
      </c>
      <c r="T337" s="23" t="s">
        <v>25</v>
      </c>
      <c r="X337" s="5" t="s">
        <v>495</v>
      </c>
      <c r="Y337" s="8" t="s">
        <v>477</v>
      </c>
      <c r="Z337" s="8" t="s">
        <v>496</v>
      </c>
      <c r="AA337" s="5" t="s">
        <v>24</v>
      </c>
      <c r="AB337" s="6">
        <v>3</v>
      </c>
      <c r="AC337" s="6">
        <v>1500</v>
      </c>
      <c r="AD337" s="6">
        <f t="shared" si="12"/>
        <v>4500</v>
      </c>
      <c r="AE337" s="6"/>
      <c r="AF337" s="6">
        <f t="shared" si="13"/>
        <v>0</v>
      </c>
      <c r="AT337"/>
      <c r="AU337"/>
      <c r="AV337"/>
      <c r="AW337"/>
      <c r="AX337"/>
      <c r="AY337"/>
      <c r="AZ337"/>
      <c r="BA337"/>
      <c r="BB337"/>
    </row>
    <row r="338" spans="1:54" ht="15" x14ac:dyDescent="0.25">
      <c r="A338" s="1">
        <v>390</v>
      </c>
      <c r="B338" s="4" t="s">
        <v>48</v>
      </c>
      <c r="C338" s="4">
        <v>45998</v>
      </c>
      <c r="D338" s="5" t="s">
        <v>47</v>
      </c>
      <c r="E338" s="5"/>
      <c r="F338" s="5" t="s">
        <v>501</v>
      </c>
      <c r="G338" s="5" t="s">
        <v>501</v>
      </c>
      <c r="H338" s="5">
        <f>+LEN(G338)</f>
        <v>27</v>
      </c>
      <c r="I338" s="5"/>
      <c r="J338" s="5" t="s">
        <v>496</v>
      </c>
      <c r="K338" s="8" t="s">
        <v>496</v>
      </c>
      <c r="L338" s="8" t="s">
        <v>477</v>
      </c>
      <c r="M338" s="8" t="s">
        <v>496</v>
      </c>
      <c r="N338" s="5" t="s">
        <v>24</v>
      </c>
      <c r="O338" s="6">
        <v>1</v>
      </c>
      <c r="P338" s="6">
        <v>12000</v>
      </c>
      <c r="Q338" s="6">
        <f>+IFERROR(O338*P338,0)</f>
        <v>12000</v>
      </c>
      <c r="R338" s="6"/>
      <c r="S338" s="6">
        <f>+IFERROR(O338*R338,0)</f>
        <v>0</v>
      </c>
      <c r="T338" s="23" t="s">
        <v>25</v>
      </c>
      <c r="X338" s="5" t="s">
        <v>497</v>
      </c>
      <c r="Y338" s="8" t="s">
        <v>477</v>
      </c>
      <c r="Z338" s="8" t="s">
        <v>496</v>
      </c>
      <c r="AA338" s="5" t="s">
        <v>24</v>
      </c>
      <c r="AB338" s="6">
        <v>1</v>
      </c>
      <c r="AC338" s="6">
        <v>11000</v>
      </c>
      <c r="AD338" s="6">
        <f t="shared" si="12"/>
        <v>11000</v>
      </c>
      <c r="AE338" s="6"/>
      <c r="AF338" s="6">
        <f t="shared" si="13"/>
        <v>0</v>
      </c>
      <c r="AT338"/>
      <c r="AU338"/>
      <c r="AV338"/>
      <c r="AW338"/>
      <c r="AX338"/>
      <c r="AY338"/>
      <c r="AZ338"/>
      <c r="BA338"/>
      <c r="BB338"/>
    </row>
    <row r="339" spans="1:54" ht="15" x14ac:dyDescent="0.25">
      <c r="A339" s="1">
        <v>2579</v>
      </c>
      <c r="B339" s="4" t="s">
        <v>46</v>
      </c>
      <c r="C339" s="4">
        <v>46009</v>
      </c>
      <c r="D339" s="5" t="s">
        <v>183</v>
      </c>
      <c r="E339" s="5" t="s">
        <v>502</v>
      </c>
      <c r="F339" s="5" t="s">
        <v>503</v>
      </c>
      <c r="G339" s="5" t="s">
        <v>504</v>
      </c>
      <c r="H339" s="5">
        <f>+LEN(G339)</f>
        <v>44</v>
      </c>
      <c r="I339" s="5"/>
      <c r="J339" s="5" t="s">
        <v>505</v>
      </c>
      <c r="K339" s="5" t="s">
        <v>505</v>
      </c>
      <c r="L339" s="5" t="s">
        <v>506</v>
      </c>
      <c r="M339" s="5" t="s">
        <v>505</v>
      </c>
      <c r="N339" s="5" t="s">
        <v>24</v>
      </c>
      <c r="O339" s="6">
        <v>22</v>
      </c>
      <c r="P339" s="6">
        <v>1500</v>
      </c>
      <c r="Q339" s="6">
        <f>+IFERROR(O339*P339,0)</f>
        <v>33000</v>
      </c>
      <c r="R339" s="6">
        <v>800</v>
      </c>
      <c r="S339" s="6">
        <f>+IFERROR(O339*R339,0)</f>
        <v>17600</v>
      </c>
      <c r="T339" s="23" t="s">
        <v>34</v>
      </c>
      <c r="X339" s="5" t="s">
        <v>498</v>
      </c>
      <c r="Y339" s="8" t="s">
        <v>477</v>
      </c>
      <c r="Z339" s="8" t="s">
        <v>496</v>
      </c>
      <c r="AA339" s="5" t="s">
        <v>24</v>
      </c>
      <c r="AB339" s="6">
        <v>1</v>
      </c>
      <c r="AC339" s="6">
        <v>6000</v>
      </c>
      <c r="AD339" s="6">
        <f t="shared" si="12"/>
        <v>6000</v>
      </c>
      <c r="AE339" s="6"/>
      <c r="AF339" s="6">
        <f t="shared" si="13"/>
        <v>0</v>
      </c>
      <c r="AT339"/>
      <c r="AU339"/>
      <c r="AV339"/>
      <c r="AW339"/>
      <c r="AX339"/>
      <c r="AY339"/>
      <c r="AZ339"/>
      <c r="BA339"/>
      <c r="BB339"/>
    </row>
    <row r="340" spans="1:54" ht="15" x14ac:dyDescent="0.25">
      <c r="A340" s="1">
        <v>2583</v>
      </c>
      <c r="B340" s="4" t="s">
        <v>46</v>
      </c>
      <c r="C340" s="4">
        <v>46009</v>
      </c>
      <c r="D340" s="5" t="s">
        <v>183</v>
      </c>
      <c r="E340" s="5" t="s">
        <v>507</v>
      </c>
      <c r="F340" s="5" t="s">
        <v>508</v>
      </c>
      <c r="G340" s="5" t="s">
        <v>509</v>
      </c>
      <c r="H340" s="5">
        <f>+LEN(G340)</f>
        <v>44</v>
      </c>
      <c r="I340" s="5"/>
      <c r="J340" s="5" t="s">
        <v>505</v>
      </c>
      <c r="K340" s="5" t="s">
        <v>505</v>
      </c>
      <c r="L340" s="5" t="s">
        <v>506</v>
      </c>
      <c r="M340" s="5" t="s">
        <v>505</v>
      </c>
      <c r="N340" s="5" t="s">
        <v>24</v>
      </c>
      <c r="O340" s="6">
        <v>18</v>
      </c>
      <c r="P340" s="6">
        <v>2500</v>
      </c>
      <c r="Q340" s="6">
        <f>+IFERROR(O340*P340,0)</f>
        <v>45000</v>
      </c>
      <c r="R340" s="6">
        <v>2250</v>
      </c>
      <c r="S340" s="6">
        <f>+IFERROR(O340*R340,0)</f>
        <v>40500</v>
      </c>
      <c r="T340" s="23" t="s">
        <v>34</v>
      </c>
      <c r="X340" s="5" t="s">
        <v>499</v>
      </c>
      <c r="Y340" s="8" t="s">
        <v>477</v>
      </c>
      <c r="Z340" s="8" t="s">
        <v>496</v>
      </c>
      <c r="AA340" s="5" t="s">
        <v>24</v>
      </c>
      <c r="AB340" s="6">
        <v>2</v>
      </c>
      <c r="AC340" s="6">
        <v>1500</v>
      </c>
      <c r="AD340" s="6">
        <f t="shared" si="12"/>
        <v>3000</v>
      </c>
      <c r="AE340" s="6"/>
      <c r="AF340" s="6">
        <f t="shared" si="13"/>
        <v>0</v>
      </c>
      <c r="AT340"/>
      <c r="AU340"/>
      <c r="AV340"/>
      <c r="AW340"/>
      <c r="AX340"/>
      <c r="AY340"/>
      <c r="AZ340"/>
      <c r="BA340"/>
      <c r="BB340"/>
    </row>
    <row r="341" spans="1:54" ht="15" x14ac:dyDescent="0.25">
      <c r="A341" s="1">
        <v>2578</v>
      </c>
      <c r="B341" s="4" t="s">
        <v>46</v>
      </c>
      <c r="C341" s="4">
        <v>46009</v>
      </c>
      <c r="D341" s="5" t="s">
        <v>183</v>
      </c>
      <c r="E341" s="5" t="s">
        <v>510</v>
      </c>
      <c r="F341" s="5" t="s">
        <v>511</v>
      </c>
      <c r="G341" s="5" t="s">
        <v>512</v>
      </c>
      <c r="H341" s="5">
        <f>+LEN(G341)</f>
        <v>44</v>
      </c>
      <c r="I341" s="5"/>
      <c r="J341" s="5" t="s">
        <v>505</v>
      </c>
      <c r="K341" s="5" t="s">
        <v>505</v>
      </c>
      <c r="L341" s="5" t="s">
        <v>506</v>
      </c>
      <c r="M341" s="5" t="s">
        <v>505</v>
      </c>
      <c r="N341" s="5" t="s">
        <v>24</v>
      </c>
      <c r="O341" s="6">
        <v>10</v>
      </c>
      <c r="P341" s="6">
        <v>4500</v>
      </c>
      <c r="Q341" s="6">
        <f>+IFERROR(O341*P341,0)</f>
        <v>45000</v>
      </c>
      <c r="R341" s="6">
        <v>4000</v>
      </c>
      <c r="S341" s="6">
        <f>+IFERROR(O341*R341,0)</f>
        <v>40000</v>
      </c>
      <c r="T341" s="23" t="s">
        <v>34</v>
      </c>
      <c r="X341" s="5" t="s">
        <v>500</v>
      </c>
      <c r="Y341" s="8" t="s">
        <v>477</v>
      </c>
      <c r="Z341" s="8" t="s">
        <v>496</v>
      </c>
      <c r="AA341" s="5" t="s">
        <v>24</v>
      </c>
      <c r="AB341" s="6">
        <v>5</v>
      </c>
      <c r="AC341" s="6">
        <v>12000</v>
      </c>
      <c r="AD341" s="6">
        <f t="shared" si="12"/>
        <v>60000</v>
      </c>
      <c r="AE341" s="6"/>
      <c r="AF341" s="6">
        <f t="shared" si="13"/>
        <v>0</v>
      </c>
      <c r="AT341"/>
      <c r="AU341"/>
      <c r="AV341"/>
      <c r="AW341"/>
      <c r="AX341"/>
      <c r="AY341"/>
      <c r="AZ341"/>
      <c r="BA341"/>
      <c r="BB341"/>
    </row>
    <row r="342" spans="1:54" ht="15" x14ac:dyDescent="0.25">
      <c r="A342" s="1">
        <v>2582</v>
      </c>
      <c r="B342" s="4" t="s">
        <v>46</v>
      </c>
      <c r="C342" s="4">
        <v>46009</v>
      </c>
      <c r="D342" s="5" t="s">
        <v>183</v>
      </c>
      <c r="E342" s="5" t="s">
        <v>513</v>
      </c>
      <c r="F342" s="5" t="s">
        <v>514</v>
      </c>
      <c r="G342" s="5" t="s">
        <v>515</v>
      </c>
      <c r="H342" s="5">
        <f>+LEN(G342)</f>
        <v>50</v>
      </c>
      <c r="I342" s="5"/>
      <c r="J342" s="5" t="s">
        <v>505</v>
      </c>
      <c r="K342" s="5" t="s">
        <v>505</v>
      </c>
      <c r="L342" s="5" t="s">
        <v>506</v>
      </c>
      <c r="M342" s="5" t="s">
        <v>505</v>
      </c>
      <c r="N342" s="5" t="s">
        <v>24</v>
      </c>
      <c r="O342" s="6">
        <v>9</v>
      </c>
      <c r="P342" s="6">
        <v>4000</v>
      </c>
      <c r="Q342" s="6">
        <f>+IFERROR(O342*P342,0)</f>
        <v>36000</v>
      </c>
      <c r="R342" s="6">
        <v>3500</v>
      </c>
      <c r="S342" s="6">
        <f>+IFERROR(O342*R342,0)</f>
        <v>31500</v>
      </c>
      <c r="T342" s="23" t="s">
        <v>34</v>
      </c>
      <c r="X342" s="5" t="s">
        <v>501</v>
      </c>
      <c r="Y342" s="8" t="s">
        <v>477</v>
      </c>
      <c r="Z342" s="8" t="s">
        <v>496</v>
      </c>
      <c r="AA342" s="5" t="s">
        <v>24</v>
      </c>
      <c r="AB342" s="6">
        <v>1</v>
      </c>
      <c r="AC342" s="6">
        <v>12000</v>
      </c>
      <c r="AD342" s="6">
        <f t="shared" si="12"/>
        <v>12000</v>
      </c>
      <c r="AE342" s="6"/>
      <c r="AF342" s="6">
        <f t="shared" si="13"/>
        <v>0</v>
      </c>
      <c r="AT342"/>
      <c r="AU342"/>
      <c r="AV342"/>
      <c r="AW342"/>
      <c r="AX342"/>
      <c r="AY342"/>
      <c r="AZ342"/>
      <c r="BA342"/>
      <c r="BB342"/>
    </row>
    <row r="343" spans="1:54" ht="15" x14ac:dyDescent="0.25">
      <c r="A343" s="1">
        <v>2580</v>
      </c>
      <c r="B343" s="4" t="s">
        <v>46</v>
      </c>
      <c r="C343" s="4">
        <v>46009</v>
      </c>
      <c r="D343" s="5" t="s">
        <v>183</v>
      </c>
      <c r="E343" s="5" t="s">
        <v>519</v>
      </c>
      <c r="F343" s="5" t="s">
        <v>520</v>
      </c>
      <c r="G343" s="5" t="s">
        <v>521</v>
      </c>
      <c r="H343" s="5">
        <f>+LEN(G343)</f>
        <v>54</v>
      </c>
      <c r="I343" s="5"/>
      <c r="J343" s="5" t="s">
        <v>505</v>
      </c>
      <c r="K343" s="5" t="s">
        <v>505</v>
      </c>
      <c r="L343" s="5" t="s">
        <v>506</v>
      </c>
      <c r="M343" s="5" t="s">
        <v>505</v>
      </c>
      <c r="N343" s="5" t="s">
        <v>24</v>
      </c>
      <c r="O343" s="6">
        <v>10</v>
      </c>
      <c r="P343" s="6">
        <v>3000</v>
      </c>
      <c r="Q343" s="6">
        <f>+IFERROR(O343*P343,0)</f>
        <v>30000</v>
      </c>
      <c r="R343" s="6">
        <v>2500</v>
      </c>
      <c r="S343" s="6">
        <f>+IFERROR(O343*R343,0)</f>
        <v>25000</v>
      </c>
      <c r="T343" s="23" t="s">
        <v>34</v>
      </c>
      <c r="X343" s="5" t="s">
        <v>504</v>
      </c>
      <c r="Y343" s="5" t="s">
        <v>506</v>
      </c>
      <c r="Z343" s="5" t="s">
        <v>505</v>
      </c>
      <c r="AA343" s="5" t="s">
        <v>24</v>
      </c>
      <c r="AB343" s="6">
        <v>22</v>
      </c>
      <c r="AC343" s="6">
        <v>1500</v>
      </c>
      <c r="AD343" s="6">
        <f t="shared" si="12"/>
        <v>33000</v>
      </c>
      <c r="AE343" s="6">
        <v>800</v>
      </c>
      <c r="AF343" s="6">
        <f t="shared" si="13"/>
        <v>17600</v>
      </c>
      <c r="AT343"/>
      <c r="AU343"/>
      <c r="AV343"/>
      <c r="AW343"/>
      <c r="AX343"/>
      <c r="AY343"/>
      <c r="AZ343"/>
      <c r="BA343"/>
      <c r="BB343"/>
    </row>
    <row r="344" spans="1:54" ht="15" x14ac:dyDescent="0.25">
      <c r="A344" s="1">
        <v>2581</v>
      </c>
      <c r="B344" s="4" t="s">
        <v>46</v>
      </c>
      <c r="C344" s="4">
        <v>46009</v>
      </c>
      <c r="D344" s="5" t="s">
        <v>183</v>
      </c>
      <c r="E344" s="5" t="s">
        <v>516</v>
      </c>
      <c r="F344" s="5" t="s">
        <v>517</v>
      </c>
      <c r="G344" s="5" t="s">
        <v>518</v>
      </c>
      <c r="H344" s="5">
        <f>+LEN(G344)</f>
        <v>40</v>
      </c>
      <c r="I344" s="5"/>
      <c r="J344" s="5" t="s">
        <v>505</v>
      </c>
      <c r="K344" s="5" t="s">
        <v>505</v>
      </c>
      <c r="L344" s="5" t="s">
        <v>506</v>
      </c>
      <c r="M344" s="5" t="s">
        <v>505</v>
      </c>
      <c r="N344" s="5" t="s">
        <v>24</v>
      </c>
      <c r="O344" s="6">
        <v>12</v>
      </c>
      <c r="P344" s="6">
        <v>2000</v>
      </c>
      <c r="Q344" s="6">
        <f>+IFERROR(O344*P344,0)</f>
        <v>24000</v>
      </c>
      <c r="R344" s="6">
        <v>1500</v>
      </c>
      <c r="S344" s="6">
        <f>+IFERROR(O344*R344,0)</f>
        <v>18000</v>
      </c>
      <c r="T344" s="23" t="s">
        <v>34</v>
      </c>
      <c r="X344" s="5" t="s">
        <v>509</v>
      </c>
      <c r="Y344" s="5" t="s">
        <v>506</v>
      </c>
      <c r="Z344" s="5" t="s">
        <v>505</v>
      </c>
      <c r="AA344" s="5" t="s">
        <v>24</v>
      </c>
      <c r="AB344" s="6">
        <v>18</v>
      </c>
      <c r="AC344" s="6">
        <v>2500</v>
      </c>
      <c r="AD344" s="6">
        <f t="shared" si="12"/>
        <v>45000</v>
      </c>
      <c r="AE344" s="6">
        <v>2250</v>
      </c>
      <c r="AF344" s="6">
        <f t="shared" si="13"/>
        <v>40500</v>
      </c>
      <c r="AT344"/>
      <c r="AU344"/>
      <c r="AV344"/>
      <c r="AW344"/>
      <c r="AX344"/>
      <c r="AY344"/>
      <c r="AZ344"/>
      <c r="BA344"/>
      <c r="BB344"/>
    </row>
    <row r="345" spans="1:54" ht="15" x14ac:dyDescent="0.25">
      <c r="A345" s="1">
        <v>2577</v>
      </c>
      <c r="B345" s="4" t="s">
        <v>46</v>
      </c>
      <c r="C345" s="4">
        <v>46009</v>
      </c>
      <c r="D345" s="5" t="s">
        <v>183</v>
      </c>
      <c r="E345" s="5" t="s">
        <v>522</v>
      </c>
      <c r="F345" s="5" t="s">
        <v>523</v>
      </c>
      <c r="G345" s="5" t="s">
        <v>524</v>
      </c>
      <c r="H345" s="5">
        <f>+LEN(G345)</f>
        <v>50</v>
      </c>
      <c r="I345" s="5"/>
      <c r="J345" s="5" t="s">
        <v>505</v>
      </c>
      <c r="K345" s="5" t="s">
        <v>505</v>
      </c>
      <c r="L345" s="5" t="s">
        <v>506</v>
      </c>
      <c r="M345" s="5" t="s">
        <v>505</v>
      </c>
      <c r="N345" s="5" t="s">
        <v>24</v>
      </c>
      <c r="O345" s="6">
        <v>14</v>
      </c>
      <c r="P345" s="6">
        <v>6000</v>
      </c>
      <c r="Q345" s="6">
        <f>+IFERROR(O345*P345,0)</f>
        <v>84000</v>
      </c>
      <c r="R345" s="6">
        <v>5500</v>
      </c>
      <c r="S345" s="6">
        <f>+IFERROR(O345*R345,0)</f>
        <v>77000</v>
      </c>
      <c r="T345" s="23" t="s">
        <v>34</v>
      </c>
      <c r="X345" s="5" t="s">
        <v>512</v>
      </c>
      <c r="Y345" s="5" t="s">
        <v>506</v>
      </c>
      <c r="Z345" s="5" t="s">
        <v>505</v>
      </c>
      <c r="AA345" s="5" t="s">
        <v>24</v>
      </c>
      <c r="AB345" s="6">
        <v>10</v>
      </c>
      <c r="AC345" s="6">
        <v>4500</v>
      </c>
      <c r="AD345" s="6">
        <f t="shared" si="12"/>
        <v>45000</v>
      </c>
      <c r="AE345" s="6">
        <v>4000</v>
      </c>
      <c r="AF345" s="6">
        <f t="shared" si="13"/>
        <v>40000</v>
      </c>
      <c r="AT345"/>
      <c r="AU345"/>
      <c r="AV345"/>
      <c r="AW345"/>
      <c r="AX345"/>
      <c r="AY345"/>
      <c r="AZ345"/>
      <c r="BA345"/>
      <c r="BB345"/>
    </row>
    <row r="346" spans="1:54" ht="15" x14ac:dyDescent="0.25">
      <c r="A346" s="1">
        <v>447</v>
      </c>
      <c r="B346" s="4" t="s">
        <v>105</v>
      </c>
      <c r="C346" s="4">
        <v>45999</v>
      </c>
      <c r="D346" s="5" t="s">
        <v>127</v>
      </c>
      <c r="E346" s="5"/>
      <c r="F346" s="5" t="s">
        <v>525</v>
      </c>
      <c r="G346" s="5" t="s">
        <v>525</v>
      </c>
      <c r="H346" s="5">
        <f>+LEN(G346)</f>
        <v>21</v>
      </c>
      <c r="I346" s="5"/>
      <c r="J346" s="5" t="s">
        <v>526</v>
      </c>
      <c r="K346" s="5" t="s">
        <v>526</v>
      </c>
      <c r="L346" s="5" t="s">
        <v>23</v>
      </c>
      <c r="M346" s="5" t="s">
        <v>526</v>
      </c>
      <c r="N346" s="5" t="s">
        <v>24</v>
      </c>
      <c r="O346" s="6">
        <v>3</v>
      </c>
      <c r="P346" s="6">
        <v>4000</v>
      </c>
      <c r="Q346" s="6">
        <f>+IFERROR(O346*P346,0)</f>
        <v>12000</v>
      </c>
      <c r="R346" s="6"/>
      <c r="S346" s="6">
        <f>+IFERROR(O346*R346,0)</f>
        <v>0</v>
      </c>
      <c r="T346" s="23" t="s">
        <v>25</v>
      </c>
      <c r="X346" s="5" t="s">
        <v>515</v>
      </c>
      <c r="Y346" s="5" t="s">
        <v>506</v>
      </c>
      <c r="Z346" s="5" t="s">
        <v>505</v>
      </c>
      <c r="AA346" s="5" t="s">
        <v>24</v>
      </c>
      <c r="AB346" s="6">
        <v>9</v>
      </c>
      <c r="AC346" s="6">
        <v>4000</v>
      </c>
      <c r="AD346" s="6">
        <f t="shared" si="12"/>
        <v>36000</v>
      </c>
      <c r="AE346" s="6">
        <v>3500</v>
      </c>
      <c r="AF346" s="6">
        <f t="shared" si="13"/>
        <v>31500</v>
      </c>
      <c r="AT346"/>
      <c r="AU346"/>
      <c r="AV346"/>
      <c r="AW346"/>
      <c r="AX346"/>
      <c r="AY346"/>
      <c r="AZ346"/>
      <c r="BA346"/>
      <c r="BB346"/>
    </row>
    <row r="347" spans="1:54" ht="15" x14ac:dyDescent="0.25">
      <c r="A347" s="1">
        <v>1366</v>
      </c>
      <c r="B347" s="4" t="s">
        <v>20</v>
      </c>
      <c r="C347" s="4">
        <v>46004</v>
      </c>
      <c r="D347" s="5" t="s">
        <v>20</v>
      </c>
      <c r="E347" s="5"/>
      <c r="F347" s="5" t="s">
        <v>21</v>
      </c>
      <c r="G347" s="5" t="s">
        <v>21</v>
      </c>
      <c r="H347" s="5">
        <f>+LEN(G347)</f>
        <v>20</v>
      </c>
      <c r="I347" s="5"/>
      <c r="J347" s="5" t="s">
        <v>22</v>
      </c>
      <c r="K347" s="5" t="s">
        <v>22</v>
      </c>
      <c r="L347" s="5" t="s">
        <v>23</v>
      </c>
      <c r="M347" s="5" t="s">
        <v>22</v>
      </c>
      <c r="N347" s="5" t="s">
        <v>24</v>
      </c>
      <c r="O347" s="6">
        <v>10</v>
      </c>
      <c r="P347" s="6">
        <v>1000</v>
      </c>
      <c r="Q347" s="6">
        <f>+IFERROR(O347*P347,0)</f>
        <v>10000</v>
      </c>
      <c r="R347" s="6"/>
      <c r="S347" s="6">
        <f>+IFERROR(O347*R347,0)</f>
        <v>0</v>
      </c>
      <c r="T347" s="23" t="s">
        <v>25</v>
      </c>
      <c r="X347" s="5" t="s">
        <v>518</v>
      </c>
      <c r="Y347" s="5" t="s">
        <v>506</v>
      </c>
      <c r="Z347" s="5" t="s">
        <v>505</v>
      </c>
      <c r="AA347" s="5" t="s">
        <v>24</v>
      </c>
      <c r="AB347" s="6">
        <v>12</v>
      </c>
      <c r="AC347" s="6">
        <v>2000</v>
      </c>
      <c r="AD347" s="6">
        <f t="shared" si="12"/>
        <v>24000</v>
      </c>
      <c r="AE347" s="6">
        <v>1500</v>
      </c>
      <c r="AF347" s="6">
        <f t="shared" si="13"/>
        <v>18000</v>
      </c>
      <c r="AT347"/>
      <c r="AU347"/>
      <c r="AV347"/>
      <c r="AW347"/>
      <c r="AX347"/>
      <c r="AY347"/>
      <c r="AZ347"/>
      <c r="BA347"/>
      <c r="BB347"/>
    </row>
    <row r="348" spans="1:54" ht="15" x14ac:dyDescent="0.25">
      <c r="A348" s="1">
        <v>510</v>
      </c>
      <c r="B348" s="4" t="s">
        <v>105</v>
      </c>
      <c r="C348" s="4">
        <v>45999</v>
      </c>
      <c r="D348" s="5" t="s">
        <v>39</v>
      </c>
      <c r="E348" s="5"/>
      <c r="F348" s="5" t="s">
        <v>527</v>
      </c>
      <c r="G348" s="5" t="s">
        <v>527</v>
      </c>
      <c r="H348" s="5">
        <f>+LEN(G348)</f>
        <v>19</v>
      </c>
      <c r="I348" s="5"/>
      <c r="J348" s="5" t="s">
        <v>526</v>
      </c>
      <c r="K348" s="5" t="s">
        <v>526</v>
      </c>
      <c r="L348" s="5" t="s">
        <v>23</v>
      </c>
      <c r="M348" s="5" t="s">
        <v>526</v>
      </c>
      <c r="N348" s="5" t="s">
        <v>24</v>
      </c>
      <c r="O348" s="6">
        <v>1</v>
      </c>
      <c r="P348" s="6">
        <v>1000</v>
      </c>
      <c r="Q348" s="6">
        <f>+IFERROR(O348*P348,0)</f>
        <v>1000</v>
      </c>
      <c r="R348" s="6"/>
      <c r="S348" s="6">
        <f>+IFERROR(O348*R348,0)</f>
        <v>0</v>
      </c>
      <c r="T348" s="23" t="s">
        <v>25</v>
      </c>
      <c r="X348" s="5" t="s">
        <v>521</v>
      </c>
      <c r="Y348" s="5" t="s">
        <v>506</v>
      </c>
      <c r="Z348" s="5" t="s">
        <v>505</v>
      </c>
      <c r="AA348" s="5" t="s">
        <v>24</v>
      </c>
      <c r="AB348" s="6">
        <v>10</v>
      </c>
      <c r="AC348" s="6">
        <v>3000</v>
      </c>
      <c r="AD348" s="6">
        <f t="shared" si="12"/>
        <v>30000</v>
      </c>
      <c r="AE348" s="6">
        <v>2500</v>
      </c>
      <c r="AF348" s="6">
        <f t="shared" si="13"/>
        <v>25000</v>
      </c>
      <c r="AT348"/>
      <c r="AU348"/>
      <c r="AV348"/>
      <c r="AW348"/>
      <c r="AX348"/>
      <c r="AY348"/>
      <c r="AZ348"/>
      <c r="BA348"/>
      <c r="BB348"/>
    </row>
    <row r="349" spans="1:54" ht="15" x14ac:dyDescent="0.25">
      <c r="A349" s="1">
        <v>469</v>
      </c>
      <c r="B349" s="4" t="s">
        <v>105</v>
      </c>
      <c r="C349" s="4">
        <v>45999</v>
      </c>
      <c r="D349" s="5" t="s">
        <v>151</v>
      </c>
      <c r="E349" s="5"/>
      <c r="F349" s="5" t="s">
        <v>528</v>
      </c>
      <c r="G349" s="5" t="s">
        <v>528</v>
      </c>
      <c r="H349" s="5">
        <f>+LEN(G349)</f>
        <v>19</v>
      </c>
      <c r="I349" s="5"/>
      <c r="J349" s="5" t="s">
        <v>526</v>
      </c>
      <c r="K349" s="5" t="s">
        <v>526</v>
      </c>
      <c r="L349" s="5" t="s">
        <v>23</v>
      </c>
      <c r="M349" s="5" t="s">
        <v>526</v>
      </c>
      <c r="N349" s="5" t="s">
        <v>24</v>
      </c>
      <c r="O349" s="6">
        <v>2</v>
      </c>
      <c r="P349" s="6">
        <v>1500</v>
      </c>
      <c r="Q349" s="6">
        <f>+IFERROR(O349*P349,0)</f>
        <v>3000</v>
      </c>
      <c r="R349" s="6"/>
      <c r="S349" s="6">
        <f>+IFERROR(O349*R349,0)</f>
        <v>0</v>
      </c>
      <c r="T349" s="23" t="s">
        <v>25</v>
      </c>
      <c r="X349" s="5" t="s">
        <v>524</v>
      </c>
      <c r="Y349" s="5" t="s">
        <v>506</v>
      </c>
      <c r="Z349" s="5" t="s">
        <v>505</v>
      </c>
      <c r="AA349" s="5" t="s">
        <v>24</v>
      </c>
      <c r="AB349" s="6">
        <v>14</v>
      </c>
      <c r="AC349" s="6">
        <v>6000</v>
      </c>
      <c r="AD349" s="6">
        <f t="shared" si="12"/>
        <v>84000</v>
      </c>
      <c r="AE349" s="6">
        <v>5500</v>
      </c>
      <c r="AF349" s="6">
        <f t="shared" si="13"/>
        <v>77000</v>
      </c>
      <c r="AT349"/>
      <c r="AU349"/>
      <c r="AV349"/>
      <c r="AW349"/>
      <c r="AX349"/>
      <c r="AY349"/>
      <c r="AZ349"/>
      <c r="BA349"/>
      <c r="BB349"/>
    </row>
    <row r="350" spans="1:54" ht="15" x14ac:dyDescent="0.25">
      <c r="A350" s="1">
        <v>473</v>
      </c>
      <c r="B350" s="4" t="s">
        <v>105</v>
      </c>
      <c r="C350" s="4">
        <v>45999</v>
      </c>
      <c r="D350" s="5" t="s">
        <v>138</v>
      </c>
      <c r="E350" s="5"/>
      <c r="F350" s="5" t="s">
        <v>528</v>
      </c>
      <c r="G350" s="5" t="s">
        <v>528</v>
      </c>
      <c r="H350" s="5">
        <f>+LEN(G350)</f>
        <v>19</v>
      </c>
      <c r="I350" s="5"/>
      <c r="J350" s="5" t="s">
        <v>526</v>
      </c>
      <c r="K350" s="5" t="s">
        <v>526</v>
      </c>
      <c r="L350" s="5" t="s">
        <v>23</v>
      </c>
      <c r="M350" s="5" t="s">
        <v>526</v>
      </c>
      <c r="N350" s="5" t="s">
        <v>24</v>
      </c>
      <c r="O350" s="6">
        <v>1</v>
      </c>
      <c r="P350" s="6">
        <v>1500</v>
      </c>
      <c r="Q350" s="6">
        <f>+IFERROR(O350*P350,0)</f>
        <v>1500</v>
      </c>
      <c r="R350" s="6"/>
      <c r="S350" s="6">
        <f>+IFERROR(O350*R350,0)</f>
        <v>0</v>
      </c>
      <c r="T350" s="23" t="s">
        <v>25</v>
      </c>
      <c r="X350" s="5" t="s">
        <v>525</v>
      </c>
      <c r="Y350" s="5" t="s">
        <v>23</v>
      </c>
      <c r="Z350" s="5" t="s">
        <v>526</v>
      </c>
      <c r="AA350" s="5" t="s">
        <v>24</v>
      </c>
      <c r="AB350" s="6">
        <v>3</v>
      </c>
      <c r="AC350" s="6">
        <v>4000</v>
      </c>
      <c r="AD350" s="6">
        <f t="shared" si="12"/>
        <v>12000</v>
      </c>
      <c r="AE350" s="6"/>
      <c r="AF350" s="6">
        <f t="shared" si="13"/>
        <v>0</v>
      </c>
      <c r="AT350"/>
      <c r="AU350"/>
      <c r="AV350"/>
      <c r="AW350"/>
      <c r="AX350"/>
      <c r="AY350"/>
      <c r="AZ350"/>
      <c r="BA350"/>
      <c r="BB350"/>
    </row>
    <row r="351" spans="1:54" ht="15" x14ac:dyDescent="0.25">
      <c r="A351" s="1">
        <v>507</v>
      </c>
      <c r="B351" s="4" t="s">
        <v>105</v>
      </c>
      <c r="C351" s="4">
        <v>45999</v>
      </c>
      <c r="D351" s="5" t="s">
        <v>39</v>
      </c>
      <c r="E351" s="5"/>
      <c r="F351" s="5" t="s">
        <v>528</v>
      </c>
      <c r="G351" s="5" t="s">
        <v>528</v>
      </c>
      <c r="H351" s="5">
        <f>+LEN(G351)</f>
        <v>19</v>
      </c>
      <c r="I351" s="5"/>
      <c r="J351" s="5" t="s">
        <v>526</v>
      </c>
      <c r="K351" s="5" t="s">
        <v>526</v>
      </c>
      <c r="L351" s="5" t="s">
        <v>23</v>
      </c>
      <c r="M351" s="5" t="s">
        <v>526</v>
      </c>
      <c r="N351" s="5" t="s">
        <v>24</v>
      </c>
      <c r="O351" s="6">
        <v>1</v>
      </c>
      <c r="P351" s="6">
        <v>1500</v>
      </c>
      <c r="Q351" s="6">
        <f>+IFERROR(O351*P351,0)</f>
        <v>1500</v>
      </c>
      <c r="R351" s="6"/>
      <c r="S351" s="6">
        <f>+IFERROR(O351*R351,0)</f>
        <v>0</v>
      </c>
      <c r="T351" s="23" t="s">
        <v>25</v>
      </c>
      <c r="X351" s="5" t="s">
        <v>527</v>
      </c>
      <c r="Y351" s="5" t="s">
        <v>23</v>
      </c>
      <c r="Z351" s="5" t="s">
        <v>526</v>
      </c>
      <c r="AA351" s="5" t="s">
        <v>24</v>
      </c>
      <c r="AB351" s="6">
        <v>1</v>
      </c>
      <c r="AC351" s="6">
        <v>1000</v>
      </c>
      <c r="AD351" s="6">
        <f t="shared" si="12"/>
        <v>1000</v>
      </c>
      <c r="AE351" s="6"/>
      <c r="AF351" s="6">
        <f t="shared" si="13"/>
        <v>0</v>
      </c>
      <c r="AT351"/>
      <c r="AU351"/>
      <c r="AV351"/>
      <c r="AW351"/>
      <c r="AX351"/>
      <c r="AY351"/>
      <c r="AZ351"/>
      <c r="BA351"/>
      <c r="BB351"/>
    </row>
    <row r="352" spans="1:54" ht="15" x14ac:dyDescent="0.25">
      <c r="A352" s="1">
        <v>1654</v>
      </c>
      <c r="B352" s="4" t="s">
        <v>52</v>
      </c>
      <c r="C352" s="4">
        <v>46000</v>
      </c>
      <c r="D352" s="5" t="s">
        <v>204</v>
      </c>
      <c r="E352" s="5"/>
      <c r="F352" s="5" t="s">
        <v>528</v>
      </c>
      <c r="G352" s="5" t="s">
        <v>528</v>
      </c>
      <c r="H352" s="5">
        <f>+LEN(G352)</f>
        <v>19</v>
      </c>
      <c r="I352" s="5"/>
      <c r="J352" s="5" t="s">
        <v>526</v>
      </c>
      <c r="K352" s="5" t="s">
        <v>526</v>
      </c>
      <c r="L352" s="5" t="s">
        <v>23</v>
      </c>
      <c r="M352" s="5" t="s">
        <v>526</v>
      </c>
      <c r="N352" s="5" t="s">
        <v>24</v>
      </c>
      <c r="O352" s="6">
        <v>14</v>
      </c>
      <c r="P352" s="6">
        <v>1500</v>
      </c>
      <c r="Q352" s="6">
        <f>+IFERROR(O352*P352,0)</f>
        <v>21000</v>
      </c>
      <c r="R352" s="6"/>
      <c r="S352" s="6">
        <f>+IFERROR(O352*R352,0)</f>
        <v>0</v>
      </c>
      <c r="T352" s="23" t="s">
        <v>25</v>
      </c>
      <c r="X352" s="5" t="s">
        <v>528</v>
      </c>
      <c r="Y352" s="5" t="s">
        <v>23</v>
      </c>
      <c r="Z352" s="5" t="s">
        <v>526</v>
      </c>
      <c r="AA352" s="5" t="s">
        <v>24</v>
      </c>
      <c r="AB352" s="6">
        <v>2</v>
      </c>
      <c r="AC352" s="6">
        <v>1500</v>
      </c>
      <c r="AD352" s="6">
        <f t="shared" si="12"/>
        <v>3000</v>
      </c>
      <c r="AE352" s="6"/>
      <c r="AF352" s="6">
        <f t="shared" si="13"/>
        <v>0</v>
      </c>
      <c r="AT352"/>
      <c r="AU352"/>
      <c r="AV352"/>
      <c r="AW352"/>
      <c r="AX352"/>
      <c r="AY352"/>
      <c r="AZ352"/>
      <c r="BA352"/>
      <c r="BB352"/>
    </row>
    <row r="353" spans="1:54" ht="15" x14ac:dyDescent="0.25">
      <c r="A353" s="1">
        <v>1621</v>
      </c>
      <c r="B353" s="4" t="s">
        <v>52</v>
      </c>
      <c r="C353" s="4">
        <v>46000</v>
      </c>
      <c r="D353" s="5" t="s">
        <v>209</v>
      </c>
      <c r="E353" s="5"/>
      <c r="F353" s="5" t="s">
        <v>529</v>
      </c>
      <c r="G353" s="5" t="s">
        <v>529</v>
      </c>
      <c r="H353" s="5">
        <f>+LEN(G353)</f>
        <v>15</v>
      </c>
      <c r="I353" s="5"/>
      <c r="J353" s="5" t="s">
        <v>526</v>
      </c>
      <c r="K353" s="5" t="s">
        <v>526</v>
      </c>
      <c r="L353" s="5" t="s">
        <v>23</v>
      </c>
      <c r="M353" s="5" t="s">
        <v>526</v>
      </c>
      <c r="N353" s="5" t="s">
        <v>24</v>
      </c>
      <c r="O353" s="6">
        <v>1</v>
      </c>
      <c r="P353" s="6">
        <v>1000</v>
      </c>
      <c r="Q353" s="6">
        <f>+IFERROR(O353*P353,0)</f>
        <v>1000</v>
      </c>
      <c r="R353" s="6"/>
      <c r="S353" s="6">
        <f>+IFERROR(O353*R353,0)</f>
        <v>0</v>
      </c>
      <c r="T353" s="23" t="s">
        <v>25</v>
      </c>
      <c r="X353" s="5" t="s">
        <v>528</v>
      </c>
      <c r="Y353" s="5" t="s">
        <v>23</v>
      </c>
      <c r="Z353" s="5" t="s">
        <v>526</v>
      </c>
      <c r="AA353" s="5" t="s">
        <v>24</v>
      </c>
      <c r="AB353" s="6">
        <v>1</v>
      </c>
      <c r="AC353" s="6">
        <v>1500</v>
      </c>
      <c r="AD353" s="6">
        <f t="shared" si="12"/>
        <v>1500</v>
      </c>
      <c r="AE353" s="6"/>
      <c r="AF353" s="6">
        <f t="shared" si="13"/>
        <v>0</v>
      </c>
      <c r="AT353"/>
      <c r="AU353"/>
      <c r="AV353"/>
      <c r="AW353"/>
      <c r="AX353"/>
      <c r="AY353"/>
      <c r="AZ353"/>
      <c r="BA353"/>
      <c r="BB353"/>
    </row>
    <row r="354" spans="1:54" ht="15" x14ac:dyDescent="0.25">
      <c r="A354" s="1">
        <v>523</v>
      </c>
      <c r="B354" s="4" t="s">
        <v>105</v>
      </c>
      <c r="C354" s="4">
        <v>45999</v>
      </c>
      <c r="D354" s="5" t="s">
        <v>110</v>
      </c>
      <c r="E354" s="5"/>
      <c r="F354" s="5" t="s">
        <v>530</v>
      </c>
      <c r="G354" s="5" t="s">
        <v>530</v>
      </c>
      <c r="H354" s="5">
        <f>+LEN(G354)</f>
        <v>16</v>
      </c>
      <c r="I354" s="5"/>
      <c r="J354" s="5" t="s">
        <v>531</v>
      </c>
      <c r="K354" s="5" t="s">
        <v>532</v>
      </c>
      <c r="L354" s="5" t="s">
        <v>533</v>
      </c>
      <c r="M354" s="5" t="s">
        <v>532</v>
      </c>
      <c r="N354" s="5" t="s">
        <v>24</v>
      </c>
      <c r="O354" s="6">
        <v>1</v>
      </c>
      <c r="P354" s="6">
        <v>1000</v>
      </c>
      <c r="Q354" s="6">
        <f>+IFERROR(O354*P354,0)</f>
        <v>1000</v>
      </c>
      <c r="R354" s="6"/>
      <c r="S354" s="6">
        <f>+IFERROR(O354*R354,0)</f>
        <v>0</v>
      </c>
      <c r="T354" s="23" t="s">
        <v>25</v>
      </c>
      <c r="X354" s="5" t="s">
        <v>528</v>
      </c>
      <c r="Y354" s="5" t="s">
        <v>23</v>
      </c>
      <c r="Z354" s="5" t="s">
        <v>526</v>
      </c>
      <c r="AA354" s="5" t="s">
        <v>24</v>
      </c>
      <c r="AB354" s="6">
        <v>1</v>
      </c>
      <c r="AC354" s="6">
        <v>1500</v>
      </c>
      <c r="AD354" s="6">
        <f t="shared" si="12"/>
        <v>1500</v>
      </c>
      <c r="AE354" s="6"/>
      <c r="AF354" s="6">
        <f t="shared" si="13"/>
        <v>0</v>
      </c>
      <c r="AT354"/>
      <c r="AU354"/>
      <c r="AV354"/>
      <c r="AW354"/>
      <c r="AX354"/>
      <c r="AY354"/>
      <c r="AZ354"/>
      <c r="BA354"/>
      <c r="BB354"/>
    </row>
    <row r="355" spans="1:54" ht="15" x14ac:dyDescent="0.25">
      <c r="A355" s="1">
        <v>546</v>
      </c>
      <c r="B355" s="4" t="s">
        <v>105</v>
      </c>
      <c r="C355" s="4">
        <v>45999</v>
      </c>
      <c r="D355" s="5" t="s">
        <v>84</v>
      </c>
      <c r="E355" s="5"/>
      <c r="F355" s="5" t="s">
        <v>530</v>
      </c>
      <c r="G355" s="5" t="s">
        <v>530</v>
      </c>
      <c r="H355" s="5">
        <f>+LEN(G355)</f>
        <v>16</v>
      </c>
      <c r="I355" s="5"/>
      <c r="J355" s="5" t="s">
        <v>531</v>
      </c>
      <c r="K355" s="5" t="s">
        <v>532</v>
      </c>
      <c r="L355" s="5" t="s">
        <v>533</v>
      </c>
      <c r="M355" s="5" t="s">
        <v>532</v>
      </c>
      <c r="N355" s="5" t="s">
        <v>24</v>
      </c>
      <c r="O355" s="6">
        <v>1</v>
      </c>
      <c r="P355" s="6">
        <v>1000</v>
      </c>
      <c r="Q355" s="6">
        <f>+IFERROR(O355*P355,0)</f>
        <v>1000</v>
      </c>
      <c r="R355" s="6"/>
      <c r="S355" s="6">
        <f>+IFERROR(O355*R355,0)</f>
        <v>0</v>
      </c>
      <c r="T355" s="23" t="s">
        <v>25</v>
      </c>
      <c r="X355" s="5" t="s">
        <v>528</v>
      </c>
      <c r="Y355" s="5" t="s">
        <v>23</v>
      </c>
      <c r="Z355" s="5" t="s">
        <v>526</v>
      </c>
      <c r="AA355" s="5" t="s">
        <v>24</v>
      </c>
      <c r="AB355" s="6">
        <v>14</v>
      </c>
      <c r="AC355" s="6">
        <v>1500</v>
      </c>
      <c r="AD355" s="6">
        <f t="shared" si="12"/>
        <v>21000</v>
      </c>
      <c r="AE355" s="6"/>
      <c r="AF355" s="6">
        <f t="shared" si="13"/>
        <v>0</v>
      </c>
      <c r="AT355"/>
      <c r="AU355"/>
      <c r="AV355"/>
      <c r="AW355"/>
      <c r="AX355"/>
      <c r="AY355"/>
      <c r="AZ355"/>
      <c r="BA355"/>
      <c r="BB355"/>
    </row>
    <row r="356" spans="1:54" ht="15" x14ac:dyDescent="0.25">
      <c r="A356" s="1">
        <v>763</v>
      </c>
      <c r="B356" s="4" t="s">
        <v>85</v>
      </c>
      <c r="C356" s="4">
        <v>46000</v>
      </c>
      <c r="D356" s="5" t="s">
        <v>239</v>
      </c>
      <c r="E356" s="5"/>
      <c r="F356" s="5" t="s">
        <v>530</v>
      </c>
      <c r="G356" s="5" t="s">
        <v>530</v>
      </c>
      <c r="H356" s="5">
        <f>+LEN(G356)</f>
        <v>16</v>
      </c>
      <c r="I356" s="5"/>
      <c r="J356" s="5" t="s">
        <v>531</v>
      </c>
      <c r="K356" s="5" t="s">
        <v>532</v>
      </c>
      <c r="L356" s="5" t="s">
        <v>533</v>
      </c>
      <c r="M356" s="5" t="s">
        <v>532</v>
      </c>
      <c r="N356" s="5" t="s">
        <v>24</v>
      </c>
      <c r="O356" s="6">
        <v>1</v>
      </c>
      <c r="P356" s="6">
        <v>1000</v>
      </c>
      <c r="Q356" s="6">
        <f>+IFERROR(O356*P356,0)</f>
        <v>1000</v>
      </c>
      <c r="R356" s="6"/>
      <c r="S356" s="6">
        <f>+IFERROR(O356*R356,0)</f>
        <v>0</v>
      </c>
      <c r="T356" s="23" t="s">
        <v>25</v>
      </c>
      <c r="X356" s="5" t="s">
        <v>529</v>
      </c>
      <c r="Y356" s="5" t="s">
        <v>23</v>
      </c>
      <c r="Z356" s="5" t="s">
        <v>526</v>
      </c>
      <c r="AA356" s="5" t="s">
        <v>24</v>
      </c>
      <c r="AB356" s="6">
        <v>1</v>
      </c>
      <c r="AC356" s="6">
        <v>1000</v>
      </c>
      <c r="AD356" s="6">
        <f t="shared" si="12"/>
        <v>1000</v>
      </c>
      <c r="AE356" s="6"/>
      <c r="AF356" s="6">
        <f t="shared" si="13"/>
        <v>0</v>
      </c>
      <c r="AT356"/>
      <c r="AU356"/>
      <c r="AV356"/>
      <c r="AW356"/>
      <c r="AX356"/>
      <c r="AY356"/>
      <c r="AZ356"/>
      <c r="BA356"/>
      <c r="BB356"/>
    </row>
    <row r="357" spans="1:54" ht="15" x14ac:dyDescent="0.25">
      <c r="A357" s="1">
        <v>790</v>
      </c>
      <c r="B357" s="4" t="s">
        <v>85</v>
      </c>
      <c r="C357" s="4">
        <v>46000</v>
      </c>
      <c r="D357" s="5" t="s">
        <v>534</v>
      </c>
      <c r="E357" s="5"/>
      <c r="F357" s="5" t="s">
        <v>530</v>
      </c>
      <c r="G357" s="5" t="s">
        <v>530</v>
      </c>
      <c r="H357" s="5">
        <f>+LEN(G357)</f>
        <v>16</v>
      </c>
      <c r="I357" s="5"/>
      <c r="J357" s="5" t="s">
        <v>531</v>
      </c>
      <c r="K357" s="5" t="s">
        <v>532</v>
      </c>
      <c r="L357" s="5" t="s">
        <v>533</v>
      </c>
      <c r="M357" s="5" t="s">
        <v>532</v>
      </c>
      <c r="N357" s="5" t="s">
        <v>24</v>
      </c>
      <c r="O357" s="6">
        <v>1</v>
      </c>
      <c r="P357" s="6">
        <v>1000</v>
      </c>
      <c r="Q357" s="6">
        <f>+IFERROR(O357*P357,0)</f>
        <v>1000</v>
      </c>
      <c r="R357" s="6"/>
      <c r="S357" s="6">
        <f>+IFERROR(O357*R357,0)</f>
        <v>0</v>
      </c>
      <c r="T357" s="23" t="s">
        <v>25</v>
      </c>
      <c r="X357" s="5" t="s">
        <v>530</v>
      </c>
      <c r="Y357" s="5" t="s">
        <v>533</v>
      </c>
      <c r="Z357" s="5" t="s">
        <v>532</v>
      </c>
      <c r="AA357" s="5" t="s">
        <v>24</v>
      </c>
      <c r="AB357" s="6">
        <v>1</v>
      </c>
      <c r="AC357" s="6">
        <v>1000</v>
      </c>
      <c r="AD357" s="6">
        <f t="shared" si="12"/>
        <v>1000</v>
      </c>
      <c r="AE357" s="6"/>
      <c r="AF357" s="6">
        <f t="shared" si="13"/>
        <v>0</v>
      </c>
      <c r="AT357"/>
      <c r="AU357"/>
      <c r="AV357"/>
      <c r="AW357"/>
      <c r="AX357"/>
      <c r="AY357"/>
      <c r="AZ357"/>
      <c r="BA357"/>
      <c r="BB357"/>
    </row>
    <row r="358" spans="1:54" ht="15" x14ac:dyDescent="0.25">
      <c r="A358" s="1">
        <v>1370</v>
      </c>
      <c r="B358" s="4" t="s">
        <v>20</v>
      </c>
      <c r="C358" s="4">
        <v>46004</v>
      </c>
      <c r="D358" s="5" t="s">
        <v>20</v>
      </c>
      <c r="E358" s="5"/>
      <c r="F358" s="5" t="s">
        <v>530</v>
      </c>
      <c r="G358" s="5" t="s">
        <v>530</v>
      </c>
      <c r="H358" s="5">
        <f>+LEN(G358)</f>
        <v>16</v>
      </c>
      <c r="I358" s="5"/>
      <c r="J358" s="5" t="s">
        <v>531</v>
      </c>
      <c r="K358" s="5" t="s">
        <v>532</v>
      </c>
      <c r="L358" s="5" t="s">
        <v>533</v>
      </c>
      <c r="M358" s="5" t="s">
        <v>532</v>
      </c>
      <c r="N358" s="5" t="s">
        <v>24</v>
      </c>
      <c r="O358" s="6">
        <v>12</v>
      </c>
      <c r="P358" s="6">
        <v>1000</v>
      </c>
      <c r="Q358" s="6">
        <f>+IFERROR(O358*P358,0)</f>
        <v>12000</v>
      </c>
      <c r="R358" s="6"/>
      <c r="S358" s="6">
        <f>+IFERROR(O358*R358,0)</f>
        <v>0</v>
      </c>
      <c r="T358" s="23" t="s">
        <v>25</v>
      </c>
      <c r="X358" s="5" t="s">
        <v>530</v>
      </c>
      <c r="Y358" s="5" t="s">
        <v>533</v>
      </c>
      <c r="Z358" s="5" t="s">
        <v>532</v>
      </c>
      <c r="AA358" s="5" t="s">
        <v>24</v>
      </c>
      <c r="AB358" s="6">
        <v>1</v>
      </c>
      <c r="AC358" s="6">
        <v>1000</v>
      </c>
      <c r="AD358" s="6">
        <f t="shared" si="12"/>
        <v>1000</v>
      </c>
      <c r="AE358" s="6"/>
      <c r="AF358" s="6">
        <f t="shared" si="13"/>
        <v>0</v>
      </c>
      <c r="AT358"/>
      <c r="AU358"/>
      <c r="AV358"/>
      <c r="AW358"/>
      <c r="AX358"/>
      <c r="AY358"/>
      <c r="AZ358"/>
      <c r="BA358"/>
      <c r="BB358"/>
    </row>
    <row r="359" spans="1:54" ht="15" x14ac:dyDescent="0.25">
      <c r="A359" s="1">
        <v>2152</v>
      </c>
      <c r="B359" s="4" t="s">
        <v>79</v>
      </c>
      <c r="C359" s="4">
        <v>46011</v>
      </c>
      <c r="D359" s="5" t="s">
        <v>344</v>
      </c>
      <c r="E359" s="5"/>
      <c r="F359" s="5" t="s">
        <v>535</v>
      </c>
      <c r="G359" s="5" t="s">
        <v>535</v>
      </c>
      <c r="H359" s="5">
        <f>+LEN(G359)</f>
        <v>24</v>
      </c>
      <c r="I359" s="5"/>
      <c r="J359" s="5" t="s">
        <v>531</v>
      </c>
      <c r="K359" s="5" t="s">
        <v>532</v>
      </c>
      <c r="L359" s="5" t="s">
        <v>533</v>
      </c>
      <c r="M359" s="5" t="s">
        <v>532</v>
      </c>
      <c r="N359" s="5" t="s">
        <v>24</v>
      </c>
      <c r="O359" s="6">
        <v>14</v>
      </c>
      <c r="P359" s="7">
        <v>1500</v>
      </c>
      <c r="Q359" s="6">
        <f>+IFERROR(O359*P359,0)</f>
        <v>21000</v>
      </c>
      <c r="R359" s="7">
        <v>875</v>
      </c>
      <c r="S359" s="6">
        <f>+IFERROR(O359*R359,0)</f>
        <v>12250</v>
      </c>
      <c r="T359" s="23" t="s">
        <v>25</v>
      </c>
      <c r="X359" s="5" t="s">
        <v>530</v>
      </c>
      <c r="Y359" s="5" t="s">
        <v>533</v>
      </c>
      <c r="Z359" s="5" t="s">
        <v>532</v>
      </c>
      <c r="AA359" s="5" t="s">
        <v>24</v>
      </c>
      <c r="AB359" s="6">
        <v>1</v>
      </c>
      <c r="AC359" s="6">
        <v>1000</v>
      </c>
      <c r="AD359" s="6">
        <f t="shared" si="12"/>
        <v>1000</v>
      </c>
      <c r="AE359" s="6"/>
      <c r="AF359" s="6">
        <f t="shared" si="13"/>
        <v>0</v>
      </c>
      <c r="AT359"/>
      <c r="AU359"/>
      <c r="AV359"/>
      <c r="AW359"/>
      <c r="AX359"/>
      <c r="AY359"/>
      <c r="AZ359"/>
      <c r="BA359"/>
      <c r="BB359"/>
    </row>
    <row r="360" spans="1:54" ht="15" x14ac:dyDescent="0.25">
      <c r="A360" s="1">
        <v>1911</v>
      </c>
      <c r="B360" s="4" t="s">
        <v>57</v>
      </c>
      <c r="C360" s="4">
        <v>46010</v>
      </c>
      <c r="D360" s="5" t="s">
        <v>329</v>
      </c>
      <c r="E360" s="5"/>
      <c r="F360" s="5" t="s">
        <v>536</v>
      </c>
      <c r="G360" s="5" t="s">
        <v>536</v>
      </c>
      <c r="H360" s="5">
        <f>+LEN(G360)</f>
        <v>29</v>
      </c>
      <c r="I360" s="5"/>
      <c r="J360" s="5" t="s">
        <v>537</v>
      </c>
      <c r="K360" s="5" t="s">
        <v>537</v>
      </c>
      <c r="L360" s="5" t="s">
        <v>538</v>
      </c>
      <c r="M360" s="5" t="s">
        <v>537</v>
      </c>
      <c r="N360" s="5" t="s">
        <v>24</v>
      </c>
      <c r="O360" s="6">
        <v>52</v>
      </c>
      <c r="P360" s="7">
        <v>1000</v>
      </c>
      <c r="Q360" s="6">
        <f>+IFERROR(O360*P360,0)</f>
        <v>52000</v>
      </c>
      <c r="R360" s="7">
        <v>600</v>
      </c>
      <c r="S360" s="6">
        <f>+IFERROR(O360*R360,0)</f>
        <v>31200</v>
      </c>
      <c r="T360" s="23" t="s">
        <v>25</v>
      </c>
      <c r="X360" s="5" t="s">
        <v>530</v>
      </c>
      <c r="Y360" s="5" t="s">
        <v>533</v>
      </c>
      <c r="Z360" s="5" t="s">
        <v>532</v>
      </c>
      <c r="AA360" s="5" t="s">
        <v>24</v>
      </c>
      <c r="AB360" s="6">
        <v>1</v>
      </c>
      <c r="AC360" s="6">
        <v>1000</v>
      </c>
      <c r="AD360" s="6">
        <f t="shared" si="12"/>
        <v>1000</v>
      </c>
      <c r="AE360" s="6"/>
      <c r="AF360" s="6">
        <f t="shared" si="13"/>
        <v>0</v>
      </c>
      <c r="AT360"/>
      <c r="AU360"/>
      <c r="AV360"/>
      <c r="AW360"/>
      <c r="AX360"/>
      <c r="AY360"/>
      <c r="AZ360"/>
      <c r="BA360"/>
      <c r="BB360"/>
    </row>
    <row r="361" spans="1:54" ht="15" x14ac:dyDescent="0.25">
      <c r="A361" s="1">
        <v>2173</v>
      </c>
      <c r="B361" s="4" t="s">
        <v>79</v>
      </c>
      <c r="C361" s="4">
        <v>46011</v>
      </c>
      <c r="D361" s="5" t="s">
        <v>539</v>
      </c>
      <c r="E361" s="5"/>
      <c r="F361" s="5" t="s">
        <v>540</v>
      </c>
      <c r="G361" s="5" t="s">
        <v>540</v>
      </c>
      <c r="H361" s="5">
        <f>+LEN(G361)</f>
        <v>22</v>
      </c>
      <c r="I361" s="5"/>
      <c r="J361" s="5" t="s">
        <v>537</v>
      </c>
      <c r="K361" s="5" t="s">
        <v>537</v>
      </c>
      <c r="L361" s="5" t="s">
        <v>538</v>
      </c>
      <c r="M361" s="5" t="s">
        <v>537</v>
      </c>
      <c r="N361" s="5" t="s">
        <v>24</v>
      </c>
      <c r="O361" s="6">
        <v>379</v>
      </c>
      <c r="P361" s="7">
        <v>250</v>
      </c>
      <c r="Q361" s="6">
        <f>+IFERROR(O361*P361,0)</f>
        <v>94750</v>
      </c>
      <c r="R361" s="7"/>
      <c r="S361" s="6">
        <f>+IFERROR(O361*R361,0)</f>
        <v>0</v>
      </c>
      <c r="T361" s="23" t="s">
        <v>25</v>
      </c>
      <c r="X361" s="5" t="s">
        <v>530</v>
      </c>
      <c r="Y361" s="5" t="s">
        <v>533</v>
      </c>
      <c r="Z361" s="5" t="s">
        <v>532</v>
      </c>
      <c r="AA361" s="5" t="s">
        <v>24</v>
      </c>
      <c r="AB361" s="6">
        <v>12</v>
      </c>
      <c r="AC361" s="6">
        <v>1000</v>
      </c>
      <c r="AD361" s="6">
        <f t="shared" si="12"/>
        <v>12000</v>
      </c>
      <c r="AE361" s="6"/>
      <c r="AF361" s="6">
        <f t="shared" si="13"/>
        <v>0</v>
      </c>
      <c r="AT361"/>
      <c r="AU361"/>
      <c r="AV361"/>
      <c r="AW361"/>
      <c r="AX361"/>
      <c r="AY361"/>
      <c r="AZ361"/>
      <c r="BA361"/>
      <c r="BB361"/>
    </row>
    <row r="362" spans="1:54" ht="15" x14ac:dyDescent="0.25">
      <c r="A362" s="1">
        <v>2695</v>
      </c>
      <c r="B362" s="4" t="s">
        <v>192</v>
      </c>
      <c r="C362" s="4">
        <v>46009</v>
      </c>
      <c r="D362" s="5" t="s">
        <v>86</v>
      </c>
      <c r="E362" s="5" t="s">
        <v>541</v>
      </c>
      <c r="F362" s="5" t="s">
        <v>542</v>
      </c>
      <c r="G362" s="5" t="s">
        <v>543</v>
      </c>
      <c r="H362" s="5">
        <f>+LEN(G362)</f>
        <v>23</v>
      </c>
      <c r="I362" s="5"/>
      <c r="J362" s="5" t="s">
        <v>544</v>
      </c>
      <c r="K362" s="5" t="s">
        <v>544</v>
      </c>
      <c r="L362" s="5" t="s">
        <v>545</v>
      </c>
      <c r="M362" s="5" t="s">
        <v>544</v>
      </c>
      <c r="N362" s="5" t="s">
        <v>24</v>
      </c>
      <c r="O362" s="6">
        <v>13</v>
      </c>
      <c r="P362" s="6">
        <v>2500</v>
      </c>
      <c r="Q362" s="6">
        <f>+IFERROR(O362*P362,0)</f>
        <v>32500</v>
      </c>
      <c r="R362" s="6">
        <v>2000</v>
      </c>
      <c r="S362" s="6">
        <f>+IFERROR(O362*R362,0)</f>
        <v>26000</v>
      </c>
      <c r="T362" s="23" t="s">
        <v>34</v>
      </c>
      <c r="X362" s="5" t="s">
        <v>535</v>
      </c>
      <c r="Y362" s="5" t="s">
        <v>533</v>
      </c>
      <c r="Z362" s="5" t="s">
        <v>532</v>
      </c>
      <c r="AA362" s="5" t="s">
        <v>24</v>
      </c>
      <c r="AB362" s="6">
        <v>14</v>
      </c>
      <c r="AC362" s="7">
        <v>1500</v>
      </c>
      <c r="AD362" s="6">
        <f t="shared" si="12"/>
        <v>21000</v>
      </c>
      <c r="AE362" s="7">
        <v>875</v>
      </c>
      <c r="AF362" s="6">
        <f t="shared" si="13"/>
        <v>12250</v>
      </c>
      <c r="AT362"/>
      <c r="AU362"/>
      <c r="AV362"/>
      <c r="AW362"/>
      <c r="AX362"/>
      <c r="AY362"/>
      <c r="AZ362"/>
      <c r="BA362"/>
      <c r="BB362"/>
    </row>
    <row r="363" spans="1:54" ht="15" x14ac:dyDescent="0.25">
      <c r="A363" s="1">
        <v>2462</v>
      </c>
      <c r="B363" s="4" t="s">
        <v>38</v>
      </c>
      <c r="C363" s="4">
        <v>46007</v>
      </c>
      <c r="D363" s="5" t="s">
        <v>546</v>
      </c>
      <c r="E363" s="5" t="s">
        <v>547</v>
      </c>
      <c r="F363" s="5" t="s">
        <v>548</v>
      </c>
      <c r="G363" s="5" t="s">
        <v>549</v>
      </c>
      <c r="H363" s="5">
        <f>+LEN(G363)</f>
        <v>29</v>
      </c>
      <c r="I363" s="5"/>
      <c r="J363" s="5" t="s">
        <v>544</v>
      </c>
      <c r="K363" s="5" t="s">
        <v>544</v>
      </c>
      <c r="L363" s="5" t="s">
        <v>545</v>
      </c>
      <c r="M363" s="5" t="s">
        <v>544</v>
      </c>
      <c r="N363" s="5" t="s">
        <v>24</v>
      </c>
      <c r="O363" s="6">
        <v>3</v>
      </c>
      <c r="P363" s="6">
        <v>2500</v>
      </c>
      <c r="Q363" s="6">
        <f>+IFERROR(O363*P363,0)</f>
        <v>7500</v>
      </c>
      <c r="R363" s="6">
        <v>2000</v>
      </c>
      <c r="S363" s="6">
        <f>+IFERROR(O363*R363,0)</f>
        <v>6000</v>
      </c>
      <c r="T363" s="23" t="s">
        <v>34</v>
      </c>
      <c r="X363" s="5" t="s">
        <v>536</v>
      </c>
      <c r="Y363" s="5" t="s">
        <v>538</v>
      </c>
      <c r="Z363" s="5" t="s">
        <v>537</v>
      </c>
      <c r="AA363" s="5" t="s">
        <v>24</v>
      </c>
      <c r="AB363" s="6">
        <v>52</v>
      </c>
      <c r="AC363" s="7">
        <v>1000</v>
      </c>
      <c r="AD363" s="6">
        <f t="shared" si="12"/>
        <v>52000</v>
      </c>
      <c r="AE363" s="7">
        <v>600</v>
      </c>
      <c r="AF363" s="6">
        <f t="shared" si="13"/>
        <v>31200</v>
      </c>
      <c r="AT363"/>
      <c r="AU363"/>
      <c r="AV363"/>
      <c r="AW363"/>
      <c r="AX363"/>
      <c r="AY363"/>
      <c r="AZ363"/>
      <c r="BA363"/>
      <c r="BB363"/>
    </row>
    <row r="364" spans="1:54" ht="15" x14ac:dyDescent="0.25">
      <c r="A364" s="1">
        <v>2674</v>
      </c>
      <c r="B364" s="4" t="s">
        <v>192</v>
      </c>
      <c r="C364" s="4">
        <v>46009</v>
      </c>
      <c r="D364" s="5" t="s">
        <v>145</v>
      </c>
      <c r="E364" s="5" t="s">
        <v>547</v>
      </c>
      <c r="F364" s="5" t="s">
        <v>548</v>
      </c>
      <c r="G364" s="5" t="s">
        <v>549</v>
      </c>
      <c r="H364" s="5">
        <f>+LEN(G364)</f>
        <v>29</v>
      </c>
      <c r="I364" s="5"/>
      <c r="J364" s="5" t="s">
        <v>544</v>
      </c>
      <c r="K364" s="5" t="s">
        <v>544</v>
      </c>
      <c r="L364" s="5" t="s">
        <v>545</v>
      </c>
      <c r="M364" s="5" t="s">
        <v>544</v>
      </c>
      <c r="N364" s="5" t="s">
        <v>24</v>
      </c>
      <c r="O364" s="6">
        <v>15</v>
      </c>
      <c r="P364" s="6">
        <v>2500</v>
      </c>
      <c r="Q364" s="6">
        <f>+IFERROR(O364*P364,0)</f>
        <v>37500</v>
      </c>
      <c r="R364" s="6">
        <v>2000</v>
      </c>
      <c r="S364" s="6">
        <f>+IFERROR(O364*R364,0)</f>
        <v>30000</v>
      </c>
      <c r="T364" s="23" t="s">
        <v>34</v>
      </c>
      <c r="X364" s="5" t="s">
        <v>540</v>
      </c>
      <c r="Y364" s="5" t="s">
        <v>538</v>
      </c>
      <c r="Z364" s="5" t="s">
        <v>537</v>
      </c>
      <c r="AA364" s="5" t="s">
        <v>24</v>
      </c>
      <c r="AB364" s="6">
        <v>379</v>
      </c>
      <c r="AC364" s="7">
        <v>250</v>
      </c>
      <c r="AD364" s="6">
        <f t="shared" si="12"/>
        <v>94750</v>
      </c>
      <c r="AE364" s="7"/>
      <c r="AF364" s="6">
        <f t="shared" si="13"/>
        <v>0</v>
      </c>
      <c r="AT364"/>
      <c r="AU364"/>
      <c r="AV364"/>
      <c r="AW364"/>
      <c r="AX364"/>
      <c r="AY364"/>
      <c r="AZ364"/>
      <c r="BA364"/>
      <c r="BB364"/>
    </row>
    <row r="365" spans="1:54" ht="15" x14ac:dyDescent="0.25">
      <c r="A365" s="1">
        <v>1626</v>
      </c>
      <c r="B365" s="4" t="s">
        <v>52</v>
      </c>
      <c r="C365" s="4">
        <v>46000</v>
      </c>
      <c r="D365" s="5" t="s">
        <v>550</v>
      </c>
      <c r="E365" s="5"/>
      <c r="F365" s="5" t="s">
        <v>551</v>
      </c>
      <c r="G365" s="5" t="s">
        <v>551</v>
      </c>
      <c r="H365" s="5">
        <f>+LEN(G365)</f>
        <v>13</v>
      </c>
      <c r="I365" s="5"/>
      <c r="J365" s="5" t="s">
        <v>552</v>
      </c>
      <c r="K365" s="5" t="s">
        <v>552</v>
      </c>
      <c r="L365" s="5" t="s">
        <v>553</v>
      </c>
      <c r="M365" s="5" t="s">
        <v>552</v>
      </c>
      <c r="N365" s="5" t="s">
        <v>24</v>
      </c>
      <c r="O365" s="6">
        <v>1</v>
      </c>
      <c r="P365" s="6">
        <v>2000</v>
      </c>
      <c r="Q365" s="6">
        <f>+IFERROR(O365*P365,0)</f>
        <v>2000</v>
      </c>
      <c r="R365" s="6"/>
      <c r="S365" s="6">
        <f>+IFERROR(O365*R365,0)</f>
        <v>0</v>
      </c>
      <c r="T365" s="23" t="s">
        <v>25</v>
      </c>
      <c r="X365" s="5" t="s">
        <v>543</v>
      </c>
      <c r="Y365" s="5" t="s">
        <v>545</v>
      </c>
      <c r="Z365" s="5" t="s">
        <v>544</v>
      </c>
      <c r="AA365" s="5" t="s">
        <v>24</v>
      </c>
      <c r="AB365" s="6">
        <v>13</v>
      </c>
      <c r="AC365" s="6">
        <v>2500</v>
      </c>
      <c r="AD365" s="6">
        <f t="shared" si="12"/>
        <v>32500</v>
      </c>
      <c r="AE365" s="6">
        <v>2000</v>
      </c>
      <c r="AF365" s="6">
        <f t="shared" si="13"/>
        <v>26000</v>
      </c>
      <c r="AT365"/>
      <c r="AU365"/>
      <c r="AV365"/>
      <c r="AW365"/>
      <c r="AX365"/>
      <c r="AY365"/>
      <c r="AZ365"/>
      <c r="BA365"/>
      <c r="BB365"/>
    </row>
    <row r="366" spans="1:54" ht="15" x14ac:dyDescent="0.25">
      <c r="A366" s="1">
        <v>746</v>
      </c>
      <c r="B366" s="4" t="s">
        <v>85</v>
      </c>
      <c r="C366" s="4">
        <v>45999</v>
      </c>
      <c r="D366" s="5" t="s">
        <v>86</v>
      </c>
      <c r="E366" s="5"/>
      <c r="F366" s="5" t="s">
        <v>554</v>
      </c>
      <c r="G366" s="5" t="s">
        <v>554</v>
      </c>
      <c r="H366" s="5">
        <f>+LEN(G366)</f>
        <v>13</v>
      </c>
      <c r="I366" s="5"/>
      <c r="J366" s="5" t="s">
        <v>552</v>
      </c>
      <c r="K366" s="5" t="s">
        <v>552</v>
      </c>
      <c r="L366" s="5" t="s">
        <v>553</v>
      </c>
      <c r="M366" s="5" t="s">
        <v>552</v>
      </c>
      <c r="N366" s="5" t="s">
        <v>24</v>
      </c>
      <c r="O366" s="6">
        <v>1</v>
      </c>
      <c r="P366" s="6">
        <v>2000</v>
      </c>
      <c r="Q366" s="6">
        <f>+IFERROR(O366*P366,0)</f>
        <v>2000</v>
      </c>
      <c r="R366" s="6"/>
      <c r="S366" s="6">
        <f>+IFERROR(O366*R366,0)</f>
        <v>0</v>
      </c>
      <c r="T366" s="23" t="s">
        <v>25</v>
      </c>
      <c r="X366" s="5" t="s">
        <v>549</v>
      </c>
      <c r="Y366" s="5" t="s">
        <v>545</v>
      </c>
      <c r="Z366" s="5" t="s">
        <v>544</v>
      </c>
      <c r="AA366" s="5" t="s">
        <v>24</v>
      </c>
      <c r="AB366" s="6">
        <v>3</v>
      </c>
      <c r="AC366" s="6">
        <v>2500</v>
      </c>
      <c r="AD366" s="6">
        <f t="shared" si="12"/>
        <v>7500</v>
      </c>
      <c r="AE366" s="6">
        <v>2000</v>
      </c>
      <c r="AF366" s="6">
        <f t="shared" si="13"/>
        <v>6000</v>
      </c>
      <c r="AT366"/>
      <c r="AU366"/>
      <c r="AV366"/>
      <c r="AW366"/>
      <c r="AX366"/>
      <c r="AY366"/>
      <c r="AZ366"/>
      <c r="BA366"/>
      <c r="BB366"/>
    </row>
    <row r="367" spans="1:54" ht="15" x14ac:dyDescent="0.25">
      <c r="A367" s="1">
        <v>1003</v>
      </c>
      <c r="B367" s="4" t="s">
        <v>60</v>
      </c>
      <c r="C367" s="4">
        <v>46002</v>
      </c>
      <c r="D367" s="5" t="s">
        <v>60</v>
      </c>
      <c r="E367" s="5"/>
      <c r="F367" s="5" t="s">
        <v>554</v>
      </c>
      <c r="G367" s="5" t="s">
        <v>554</v>
      </c>
      <c r="H367" s="5">
        <f>+LEN(G367)</f>
        <v>13</v>
      </c>
      <c r="I367" s="5"/>
      <c r="J367" s="5" t="s">
        <v>552</v>
      </c>
      <c r="K367" s="5" t="s">
        <v>552</v>
      </c>
      <c r="L367" s="5" t="s">
        <v>553</v>
      </c>
      <c r="M367" s="5" t="s">
        <v>552</v>
      </c>
      <c r="N367" s="5" t="s">
        <v>24</v>
      </c>
      <c r="O367" s="6">
        <v>8</v>
      </c>
      <c r="P367" s="6">
        <v>2000</v>
      </c>
      <c r="Q367" s="6">
        <f>+IFERROR(O367*P367,0)</f>
        <v>16000</v>
      </c>
      <c r="R367" s="6"/>
      <c r="S367" s="6">
        <f>+IFERROR(O367*R367,0)</f>
        <v>0</v>
      </c>
      <c r="T367" s="23" t="s">
        <v>25</v>
      </c>
      <c r="X367" s="5" t="s">
        <v>549</v>
      </c>
      <c r="Y367" s="5" t="s">
        <v>545</v>
      </c>
      <c r="Z367" s="5" t="s">
        <v>544</v>
      </c>
      <c r="AA367" s="5" t="s">
        <v>24</v>
      </c>
      <c r="AB367" s="6">
        <v>15</v>
      </c>
      <c r="AC367" s="6">
        <v>2500</v>
      </c>
      <c r="AD367" s="6">
        <f t="shared" si="12"/>
        <v>37500</v>
      </c>
      <c r="AE367" s="6">
        <v>2000</v>
      </c>
      <c r="AF367" s="6">
        <f t="shared" si="13"/>
        <v>30000</v>
      </c>
      <c r="AT367"/>
      <c r="AU367"/>
      <c r="AV367"/>
      <c r="AW367"/>
      <c r="AX367"/>
      <c r="AY367"/>
      <c r="AZ367"/>
      <c r="BA367"/>
      <c r="BB367"/>
    </row>
    <row r="368" spans="1:54" ht="15" x14ac:dyDescent="0.25">
      <c r="A368" s="1">
        <v>1605</v>
      </c>
      <c r="B368" s="4" t="s">
        <v>52</v>
      </c>
      <c r="C368" s="4">
        <v>46000</v>
      </c>
      <c r="D368" s="5" t="s">
        <v>304</v>
      </c>
      <c r="E368" s="5"/>
      <c r="F368" s="5" t="s">
        <v>560</v>
      </c>
      <c r="G368" s="5" t="s">
        <v>560</v>
      </c>
      <c r="H368" s="5">
        <f>+LEN(G368)</f>
        <v>12</v>
      </c>
      <c r="I368" s="5"/>
      <c r="J368" s="5" t="s">
        <v>560</v>
      </c>
      <c r="K368" s="5" t="s">
        <v>560</v>
      </c>
      <c r="L368" s="5" t="s">
        <v>561</v>
      </c>
      <c r="M368" s="5" t="s">
        <v>560</v>
      </c>
      <c r="N368" s="5" t="s">
        <v>24</v>
      </c>
      <c r="O368" s="6">
        <v>1</v>
      </c>
      <c r="P368" s="6">
        <v>1000</v>
      </c>
      <c r="Q368" s="6">
        <f>+IFERROR(O368*P368,0)</f>
        <v>1000</v>
      </c>
      <c r="R368" s="6"/>
      <c r="S368" s="6">
        <f>+IFERROR(O368*R368,0)</f>
        <v>0</v>
      </c>
      <c r="T368" s="23" t="s">
        <v>25</v>
      </c>
      <c r="X368" s="5" t="s">
        <v>551</v>
      </c>
      <c r="Y368" s="5" t="s">
        <v>553</v>
      </c>
      <c r="Z368" s="5" t="s">
        <v>552</v>
      </c>
      <c r="AA368" s="5" t="s">
        <v>24</v>
      </c>
      <c r="AB368" s="6">
        <v>1</v>
      </c>
      <c r="AC368" s="6">
        <v>2000</v>
      </c>
      <c r="AD368" s="6">
        <f t="shared" si="12"/>
        <v>2000</v>
      </c>
      <c r="AE368" s="6"/>
      <c r="AF368" s="6">
        <f t="shared" si="13"/>
        <v>0</v>
      </c>
      <c r="AT368"/>
      <c r="AU368"/>
      <c r="AV368"/>
      <c r="AW368"/>
      <c r="AX368"/>
      <c r="AY368"/>
      <c r="AZ368"/>
      <c r="BA368"/>
      <c r="BB368"/>
    </row>
    <row r="369" spans="1:54" ht="15" x14ac:dyDescent="0.25">
      <c r="A369" s="1">
        <v>1642</v>
      </c>
      <c r="B369" s="4" t="s">
        <v>52</v>
      </c>
      <c r="C369" s="4">
        <v>46000</v>
      </c>
      <c r="D369" s="5" t="s">
        <v>562</v>
      </c>
      <c r="E369" s="5"/>
      <c r="F369" s="5" t="s">
        <v>560</v>
      </c>
      <c r="G369" s="5" t="s">
        <v>560</v>
      </c>
      <c r="H369" s="5">
        <f>+LEN(G369)</f>
        <v>12</v>
      </c>
      <c r="I369" s="5"/>
      <c r="J369" s="5" t="s">
        <v>560</v>
      </c>
      <c r="K369" s="5" t="s">
        <v>560</v>
      </c>
      <c r="L369" s="5" t="s">
        <v>561</v>
      </c>
      <c r="M369" s="5" t="s">
        <v>560</v>
      </c>
      <c r="N369" s="5" t="s">
        <v>24</v>
      </c>
      <c r="O369" s="6">
        <v>2</v>
      </c>
      <c r="P369" s="6">
        <v>1000</v>
      </c>
      <c r="Q369" s="6">
        <f>+IFERROR(O369*P369,0)</f>
        <v>2000</v>
      </c>
      <c r="R369" s="6"/>
      <c r="S369" s="6">
        <f>+IFERROR(O369*R369,0)</f>
        <v>0</v>
      </c>
      <c r="T369" s="23" t="s">
        <v>25</v>
      </c>
      <c r="X369" s="5" t="s">
        <v>554</v>
      </c>
      <c r="Y369" s="5" t="s">
        <v>553</v>
      </c>
      <c r="Z369" s="5" t="s">
        <v>552</v>
      </c>
      <c r="AA369" s="5" t="s">
        <v>24</v>
      </c>
      <c r="AB369" s="6">
        <v>1</v>
      </c>
      <c r="AC369" s="6">
        <v>2000</v>
      </c>
      <c r="AD369" s="6">
        <f t="shared" si="12"/>
        <v>2000</v>
      </c>
      <c r="AE369" s="6"/>
      <c r="AF369" s="6">
        <f t="shared" si="13"/>
        <v>0</v>
      </c>
      <c r="AT369"/>
      <c r="AU369"/>
      <c r="AV369"/>
      <c r="AW369"/>
      <c r="AX369"/>
      <c r="AY369"/>
      <c r="AZ369"/>
      <c r="BA369"/>
      <c r="BB369"/>
    </row>
    <row r="370" spans="1:54" ht="15" x14ac:dyDescent="0.25">
      <c r="A370" s="1">
        <v>1699</v>
      </c>
      <c r="B370" s="4" t="s">
        <v>52</v>
      </c>
      <c r="C370" s="4">
        <v>46000</v>
      </c>
      <c r="D370" s="5" t="s">
        <v>563</v>
      </c>
      <c r="E370" s="5"/>
      <c r="F370" s="5" t="s">
        <v>560</v>
      </c>
      <c r="G370" s="5" t="s">
        <v>560</v>
      </c>
      <c r="H370" s="5">
        <f>+LEN(G370)</f>
        <v>12</v>
      </c>
      <c r="I370" s="5"/>
      <c r="J370" s="5" t="s">
        <v>560</v>
      </c>
      <c r="K370" s="5" t="s">
        <v>560</v>
      </c>
      <c r="L370" s="5" t="s">
        <v>561</v>
      </c>
      <c r="M370" s="5" t="s">
        <v>560</v>
      </c>
      <c r="N370" s="5" t="s">
        <v>24</v>
      </c>
      <c r="O370" s="6">
        <v>2</v>
      </c>
      <c r="P370" s="6">
        <v>1000</v>
      </c>
      <c r="Q370" s="6">
        <f>+IFERROR(O370*P370,0)</f>
        <v>2000</v>
      </c>
      <c r="R370" s="6"/>
      <c r="S370" s="6">
        <f>+IFERROR(O370*R370,0)</f>
        <v>0</v>
      </c>
      <c r="T370" s="23" t="s">
        <v>25</v>
      </c>
      <c r="X370" s="5" t="s">
        <v>554</v>
      </c>
      <c r="Y370" s="5" t="s">
        <v>553</v>
      </c>
      <c r="Z370" s="5" t="s">
        <v>552</v>
      </c>
      <c r="AA370" s="5" t="s">
        <v>24</v>
      </c>
      <c r="AB370" s="6">
        <v>8</v>
      </c>
      <c r="AC370" s="6">
        <v>2000</v>
      </c>
      <c r="AD370" s="6">
        <f t="shared" si="12"/>
        <v>16000</v>
      </c>
      <c r="AE370" s="6"/>
      <c r="AF370" s="6">
        <f t="shared" si="13"/>
        <v>0</v>
      </c>
      <c r="AT370"/>
      <c r="AU370"/>
      <c r="AV370"/>
      <c r="AW370"/>
      <c r="AX370"/>
      <c r="AY370"/>
      <c r="AZ370"/>
      <c r="BA370"/>
      <c r="BB370"/>
    </row>
    <row r="371" spans="1:54" ht="15" x14ac:dyDescent="0.25">
      <c r="A371" s="1">
        <v>331</v>
      </c>
      <c r="B371" s="4" t="s">
        <v>48</v>
      </c>
      <c r="C371" s="4">
        <v>45998</v>
      </c>
      <c r="D371" s="5" t="s">
        <v>564</v>
      </c>
      <c r="E371" s="5"/>
      <c r="F371" s="5" t="s">
        <v>565</v>
      </c>
      <c r="G371" s="5" t="s">
        <v>565</v>
      </c>
      <c r="H371" s="5">
        <f>+LEN(G371)</f>
        <v>13</v>
      </c>
      <c r="I371" s="5"/>
      <c r="J371" s="5" t="s">
        <v>560</v>
      </c>
      <c r="K371" s="5" t="s">
        <v>560</v>
      </c>
      <c r="L371" s="5" t="s">
        <v>561</v>
      </c>
      <c r="M371" s="5" t="s">
        <v>560</v>
      </c>
      <c r="N371" s="5" t="s">
        <v>24</v>
      </c>
      <c r="O371" s="6">
        <v>1</v>
      </c>
      <c r="P371" s="6">
        <v>1000</v>
      </c>
      <c r="Q371" s="6">
        <f>+IFERROR(O371*P371,0)</f>
        <v>1000</v>
      </c>
      <c r="R371" s="6"/>
      <c r="S371" s="6">
        <f>+IFERROR(O371*R371,0)</f>
        <v>0</v>
      </c>
      <c r="T371" s="23" t="s">
        <v>25</v>
      </c>
      <c r="X371" s="5" t="s">
        <v>557</v>
      </c>
      <c r="Y371" s="5" t="s">
        <v>559</v>
      </c>
      <c r="Z371" s="5" t="s">
        <v>558</v>
      </c>
      <c r="AA371" s="5" t="s">
        <v>24</v>
      </c>
      <c r="AB371" s="6">
        <v>1</v>
      </c>
      <c r="AC371" s="6">
        <v>12500</v>
      </c>
      <c r="AD371" s="6">
        <f t="shared" si="12"/>
        <v>12500</v>
      </c>
      <c r="AE371" s="6">
        <v>10000</v>
      </c>
      <c r="AF371" s="6">
        <f t="shared" si="13"/>
        <v>10000</v>
      </c>
      <c r="AT371"/>
      <c r="AU371"/>
      <c r="AV371"/>
      <c r="AW371"/>
      <c r="AX371"/>
      <c r="AY371"/>
      <c r="AZ371"/>
      <c r="BA371"/>
      <c r="BB371"/>
    </row>
    <row r="372" spans="1:54" ht="15" x14ac:dyDescent="0.25">
      <c r="A372" s="1">
        <v>483</v>
      </c>
      <c r="B372" s="4" t="s">
        <v>105</v>
      </c>
      <c r="C372" s="4">
        <v>45999</v>
      </c>
      <c r="D372" s="5" t="s">
        <v>143</v>
      </c>
      <c r="E372" s="5"/>
      <c r="F372" s="5" t="s">
        <v>565</v>
      </c>
      <c r="G372" s="5" t="s">
        <v>565</v>
      </c>
      <c r="H372" s="5">
        <f>+LEN(G372)</f>
        <v>13</v>
      </c>
      <c r="I372" s="5"/>
      <c r="J372" s="5" t="s">
        <v>560</v>
      </c>
      <c r="K372" s="5" t="s">
        <v>560</v>
      </c>
      <c r="L372" s="5" t="s">
        <v>561</v>
      </c>
      <c r="M372" s="5" t="s">
        <v>560</v>
      </c>
      <c r="N372" s="5" t="s">
        <v>24</v>
      </c>
      <c r="O372" s="6">
        <v>1</v>
      </c>
      <c r="P372" s="6">
        <v>1000</v>
      </c>
      <c r="Q372" s="6">
        <f>+IFERROR(O372*P372,0)</f>
        <v>1000</v>
      </c>
      <c r="R372" s="6"/>
      <c r="S372" s="6">
        <f>+IFERROR(O372*R372,0)</f>
        <v>0</v>
      </c>
      <c r="T372" s="23" t="s">
        <v>25</v>
      </c>
      <c r="X372" s="5" t="s">
        <v>560</v>
      </c>
      <c r="Y372" s="5" t="s">
        <v>561</v>
      </c>
      <c r="Z372" s="5" t="s">
        <v>560</v>
      </c>
      <c r="AA372" s="5" t="s">
        <v>24</v>
      </c>
      <c r="AB372" s="6">
        <v>1</v>
      </c>
      <c r="AC372" s="6">
        <v>1000</v>
      </c>
      <c r="AD372" s="6">
        <f t="shared" si="12"/>
        <v>1000</v>
      </c>
      <c r="AE372" s="6"/>
      <c r="AF372" s="6">
        <f t="shared" si="13"/>
        <v>0</v>
      </c>
      <c r="AT372"/>
      <c r="AU372"/>
      <c r="AV372"/>
      <c r="AW372"/>
      <c r="AX372"/>
      <c r="AY372"/>
      <c r="AZ372"/>
      <c r="BA372"/>
      <c r="BB372"/>
    </row>
    <row r="373" spans="1:54" ht="15" x14ac:dyDescent="0.25">
      <c r="A373" s="1">
        <v>498</v>
      </c>
      <c r="B373" s="4" t="s">
        <v>105</v>
      </c>
      <c r="C373" s="4">
        <v>45999</v>
      </c>
      <c r="D373" s="5" t="s">
        <v>143</v>
      </c>
      <c r="E373" s="5"/>
      <c r="F373" s="5" t="s">
        <v>565</v>
      </c>
      <c r="G373" s="5" t="s">
        <v>565</v>
      </c>
      <c r="H373" s="5">
        <f>+LEN(G373)</f>
        <v>13</v>
      </c>
      <c r="I373" s="5"/>
      <c r="J373" s="5" t="s">
        <v>560</v>
      </c>
      <c r="K373" s="5" t="s">
        <v>560</v>
      </c>
      <c r="L373" s="5" t="s">
        <v>561</v>
      </c>
      <c r="M373" s="5" t="s">
        <v>560</v>
      </c>
      <c r="N373" s="5" t="s">
        <v>24</v>
      </c>
      <c r="O373" s="6">
        <v>1</v>
      </c>
      <c r="P373" s="6">
        <v>1000</v>
      </c>
      <c r="Q373" s="6">
        <f>+IFERROR(O373*P373,0)</f>
        <v>1000</v>
      </c>
      <c r="R373" s="6"/>
      <c r="S373" s="6">
        <f>+IFERROR(O373*R373,0)</f>
        <v>0</v>
      </c>
      <c r="T373" s="23" t="s">
        <v>25</v>
      </c>
      <c r="X373" s="5" t="s">
        <v>560</v>
      </c>
      <c r="Y373" s="5" t="s">
        <v>561</v>
      </c>
      <c r="Z373" s="5" t="s">
        <v>560</v>
      </c>
      <c r="AA373" s="5" t="s">
        <v>24</v>
      </c>
      <c r="AB373" s="6">
        <v>2</v>
      </c>
      <c r="AC373" s="6">
        <v>1000</v>
      </c>
      <c r="AD373" s="6">
        <f t="shared" si="12"/>
        <v>2000</v>
      </c>
      <c r="AE373" s="6"/>
      <c r="AF373" s="6">
        <f t="shared" si="13"/>
        <v>0</v>
      </c>
      <c r="AT373"/>
      <c r="AU373"/>
      <c r="AV373"/>
      <c r="AW373"/>
      <c r="AX373"/>
      <c r="AY373"/>
      <c r="AZ373"/>
      <c r="BA373"/>
      <c r="BB373"/>
    </row>
    <row r="374" spans="1:54" ht="15" x14ac:dyDescent="0.25">
      <c r="A374" s="1">
        <v>632</v>
      </c>
      <c r="B374" s="4" t="s">
        <v>85</v>
      </c>
      <c r="C374" s="4">
        <v>45999</v>
      </c>
      <c r="D374" s="5" t="s">
        <v>146</v>
      </c>
      <c r="E374" s="5"/>
      <c r="F374" s="5" t="s">
        <v>565</v>
      </c>
      <c r="G374" s="5" t="s">
        <v>565</v>
      </c>
      <c r="H374" s="5">
        <f>+LEN(G374)</f>
        <v>13</v>
      </c>
      <c r="I374" s="5"/>
      <c r="J374" s="5" t="s">
        <v>560</v>
      </c>
      <c r="K374" s="5" t="s">
        <v>560</v>
      </c>
      <c r="L374" s="5" t="s">
        <v>561</v>
      </c>
      <c r="M374" s="5" t="s">
        <v>560</v>
      </c>
      <c r="N374" s="5" t="s">
        <v>24</v>
      </c>
      <c r="O374" s="6">
        <v>1</v>
      </c>
      <c r="P374" s="6">
        <v>1000</v>
      </c>
      <c r="Q374" s="6">
        <f>+IFERROR(O374*P374,0)</f>
        <v>1000</v>
      </c>
      <c r="R374" s="6"/>
      <c r="S374" s="6">
        <f>+IFERROR(O374*R374,0)</f>
        <v>0</v>
      </c>
      <c r="T374" s="23" t="s">
        <v>25</v>
      </c>
      <c r="X374" s="5" t="s">
        <v>560</v>
      </c>
      <c r="Y374" s="5" t="s">
        <v>561</v>
      </c>
      <c r="Z374" s="5" t="s">
        <v>560</v>
      </c>
      <c r="AA374" s="5" t="s">
        <v>24</v>
      </c>
      <c r="AB374" s="6">
        <v>2</v>
      </c>
      <c r="AC374" s="6">
        <v>1000</v>
      </c>
      <c r="AD374" s="6">
        <f t="shared" si="12"/>
        <v>2000</v>
      </c>
      <c r="AE374" s="6"/>
      <c r="AF374" s="6">
        <f t="shared" si="13"/>
        <v>0</v>
      </c>
      <c r="AT374"/>
      <c r="AU374"/>
      <c r="AV374"/>
      <c r="AW374"/>
      <c r="AX374"/>
      <c r="AY374"/>
      <c r="AZ374"/>
      <c r="BA374"/>
      <c r="BB374"/>
    </row>
    <row r="375" spans="1:54" ht="15" x14ac:dyDescent="0.25">
      <c r="A375" s="1">
        <v>646</v>
      </c>
      <c r="B375" s="4" t="s">
        <v>85</v>
      </c>
      <c r="C375" s="4">
        <v>45999</v>
      </c>
      <c r="D375" s="5" t="s">
        <v>566</v>
      </c>
      <c r="E375" s="5"/>
      <c r="F375" s="5" t="s">
        <v>565</v>
      </c>
      <c r="G375" s="5" t="s">
        <v>565</v>
      </c>
      <c r="H375" s="5">
        <f>+LEN(G375)</f>
        <v>13</v>
      </c>
      <c r="I375" s="5"/>
      <c r="J375" s="5" t="s">
        <v>560</v>
      </c>
      <c r="K375" s="5" t="s">
        <v>560</v>
      </c>
      <c r="L375" s="5" t="s">
        <v>561</v>
      </c>
      <c r="M375" s="5" t="s">
        <v>560</v>
      </c>
      <c r="N375" s="5" t="s">
        <v>24</v>
      </c>
      <c r="O375" s="6">
        <v>1</v>
      </c>
      <c r="P375" s="6">
        <v>1000</v>
      </c>
      <c r="Q375" s="6">
        <f>+IFERROR(O375*P375,0)</f>
        <v>1000</v>
      </c>
      <c r="R375" s="6"/>
      <c r="S375" s="6">
        <f>+IFERROR(O375*R375,0)</f>
        <v>0</v>
      </c>
      <c r="T375" s="23" t="s">
        <v>25</v>
      </c>
      <c r="X375" s="5" t="s">
        <v>565</v>
      </c>
      <c r="Y375" s="5" t="s">
        <v>561</v>
      </c>
      <c r="Z375" s="5" t="s">
        <v>560</v>
      </c>
      <c r="AA375" s="5" t="s">
        <v>24</v>
      </c>
      <c r="AB375" s="6">
        <v>1</v>
      </c>
      <c r="AC375" s="6">
        <v>1000</v>
      </c>
      <c r="AD375" s="6">
        <f t="shared" si="12"/>
        <v>1000</v>
      </c>
      <c r="AE375" s="6"/>
      <c r="AF375" s="6">
        <f t="shared" si="13"/>
        <v>0</v>
      </c>
      <c r="AT375"/>
      <c r="AU375"/>
      <c r="AV375"/>
      <c r="AW375"/>
      <c r="AX375"/>
      <c r="AY375"/>
      <c r="AZ375"/>
      <c r="BA375"/>
      <c r="BB375"/>
    </row>
    <row r="376" spans="1:54" ht="15" x14ac:dyDescent="0.25">
      <c r="A376" s="1">
        <v>749</v>
      </c>
      <c r="B376" s="4" t="s">
        <v>85</v>
      </c>
      <c r="C376" s="4">
        <v>45999</v>
      </c>
      <c r="D376" s="5" t="s">
        <v>86</v>
      </c>
      <c r="E376" s="5"/>
      <c r="F376" s="5" t="s">
        <v>565</v>
      </c>
      <c r="G376" s="5" t="s">
        <v>565</v>
      </c>
      <c r="H376" s="5">
        <f>+LEN(G376)</f>
        <v>13</v>
      </c>
      <c r="I376" s="5"/>
      <c r="J376" s="5" t="s">
        <v>560</v>
      </c>
      <c r="K376" s="5" t="s">
        <v>560</v>
      </c>
      <c r="L376" s="5" t="s">
        <v>561</v>
      </c>
      <c r="M376" s="5" t="s">
        <v>560</v>
      </c>
      <c r="N376" s="5" t="s">
        <v>24</v>
      </c>
      <c r="O376" s="6">
        <v>1</v>
      </c>
      <c r="P376" s="6">
        <v>1000</v>
      </c>
      <c r="Q376" s="6">
        <f>+IFERROR(O376*P376,0)</f>
        <v>1000</v>
      </c>
      <c r="R376" s="6"/>
      <c r="S376" s="6">
        <f>+IFERROR(O376*R376,0)</f>
        <v>0</v>
      </c>
      <c r="T376" s="23" t="s">
        <v>25</v>
      </c>
      <c r="X376" s="5" t="s">
        <v>565</v>
      </c>
      <c r="Y376" s="5" t="s">
        <v>561</v>
      </c>
      <c r="Z376" s="5" t="s">
        <v>560</v>
      </c>
      <c r="AA376" s="5" t="s">
        <v>24</v>
      </c>
      <c r="AB376" s="6">
        <v>1</v>
      </c>
      <c r="AC376" s="6">
        <v>1000</v>
      </c>
      <c r="AD376" s="6">
        <f t="shared" si="12"/>
        <v>1000</v>
      </c>
      <c r="AE376" s="6"/>
      <c r="AF376" s="6">
        <f t="shared" si="13"/>
        <v>0</v>
      </c>
      <c r="AT376"/>
      <c r="AU376"/>
      <c r="AV376"/>
      <c r="AW376"/>
      <c r="AX376"/>
      <c r="AY376"/>
      <c r="AZ376"/>
      <c r="BA376"/>
      <c r="BB376"/>
    </row>
    <row r="377" spans="1:54" ht="15" x14ac:dyDescent="0.25">
      <c r="A377" s="1">
        <v>903</v>
      </c>
      <c r="B377" s="5" t="s">
        <v>27</v>
      </c>
      <c r="C377" s="4">
        <v>46002</v>
      </c>
      <c r="D377" s="5" t="s">
        <v>27</v>
      </c>
      <c r="E377" s="5"/>
      <c r="F377" s="5" t="s">
        <v>570</v>
      </c>
      <c r="G377" s="5" t="s">
        <v>570</v>
      </c>
      <c r="H377" s="5">
        <f>+LEN(G377)</f>
        <v>16</v>
      </c>
      <c r="I377" s="5"/>
      <c r="J377" s="5" t="s">
        <v>570</v>
      </c>
      <c r="K377" s="5" t="s">
        <v>55</v>
      </c>
      <c r="L377" s="5" t="s">
        <v>56</v>
      </c>
      <c r="M377" s="5" t="s">
        <v>55</v>
      </c>
      <c r="N377" s="5" t="s">
        <v>24</v>
      </c>
      <c r="O377" s="6">
        <v>1</v>
      </c>
      <c r="P377" s="6">
        <v>30000</v>
      </c>
      <c r="Q377" s="6">
        <f>+IFERROR(O377*P377,0)</f>
        <v>30000</v>
      </c>
      <c r="R377" s="6"/>
      <c r="S377" s="6">
        <f>+IFERROR(O377*R377,0)</f>
        <v>0</v>
      </c>
      <c r="T377" s="23" t="s">
        <v>25</v>
      </c>
      <c r="X377" s="5" t="s">
        <v>565</v>
      </c>
      <c r="Y377" s="5" t="s">
        <v>561</v>
      </c>
      <c r="Z377" s="5" t="s">
        <v>560</v>
      </c>
      <c r="AA377" s="5" t="s">
        <v>24</v>
      </c>
      <c r="AB377" s="6">
        <v>1</v>
      </c>
      <c r="AC377" s="6">
        <v>1000</v>
      </c>
      <c r="AD377" s="6">
        <f t="shared" si="12"/>
        <v>1000</v>
      </c>
      <c r="AE377" s="6"/>
      <c r="AF377" s="6">
        <f t="shared" si="13"/>
        <v>0</v>
      </c>
      <c r="AT377"/>
      <c r="AU377"/>
      <c r="AV377"/>
      <c r="AW377"/>
      <c r="AX377"/>
      <c r="AY377"/>
      <c r="AZ377"/>
      <c r="BA377"/>
      <c r="BB377"/>
    </row>
    <row r="378" spans="1:54" ht="15" x14ac:dyDescent="0.25">
      <c r="A378" s="1">
        <v>1169</v>
      </c>
      <c r="B378" s="4" t="s">
        <v>20</v>
      </c>
      <c r="C378" s="4">
        <v>46003</v>
      </c>
      <c r="D378" s="5" t="s">
        <v>20</v>
      </c>
      <c r="E378" s="5"/>
      <c r="F378" s="5" t="s">
        <v>570</v>
      </c>
      <c r="G378" s="5" t="s">
        <v>570</v>
      </c>
      <c r="H378" s="5">
        <f>+LEN(G378)</f>
        <v>16</v>
      </c>
      <c r="I378" s="5"/>
      <c r="J378" s="5" t="s">
        <v>570</v>
      </c>
      <c r="K378" s="5" t="s">
        <v>55</v>
      </c>
      <c r="L378" s="5" t="s">
        <v>56</v>
      </c>
      <c r="M378" s="5" t="s">
        <v>55</v>
      </c>
      <c r="N378" s="5" t="s">
        <v>24</v>
      </c>
      <c r="O378" s="6">
        <v>6</v>
      </c>
      <c r="P378" s="6">
        <v>30000</v>
      </c>
      <c r="Q378" s="6">
        <f>+IFERROR(O378*P378,0)</f>
        <v>180000</v>
      </c>
      <c r="R378" s="6"/>
      <c r="S378" s="6">
        <f>+IFERROR(O378*R378,0)</f>
        <v>0</v>
      </c>
      <c r="T378" s="23" t="s">
        <v>25</v>
      </c>
      <c r="X378" s="5" t="s">
        <v>565</v>
      </c>
      <c r="Y378" s="5" t="s">
        <v>561</v>
      </c>
      <c r="Z378" s="5" t="s">
        <v>560</v>
      </c>
      <c r="AA378" s="5" t="s">
        <v>24</v>
      </c>
      <c r="AB378" s="6">
        <v>1</v>
      </c>
      <c r="AC378" s="6">
        <v>1000</v>
      </c>
      <c r="AD378" s="6">
        <f t="shared" si="12"/>
        <v>1000</v>
      </c>
      <c r="AE378" s="6"/>
      <c r="AF378" s="6">
        <f t="shared" si="13"/>
        <v>0</v>
      </c>
      <c r="AT378"/>
      <c r="AU378"/>
      <c r="AV378"/>
      <c r="AW378"/>
      <c r="AX378"/>
      <c r="AY378"/>
      <c r="AZ378"/>
      <c r="BA378"/>
      <c r="BB378"/>
    </row>
    <row r="379" spans="1:54" ht="15" x14ac:dyDescent="0.25">
      <c r="A379" s="1">
        <v>1815</v>
      </c>
      <c r="B379" s="5" t="s">
        <v>247</v>
      </c>
      <c r="C379" s="4">
        <v>46010</v>
      </c>
      <c r="D379" s="5" t="s">
        <v>27</v>
      </c>
      <c r="E379" s="5"/>
      <c r="F379" s="5" t="s">
        <v>571</v>
      </c>
      <c r="G379" s="5" t="s">
        <v>571</v>
      </c>
      <c r="H379" s="5">
        <f>+LEN(G379)</f>
        <v>13</v>
      </c>
      <c r="I379" s="5"/>
      <c r="J379" s="5" t="s">
        <v>571</v>
      </c>
      <c r="K379" s="5" t="s">
        <v>55</v>
      </c>
      <c r="L379" s="5" t="s">
        <v>56</v>
      </c>
      <c r="M379" s="5" t="s">
        <v>55</v>
      </c>
      <c r="N379" s="5" t="s">
        <v>24</v>
      </c>
      <c r="O379" s="6">
        <v>2</v>
      </c>
      <c r="P379" s="7">
        <v>9000</v>
      </c>
      <c r="Q379" s="6">
        <f>+IFERROR(O379*P379,0)</f>
        <v>18000</v>
      </c>
      <c r="R379" s="7">
        <v>7500</v>
      </c>
      <c r="S379" s="6">
        <f>+IFERROR(O379*R379,0)</f>
        <v>15000</v>
      </c>
      <c r="T379" s="23" t="s">
        <v>25</v>
      </c>
      <c r="X379" s="5" t="s">
        <v>565</v>
      </c>
      <c r="Y379" s="5" t="s">
        <v>561</v>
      </c>
      <c r="Z379" s="5" t="s">
        <v>560</v>
      </c>
      <c r="AA379" s="5" t="s">
        <v>24</v>
      </c>
      <c r="AB379" s="6">
        <v>1</v>
      </c>
      <c r="AC379" s="6">
        <v>1000</v>
      </c>
      <c r="AD379" s="6">
        <f t="shared" si="12"/>
        <v>1000</v>
      </c>
      <c r="AE379" s="6"/>
      <c r="AF379" s="6">
        <f t="shared" si="13"/>
        <v>0</v>
      </c>
      <c r="AT379"/>
      <c r="AU379"/>
      <c r="AV379"/>
      <c r="AW379"/>
      <c r="AX379"/>
      <c r="AY379"/>
      <c r="AZ379"/>
      <c r="BA379"/>
      <c r="BB379"/>
    </row>
    <row r="380" spans="1:54" ht="15" x14ac:dyDescent="0.25">
      <c r="A380" s="1">
        <v>2091</v>
      </c>
      <c r="B380" s="5" t="s">
        <v>247</v>
      </c>
      <c r="C380" s="4">
        <v>46011</v>
      </c>
      <c r="D380" s="5" t="s">
        <v>27</v>
      </c>
      <c r="E380" s="5"/>
      <c r="F380" s="5" t="s">
        <v>571</v>
      </c>
      <c r="G380" s="5" t="s">
        <v>571</v>
      </c>
      <c r="H380" s="5">
        <f>+LEN(G380)</f>
        <v>13</v>
      </c>
      <c r="I380" s="5"/>
      <c r="J380" s="5" t="s">
        <v>571</v>
      </c>
      <c r="K380" s="5" t="s">
        <v>55</v>
      </c>
      <c r="L380" s="5" t="s">
        <v>56</v>
      </c>
      <c r="M380" s="5" t="s">
        <v>55</v>
      </c>
      <c r="N380" s="5" t="s">
        <v>24</v>
      </c>
      <c r="O380" s="6">
        <v>10</v>
      </c>
      <c r="P380" s="7">
        <v>9000</v>
      </c>
      <c r="Q380" s="6">
        <f>+IFERROR(O380*P380,0)</f>
        <v>90000</v>
      </c>
      <c r="R380" s="7">
        <v>7500</v>
      </c>
      <c r="S380" s="6">
        <f>+IFERROR(O380*R380,0)</f>
        <v>75000</v>
      </c>
      <c r="T380" s="23" t="s">
        <v>25</v>
      </c>
      <c r="X380" s="5" t="s">
        <v>565</v>
      </c>
      <c r="Y380" s="5" t="s">
        <v>561</v>
      </c>
      <c r="Z380" s="5" t="s">
        <v>560</v>
      </c>
      <c r="AA380" s="5" t="s">
        <v>24</v>
      </c>
      <c r="AB380" s="6">
        <v>1</v>
      </c>
      <c r="AC380" s="6">
        <v>1000</v>
      </c>
      <c r="AD380" s="6">
        <f t="shared" si="12"/>
        <v>1000</v>
      </c>
      <c r="AE380" s="6"/>
      <c r="AF380" s="6">
        <f t="shared" si="13"/>
        <v>0</v>
      </c>
      <c r="AT380"/>
      <c r="AU380"/>
      <c r="AV380"/>
      <c r="AW380"/>
      <c r="AX380"/>
      <c r="AY380"/>
      <c r="AZ380"/>
      <c r="BA380"/>
      <c r="BB380"/>
    </row>
    <row r="381" spans="1:54" ht="15" x14ac:dyDescent="0.25">
      <c r="A381" s="1">
        <v>904</v>
      </c>
      <c r="B381" s="5" t="s">
        <v>27</v>
      </c>
      <c r="C381" s="4">
        <v>46002</v>
      </c>
      <c r="D381" s="5" t="s">
        <v>27</v>
      </c>
      <c r="E381" s="5"/>
      <c r="F381" s="5" t="s">
        <v>572</v>
      </c>
      <c r="G381" s="5" t="s">
        <v>572</v>
      </c>
      <c r="H381" s="5">
        <f>+LEN(G381)</f>
        <v>14</v>
      </c>
      <c r="I381" s="5"/>
      <c r="J381" s="5" t="s">
        <v>572</v>
      </c>
      <c r="K381" s="5" t="s">
        <v>55</v>
      </c>
      <c r="L381" s="5" t="s">
        <v>56</v>
      </c>
      <c r="M381" s="5" t="s">
        <v>55</v>
      </c>
      <c r="N381" s="5" t="s">
        <v>24</v>
      </c>
      <c r="O381" s="6">
        <v>1</v>
      </c>
      <c r="P381" s="6">
        <v>9000</v>
      </c>
      <c r="Q381" s="6">
        <f>+IFERROR(O381*P381,0)</f>
        <v>9000</v>
      </c>
      <c r="R381" s="6"/>
      <c r="S381" s="6">
        <f>+IFERROR(O381*R381,0)</f>
        <v>0</v>
      </c>
      <c r="T381" s="23" t="s">
        <v>25</v>
      </c>
      <c r="X381" s="5" t="s">
        <v>568</v>
      </c>
      <c r="Y381" s="5" t="s">
        <v>569</v>
      </c>
      <c r="Z381" s="5" t="s">
        <v>568</v>
      </c>
      <c r="AA381" s="5" t="s">
        <v>24</v>
      </c>
      <c r="AB381" s="6">
        <v>2</v>
      </c>
      <c r="AC381" s="6">
        <v>20000</v>
      </c>
      <c r="AD381" s="6">
        <f t="shared" si="12"/>
        <v>40000</v>
      </c>
      <c r="AE381" s="6">
        <v>17500</v>
      </c>
      <c r="AF381" s="6">
        <f t="shared" si="13"/>
        <v>35000</v>
      </c>
      <c r="AT381"/>
      <c r="AU381"/>
      <c r="AV381"/>
      <c r="AW381"/>
      <c r="AX381"/>
      <c r="AY381"/>
      <c r="AZ381"/>
      <c r="BA381"/>
      <c r="BB381"/>
    </row>
    <row r="382" spans="1:54" ht="15" x14ac:dyDescent="0.25">
      <c r="A382" s="1">
        <v>1171</v>
      </c>
      <c r="B382" s="4" t="s">
        <v>20</v>
      </c>
      <c r="C382" s="4">
        <v>46003</v>
      </c>
      <c r="D382" s="5" t="s">
        <v>20</v>
      </c>
      <c r="E382" s="5"/>
      <c r="F382" s="5" t="s">
        <v>572</v>
      </c>
      <c r="G382" s="5" t="s">
        <v>572</v>
      </c>
      <c r="H382" s="5">
        <f>+LEN(G382)</f>
        <v>14</v>
      </c>
      <c r="I382" s="5"/>
      <c r="J382" s="5" t="s">
        <v>572</v>
      </c>
      <c r="K382" s="5" t="s">
        <v>55</v>
      </c>
      <c r="L382" s="5" t="s">
        <v>56</v>
      </c>
      <c r="M382" s="5" t="s">
        <v>55</v>
      </c>
      <c r="N382" s="5" t="s">
        <v>24</v>
      </c>
      <c r="O382" s="6">
        <v>10</v>
      </c>
      <c r="P382" s="6">
        <v>9000</v>
      </c>
      <c r="Q382" s="6">
        <f>+IFERROR(O382*P382,0)</f>
        <v>90000</v>
      </c>
      <c r="R382" s="6"/>
      <c r="S382" s="6">
        <f>+IFERROR(O382*R382,0)</f>
        <v>0</v>
      </c>
      <c r="T382" s="23" t="s">
        <v>25</v>
      </c>
      <c r="X382" s="5" t="s">
        <v>570</v>
      </c>
      <c r="Y382" s="5" t="s">
        <v>56</v>
      </c>
      <c r="Z382" s="5" t="s">
        <v>55</v>
      </c>
      <c r="AA382" s="5" t="s">
        <v>24</v>
      </c>
      <c r="AB382" s="6">
        <v>1</v>
      </c>
      <c r="AC382" s="6">
        <v>30000</v>
      </c>
      <c r="AD382" s="6">
        <f t="shared" si="12"/>
        <v>30000</v>
      </c>
      <c r="AE382" s="6"/>
      <c r="AF382" s="6">
        <f t="shared" si="13"/>
        <v>0</v>
      </c>
      <c r="AT382"/>
      <c r="AU382"/>
      <c r="AV382"/>
      <c r="AW382"/>
      <c r="AX382"/>
      <c r="AY382"/>
      <c r="AZ382"/>
      <c r="BA382"/>
      <c r="BB382"/>
    </row>
    <row r="383" spans="1:54" ht="15" x14ac:dyDescent="0.25">
      <c r="A383" s="1">
        <v>2656</v>
      </c>
      <c r="B383" s="4" t="s">
        <v>452</v>
      </c>
      <c r="C383" s="4">
        <v>46009</v>
      </c>
      <c r="D383" s="5" t="s">
        <v>573</v>
      </c>
      <c r="E383" s="5" t="s">
        <v>574</v>
      </c>
      <c r="F383" s="5" t="s">
        <v>575</v>
      </c>
      <c r="G383" s="5" t="s">
        <v>575</v>
      </c>
      <c r="H383" s="5">
        <f>+LEN(G383)</f>
        <v>28</v>
      </c>
      <c r="I383" s="5"/>
      <c r="J383" s="5" t="s">
        <v>576</v>
      </c>
      <c r="K383" s="5" t="s">
        <v>576</v>
      </c>
      <c r="L383" s="5" t="s">
        <v>577</v>
      </c>
      <c r="M383" s="5" t="s">
        <v>576</v>
      </c>
      <c r="N383" s="5" t="s">
        <v>24</v>
      </c>
      <c r="O383" s="6">
        <v>11</v>
      </c>
      <c r="P383" s="6">
        <v>3000</v>
      </c>
      <c r="Q383" s="6">
        <f>+IFERROR(O383*P383,0)</f>
        <v>33000</v>
      </c>
      <c r="R383" s="6">
        <v>2000</v>
      </c>
      <c r="S383" s="6">
        <f>+IFERROR(O383*R383,0)</f>
        <v>22000</v>
      </c>
      <c r="T383" s="23" t="s">
        <v>34</v>
      </c>
      <c r="X383" s="5" t="s">
        <v>570</v>
      </c>
      <c r="Y383" s="5" t="s">
        <v>56</v>
      </c>
      <c r="Z383" s="5" t="s">
        <v>55</v>
      </c>
      <c r="AA383" s="5" t="s">
        <v>24</v>
      </c>
      <c r="AB383" s="6">
        <v>6</v>
      </c>
      <c r="AC383" s="6">
        <v>30000</v>
      </c>
      <c r="AD383" s="6">
        <f t="shared" si="12"/>
        <v>180000</v>
      </c>
      <c r="AE383" s="6"/>
      <c r="AF383" s="6">
        <f t="shared" si="13"/>
        <v>0</v>
      </c>
      <c r="AT383"/>
      <c r="AU383"/>
      <c r="AV383"/>
      <c r="AW383"/>
      <c r="AX383"/>
      <c r="AY383"/>
      <c r="AZ383"/>
      <c r="BA383"/>
      <c r="BB383"/>
    </row>
    <row r="384" spans="1:54" ht="15" x14ac:dyDescent="0.25">
      <c r="A384" s="1">
        <v>2350</v>
      </c>
      <c r="B384" s="4" t="s">
        <v>90</v>
      </c>
      <c r="C384" s="4">
        <v>46007</v>
      </c>
      <c r="D384" s="5" t="s">
        <v>329</v>
      </c>
      <c r="E384" s="5" t="s">
        <v>583</v>
      </c>
      <c r="F384" s="5" t="s">
        <v>584</v>
      </c>
      <c r="G384" s="5" t="s">
        <v>584</v>
      </c>
      <c r="H384" s="5">
        <f>+LEN(G384)</f>
        <v>35</v>
      </c>
      <c r="I384" s="5"/>
      <c r="J384" s="5" t="s">
        <v>581</v>
      </c>
      <c r="K384" s="5" t="s">
        <v>581</v>
      </c>
      <c r="L384" s="5" t="s">
        <v>582</v>
      </c>
      <c r="M384" s="5" t="s">
        <v>581</v>
      </c>
      <c r="N384" s="5" t="s">
        <v>24</v>
      </c>
      <c r="O384" s="6">
        <v>2</v>
      </c>
      <c r="P384" s="6">
        <v>10000</v>
      </c>
      <c r="Q384" s="6">
        <f>+IFERROR(O384*P384,0)</f>
        <v>20000</v>
      </c>
      <c r="R384" s="6">
        <v>6500</v>
      </c>
      <c r="S384" s="6">
        <f>+IFERROR(O384*R384,0)</f>
        <v>13000</v>
      </c>
      <c r="T384" s="23" t="s">
        <v>34</v>
      </c>
      <c r="X384" s="5" t="s">
        <v>571</v>
      </c>
      <c r="Y384" s="5" t="s">
        <v>56</v>
      </c>
      <c r="Z384" s="5" t="s">
        <v>55</v>
      </c>
      <c r="AA384" s="5" t="s">
        <v>24</v>
      </c>
      <c r="AB384" s="6">
        <v>2</v>
      </c>
      <c r="AC384" s="7">
        <v>9000</v>
      </c>
      <c r="AD384" s="6">
        <f t="shared" si="12"/>
        <v>18000</v>
      </c>
      <c r="AE384" s="7">
        <v>7500</v>
      </c>
      <c r="AF384" s="6">
        <f t="shared" si="13"/>
        <v>15000</v>
      </c>
      <c r="AT384"/>
      <c r="AU384"/>
      <c r="AV384"/>
      <c r="AW384"/>
      <c r="AX384"/>
      <c r="AY384"/>
      <c r="AZ384"/>
      <c r="BA384"/>
      <c r="BB384"/>
    </row>
    <row r="385" spans="1:54" ht="15" x14ac:dyDescent="0.25">
      <c r="A385" s="1">
        <v>2447</v>
      </c>
      <c r="B385" s="4" t="s">
        <v>38</v>
      </c>
      <c r="C385" s="4">
        <v>46007</v>
      </c>
      <c r="D385" s="5" t="s">
        <v>39</v>
      </c>
      <c r="E385" s="5" t="s">
        <v>583</v>
      </c>
      <c r="F385" s="5" t="s">
        <v>584</v>
      </c>
      <c r="G385" s="5" t="s">
        <v>584</v>
      </c>
      <c r="H385" s="5">
        <f>+LEN(G385)</f>
        <v>35</v>
      </c>
      <c r="I385" s="5"/>
      <c r="J385" s="5" t="s">
        <v>581</v>
      </c>
      <c r="K385" s="5" t="s">
        <v>581</v>
      </c>
      <c r="L385" s="5" t="s">
        <v>582</v>
      </c>
      <c r="M385" s="5" t="s">
        <v>581</v>
      </c>
      <c r="N385" s="5" t="s">
        <v>24</v>
      </c>
      <c r="O385" s="6">
        <v>1</v>
      </c>
      <c r="P385" s="6">
        <v>10000</v>
      </c>
      <c r="Q385" s="6">
        <f>+IFERROR(O385*P385,0)</f>
        <v>10000</v>
      </c>
      <c r="R385" s="6">
        <v>6500</v>
      </c>
      <c r="S385" s="6">
        <f>+IFERROR(O385*R385,0)</f>
        <v>6500</v>
      </c>
      <c r="T385" s="23" t="s">
        <v>34</v>
      </c>
      <c r="X385" s="5" t="s">
        <v>571</v>
      </c>
      <c r="Y385" s="5" t="s">
        <v>56</v>
      </c>
      <c r="Z385" s="5" t="s">
        <v>55</v>
      </c>
      <c r="AA385" s="5" t="s">
        <v>24</v>
      </c>
      <c r="AB385" s="6">
        <v>10</v>
      </c>
      <c r="AC385" s="7">
        <v>9000</v>
      </c>
      <c r="AD385" s="6">
        <f t="shared" si="12"/>
        <v>90000</v>
      </c>
      <c r="AE385" s="7">
        <v>7500</v>
      </c>
      <c r="AF385" s="6">
        <f t="shared" si="13"/>
        <v>75000</v>
      </c>
      <c r="AT385"/>
      <c r="AU385"/>
      <c r="AV385"/>
      <c r="AW385"/>
      <c r="AX385"/>
      <c r="AY385"/>
      <c r="AZ385"/>
      <c r="BA385"/>
      <c r="BB385"/>
    </row>
    <row r="386" spans="1:54" ht="15" x14ac:dyDescent="0.25">
      <c r="A386" s="1">
        <v>1835</v>
      </c>
      <c r="B386" s="4" t="s">
        <v>57</v>
      </c>
      <c r="C386" s="4">
        <v>46010</v>
      </c>
      <c r="D386" s="5" t="s">
        <v>585</v>
      </c>
      <c r="E386" s="5"/>
      <c r="F386" s="5" t="s">
        <v>586</v>
      </c>
      <c r="G386" s="5" t="s">
        <v>587</v>
      </c>
      <c r="H386" s="5">
        <f>+LEN(G386)</f>
        <v>10</v>
      </c>
      <c r="I386" s="5"/>
      <c r="J386" s="5" t="s">
        <v>588</v>
      </c>
      <c r="K386" s="5" t="s">
        <v>55</v>
      </c>
      <c r="L386" s="5" t="s">
        <v>56</v>
      </c>
      <c r="M386" s="5" t="s">
        <v>55</v>
      </c>
      <c r="N386" s="5" t="s">
        <v>24</v>
      </c>
      <c r="O386" s="6">
        <v>1</v>
      </c>
      <c r="P386" s="7">
        <v>12000</v>
      </c>
      <c r="Q386" s="6">
        <f>+IFERROR(O386*P386,0)</f>
        <v>12000</v>
      </c>
      <c r="R386" s="7">
        <v>9500</v>
      </c>
      <c r="S386" s="6">
        <f>+IFERROR(O386*R386,0)</f>
        <v>9500</v>
      </c>
      <c r="T386" s="23" t="s">
        <v>25</v>
      </c>
      <c r="X386" s="5" t="s">
        <v>572</v>
      </c>
      <c r="Y386" s="5" t="s">
        <v>56</v>
      </c>
      <c r="Z386" s="5" t="s">
        <v>55</v>
      </c>
      <c r="AA386" s="5" t="s">
        <v>24</v>
      </c>
      <c r="AB386" s="6">
        <v>1</v>
      </c>
      <c r="AC386" s="6">
        <v>9000</v>
      </c>
      <c r="AD386" s="6">
        <f t="shared" si="12"/>
        <v>9000</v>
      </c>
      <c r="AE386" s="6"/>
      <c r="AF386" s="6">
        <f t="shared" si="13"/>
        <v>0</v>
      </c>
      <c r="AT386"/>
      <c r="AU386"/>
      <c r="AV386"/>
      <c r="AW386"/>
      <c r="AX386"/>
      <c r="AY386"/>
      <c r="AZ386"/>
      <c r="BA386"/>
      <c r="BB386"/>
    </row>
    <row r="387" spans="1:54" ht="15" x14ac:dyDescent="0.25">
      <c r="A387" s="1">
        <v>1587</v>
      </c>
      <c r="B387" s="4" t="s">
        <v>52</v>
      </c>
      <c r="C387" s="4">
        <v>46000</v>
      </c>
      <c r="D387" s="5" t="s">
        <v>53</v>
      </c>
      <c r="E387" s="5"/>
      <c r="F387" s="5" t="s">
        <v>589</v>
      </c>
      <c r="G387" s="5" t="s">
        <v>589</v>
      </c>
      <c r="H387" s="5">
        <f>+LEN(G387)</f>
        <v>16</v>
      </c>
      <c r="I387" s="5"/>
      <c r="J387" s="5" t="s">
        <v>588</v>
      </c>
      <c r="K387" s="5" t="s">
        <v>55</v>
      </c>
      <c r="L387" s="5" t="s">
        <v>56</v>
      </c>
      <c r="M387" s="5" t="s">
        <v>55</v>
      </c>
      <c r="N387" s="5" t="s">
        <v>24</v>
      </c>
      <c r="O387" s="6">
        <v>2</v>
      </c>
      <c r="P387" s="6">
        <v>20000</v>
      </c>
      <c r="Q387" s="6">
        <f>+IFERROR(O387*P387,0)</f>
        <v>40000</v>
      </c>
      <c r="R387" s="6"/>
      <c r="S387" s="6">
        <f>+IFERROR(O387*R387,0)</f>
        <v>0</v>
      </c>
      <c r="T387" s="23" t="s">
        <v>25</v>
      </c>
      <c r="X387" s="5" t="s">
        <v>572</v>
      </c>
      <c r="Y387" s="5" t="s">
        <v>56</v>
      </c>
      <c r="Z387" s="5" t="s">
        <v>55</v>
      </c>
      <c r="AA387" s="5" t="s">
        <v>24</v>
      </c>
      <c r="AB387" s="6">
        <v>10</v>
      </c>
      <c r="AC387" s="6">
        <v>9000</v>
      </c>
      <c r="AD387" s="6">
        <f t="shared" si="12"/>
        <v>90000</v>
      </c>
      <c r="AE387" s="6"/>
      <c r="AF387" s="6">
        <f t="shared" si="13"/>
        <v>0</v>
      </c>
      <c r="AT387"/>
      <c r="AU387"/>
      <c r="AV387"/>
      <c r="AW387"/>
      <c r="AX387"/>
      <c r="AY387"/>
      <c r="AZ387"/>
      <c r="BA387"/>
      <c r="BB387"/>
    </row>
    <row r="388" spans="1:54" ht="15" x14ac:dyDescent="0.25">
      <c r="A388" s="1">
        <v>2129</v>
      </c>
      <c r="B388" s="4" t="s">
        <v>79</v>
      </c>
      <c r="C388" s="4">
        <v>46011</v>
      </c>
      <c r="D388" s="5" t="s">
        <v>590</v>
      </c>
      <c r="E388" s="5"/>
      <c r="F388" s="5" t="s">
        <v>586</v>
      </c>
      <c r="G388" s="5" t="s">
        <v>586</v>
      </c>
      <c r="H388" s="5">
        <f>+LEN(G388)</f>
        <v>11</v>
      </c>
      <c r="I388" s="5"/>
      <c r="J388" s="5" t="s">
        <v>586</v>
      </c>
      <c r="K388" s="5" t="s">
        <v>591</v>
      </c>
      <c r="L388" s="5" t="s">
        <v>592</v>
      </c>
      <c r="M388" s="5" t="s">
        <v>591</v>
      </c>
      <c r="N388" s="5" t="s">
        <v>24</v>
      </c>
      <c r="O388" s="6">
        <v>6</v>
      </c>
      <c r="P388" s="7">
        <v>3000</v>
      </c>
      <c r="Q388" s="6">
        <f>+IFERROR(O388*P388,0)</f>
        <v>18000</v>
      </c>
      <c r="R388" s="7"/>
      <c r="S388" s="6">
        <f>+IFERROR(O388*R388,0)</f>
        <v>0</v>
      </c>
      <c r="T388" s="23" t="s">
        <v>25</v>
      </c>
      <c r="X388" s="5" t="s">
        <v>575</v>
      </c>
      <c r="Y388" s="5" t="s">
        <v>577</v>
      </c>
      <c r="Z388" s="5" t="s">
        <v>576</v>
      </c>
      <c r="AA388" s="5" t="s">
        <v>24</v>
      </c>
      <c r="AB388" s="6">
        <v>11</v>
      </c>
      <c r="AC388" s="6">
        <v>3000</v>
      </c>
      <c r="AD388" s="6">
        <f t="shared" si="12"/>
        <v>33000</v>
      </c>
      <c r="AE388" s="6">
        <v>2000</v>
      </c>
      <c r="AF388" s="6">
        <f t="shared" si="13"/>
        <v>22000</v>
      </c>
      <c r="AT388"/>
      <c r="AU388"/>
      <c r="AV388"/>
      <c r="AW388"/>
      <c r="AX388"/>
      <c r="AY388"/>
      <c r="AZ388"/>
      <c r="BA388"/>
      <c r="BB388"/>
    </row>
    <row r="389" spans="1:54" ht="15" x14ac:dyDescent="0.25">
      <c r="A389" s="1">
        <v>459</v>
      </c>
      <c r="B389" s="4" t="s">
        <v>105</v>
      </c>
      <c r="C389" s="4">
        <v>45999</v>
      </c>
      <c r="D389" s="5" t="s">
        <v>141</v>
      </c>
      <c r="E389" s="5"/>
      <c r="F389" s="5" t="s">
        <v>586</v>
      </c>
      <c r="G389" s="5" t="s">
        <v>586</v>
      </c>
      <c r="H389" s="5">
        <f>+LEN(G389)</f>
        <v>11</v>
      </c>
      <c r="I389" s="5"/>
      <c r="J389" s="5" t="s">
        <v>586</v>
      </c>
      <c r="K389" s="5" t="s">
        <v>591</v>
      </c>
      <c r="L389" s="5" t="s">
        <v>592</v>
      </c>
      <c r="M389" s="5" t="s">
        <v>591</v>
      </c>
      <c r="N389" s="5" t="s">
        <v>24</v>
      </c>
      <c r="O389" s="6">
        <v>1</v>
      </c>
      <c r="P389" s="6">
        <v>1000</v>
      </c>
      <c r="Q389" s="6">
        <f>+IFERROR(O389*P389,0)</f>
        <v>1000</v>
      </c>
      <c r="R389" s="6"/>
      <c r="S389" s="6">
        <f>+IFERROR(O389*R389,0)</f>
        <v>0</v>
      </c>
      <c r="T389" s="23" t="s">
        <v>25</v>
      </c>
      <c r="X389" s="5" t="s">
        <v>580</v>
      </c>
      <c r="Y389" s="5" t="s">
        <v>582</v>
      </c>
      <c r="Z389" s="5" t="s">
        <v>581</v>
      </c>
      <c r="AA389" s="5" t="s">
        <v>24</v>
      </c>
      <c r="AB389" s="6">
        <v>2</v>
      </c>
      <c r="AC389" s="6">
        <v>25000</v>
      </c>
      <c r="AD389" s="6">
        <f t="shared" si="12"/>
        <v>50000</v>
      </c>
      <c r="AE389" s="6">
        <v>22500</v>
      </c>
      <c r="AF389" s="6">
        <f t="shared" si="13"/>
        <v>45000</v>
      </c>
      <c r="AT389"/>
      <c r="AU389"/>
      <c r="AV389"/>
      <c r="AW389"/>
      <c r="AX389"/>
      <c r="AY389"/>
      <c r="AZ389"/>
      <c r="BA389"/>
      <c r="BB389"/>
    </row>
    <row r="390" spans="1:54" ht="15" x14ac:dyDescent="0.25">
      <c r="A390" s="1">
        <v>953</v>
      </c>
      <c r="B390" s="4" t="s">
        <v>60</v>
      </c>
      <c r="C390" s="4">
        <v>46002</v>
      </c>
      <c r="D390" s="5" t="s">
        <v>60</v>
      </c>
      <c r="E390" s="5"/>
      <c r="F390" s="5" t="s">
        <v>586</v>
      </c>
      <c r="G390" s="5" t="s">
        <v>586</v>
      </c>
      <c r="H390" s="5">
        <f>+LEN(G390)</f>
        <v>11</v>
      </c>
      <c r="I390" s="5"/>
      <c r="J390" s="5" t="s">
        <v>586</v>
      </c>
      <c r="K390" s="5" t="s">
        <v>55</v>
      </c>
      <c r="L390" s="5" t="s">
        <v>56</v>
      </c>
      <c r="M390" s="5" t="s">
        <v>55</v>
      </c>
      <c r="N390" s="5" t="s">
        <v>24</v>
      </c>
      <c r="O390" s="6">
        <v>1</v>
      </c>
      <c r="P390" s="6">
        <v>50000</v>
      </c>
      <c r="Q390" s="6">
        <f>+IFERROR(O390*P390,0)</f>
        <v>50000</v>
      </c>
      <c r="R390" s="6"/>
      <c r="S390" s="6">
        <f>+IFERROR(O390*R390,0)</f>
        <v>0</v>
      </c>
      <c r="T390" s="23" t="s">
        <v>25</v>
      </c>
      <c r="X390" s="5" t="s">
        <v>584</v>
      </c>
      <c r="Y390" s="5" t="s">
        <v>582</v>
      </c>
      <c r="Z390" s="5" t="s">
        <v>581</v>
      </c>
      <c r="AA390" s="5" t="s">
        <v>24</v>
      </c>
      <c r="AB390" s="6">
        <v>2</v>
      </c>
      <c r="AC390" s="6">
        <v>10000</v>
      </c>
      <c r="AD390" s="6">
        <f t="shared" si="12"/>
        <v>20000</v>
      </c>
      <c r="AE390" s="6">
        <v>6500</v>
      </c>
      <c r="AF390" s="6">
        <f t="shared" si="13"/>
        <v>13000</v>
      </c>
      <c r="AT390"/>
      <c r="AU390"/>
      <c r="AV390"/>
      <c r="AW390"/>
      <c r="AX390"/>
      <c r="AY390"/>
      <c r="AZ390"/>
      <c r="BA390"/>
      <c r="BB390"/>
    </row>
    <row r="391" spans="1:54" ht="15" x14ac:dyDescent="0.25">
      <c r="A391" s="1">
        <v>899</v>
      </c>
      <c r="B391" s="5" t="s">
        <v>27</v>
      </c>
      <c r="C391" s="4">
        <v>46002</v>
      </c>
      <c r="D391" s="5" t="s">
        <v>27</v>
      </c>
      <c r="E391" s="5"/>
      <c r="F391" s="5" t="s">
        <v>593</v>
      </c>
      <c r="G391" s="5" t="s">
        <v>593</v>
      </c>
      <c r="H391" s="5">
        <f>+LEN(G391)</f>
        <v>18</v>
      </c>
      <c r="I391" s="5"/>
      <c r="J391" s="5" t="s">
        <v>593</v>
      </c>
      <c r="K391" s="5" t="s">
        <v>55</v>
      </c>
      <c r="L391" s="5" t="s">
        <v>56</v>
      </c>
      <c r="M391" s="5" t="s">
        <v>55</v>
      </c>
      <c r="N391" s="5" t="s">
        <v>24</v>
      </c>
      <c r="O391" s="6">
        <v>1</v>
      </c>
      <c r="P391" s="6">
        <v>50000</v>
      </c>
      <c r="Q391" s="6">
        <f>+IFERROR(O391*P391,0)</f>
        <v>50000</v>
      </c>
      <c r="R391" s="6"/>
      <c r="S391" s="6">
        <f>+IFERROR(O391*R391,0)</f>
        <v>0</v>
      </c>
      <c r="T391" s="23" t="s">
        <v>25</v>
      </c>
      <c r="X391" s="5" t="s">
        <v>584</v>
      </c>
      <c r="Y391" s="5" t="s">
        <v>582</v>
      </c>
      <c r="Z391" s="5" t="s">
        <v>581</v>
      </c>
      <c r="AA391" s="5" t="s">
        <v>24</v>
      </c>
      <c r="AB391" s="6">
        <v>1</v>
      </c>
      <c r="AC391" s="6">
        <v>10000</v>
      </c>
      <c r="AD391" s="6">
        <f t="shared" si="12"/>
        <v>10000</v>
      </c>
      <c r="AE391" s="6">
        <v>6500</v>
      </c>
      <c r="AF391" s="6">
        <f t="shared" si="13"/>
        <v>6500</v>
      </c>
      <c r="AT391"/>
      <c r="AU391"/>
      <c r="AV391"/>
      <c r="AW391"/>
      <c r="AX391"/>
      <c r="AY391"/>
      <c r="AZ391"/>
      <c r="BA391"/>
      <c r="BB391"/>
    </row>
    <row r="392" spans="1:54" ht="15" x14ac:dyDescent="0.25">
      <c r="A392" s="1">
        <v>2295</v>
      </c>
      <c r="B392" s="4" t="s">
        <v>90</v>
      </c>
      <c r="C392" s="4">
        <v>46007</v>
      </c>
      <c r="D392" s="5" t="s">
        <v>594</v>
      </c>
      <c r="E392" s="5" t="s">
        <v>595</v>
      </c>
      <c r="F392" s="5" t="s">
        <v>596</v>
      </c>
      <c r="G392" s="5" t="s">
        <v>596</v>
      </c>
      <c r="H392" s="5">
        <f>+LEN(G392)</f>
        <v>38</v>
      </c>
      <c r="I392" s="5"/>
      <c r="J392" s="5" t="s">
        <v>597</v>
      </c>
      <c r="K392" s="5" t="s">
        <v>598</v>
      </c>
      <c r="L392" s="5" t="s">
        <v>599</v>
      </c>
      <c r="M392" s="5" t="s">
        <v>598</v>
      </c>
      <c r="N392" s="5" t="s">
        <v>24</v>
      </c>
      <c r="O392" s="6">
        <v>2</v>
      </c>
      <c r="P392" s="6">
        <v>20000</v>
      </c>
      <c r="Q392" s="6">
        <f>+IFERROR(O392*P392,0)</f>
        <v>40000</v>
      </c>
      <c r="R392" s="6">
        <v>17500</v>
      </c>
      <c r="S392" s="6">
        <f>+IFERROR(O392*R392,0)</f>
        <v>35000</v>
      </c>
      <c r="T392" s="23" t="s">
        <v>34</v>
      </c>
      <c r="X392" s="5" t="s">
        <v>587</v>
      </c>
      <c r="Y392" s="5" t="s">
        <v>56</v>
      </c>
      <c r="Z392" s="5" t="s">
        <v>55</v>
      </c>
      <c r="AA392" s="5" t="s">
        <v>24</v>
      </c>
      <c r="AB392" s="6">
        <v>1</v>
      </c>
      <c r="AC392" s="7">
        <v>12000</v>
      </c>
      <c r="AD392" s="6">
        <f t="shared" si="12"/>
        <v>12000</v>
      </c>
      <c r="AE392" s="7">
        <v>9500</v>
      </c>
      <c r="AF392" s="6">
        <f t="shared" si="13"/>
        <v>9500</v>
      </c>
      <c r="AT392"/>
      <c r="AU392"/>
      <c r="AV392"/>
      <c r="AW392"/>
      <c r="AX392"/>
      <c r="AY392"/>
      <c r="AZ392"/>
      <c r="BA392"/>
      <c r="BB392"/>
    </row>
    <row r="393" spans="1:54" ht="15" x14ac:dyDescent="0.25">
      <c r="A393" s="1">
        <v>386</v>
      </c>
      <c r="B393" s="4" t="s">
        <v>48</v>
      </c>
      <c r="C393" s="4">
        <v>45998</v>
      </c>
      <c r="D393" s="5" t="s">
        <v>47</v>
      </c>
      <c r="E393" s="5"/>
      <c r="F393" s="5" t="s">
        <v>600</v>
      </c>
      <c r="G393" s="5" t="s">
        <v>600</v>
      </c>
      <c r="H393" s="5">
        <f>+LEN(G393)</f>
        <v>24</v>
      </c>
      <c r="I393" s="5"/>
      <c r="J393" s="5" t="s">
        <v>601</v>
      </c>
      <c r="K393" s="5" t="s">
        <v>598</v>
      </c>
      <c r="L393" s="5" t="s">
        <v>599</v>
      </c>
      <c r="M393" s="5" t="s">
        <v>598</v>
      </c>
      <c r="N393" s="5" t="s">
        <v>24</v>
      </c>
      <c r="O393" s="6">
        <v>1</v>
      </c>
      <c r="P393" s="6">
        <v>11000</v>
      </c>
      <c r="Q393" s="6">
        <f>+IFERROR(O393*P393,0)</f>
        <v>11000</v>
      </c>
      <c r="R393" s="6"/>
      <c r="S393" s="6">
        <f>+IFERROR(O393*R393,0)</f>
        <v>0</v>
      </c>
      <c r="T393" s="23" t="s">
        <v>25</v>
      </c>
      <c r="X393" s="5" t="s">
        <v>589</v>
      </c>
      <c r="Y393" s="5" t="s">
        <v>56</v>
      </c>
      <c r="Z393" s="5" t="s">
        <v>55</v>
      </c>
      <c r="AA393" s="5" t="s">
        <v>24</v>
      </c>
      <c r="AB393" s="6">
        <v>2</v>
      </c>
      <c r="AC393" s="6">
        <v>20000</v>
      </c>
      <c r="AD393" s="6">
        <f t="shared" si="12"/>
        <v>40000</v>
      </c>
      <c r="AE393" s="6"/>
      <c r="AF393" s="6">
        <f t="shared" si="13"/>
        <v>0</v>
      </c>
      <c r="AT393"/>
      <c r="AU393"/>
      <c r="AV393"/>
      <c r="AW393"/>
      <c r="AX393"/>
      <c r="AY393"/>
      <c r="AZ393"/>
      <c r="BA393"/>
      <c r="BB393"/>
    </row>
    <row r="394" spans="1:54" ht="15" x14ac:dyDescent="0.25">
      <c r="A394" s="1">
        <v>385</v>
      </c>
      <c r="B394" s="4" t="s">
        <v>48</v>
      </c>
      <c r="C394" s="4">
        <v>45998</v>
      </c>
      <c r="D394" s="5" t="s">
        <v>47</v>
      </c>
      <c r="E394" s="5"/>
      <c r="F394" s="5" t="s">
        <v>602</v>
      </c>
      <c r="G394" s="5" t="s">
        <v>602</v>
      </c>
      <c r="H394" s="5">
        <f>+LEN(G394)</f>
        <v>24</v>
      </c>
      <c r="I394" s="5"/>
      <c r="J394" s="5" t="s">
        <v>601</v>
      </c>
      <c r="K394" s="5" t="s">
        <v>598</v>
      </c>
      <c r="L394" s="5" t="s">
        <v>599</v>
      </c>
      <c r="M394" s="5" t="s">
        <v>598</v>
      </c>
      <c r="N394" s="5" t="s">
        <v>24</v>
      </c>
      <c r="O394" s="6">
        <v>1</v>
      </c>
      <c r="P394" s="6">
        <v>11000</v>
      </c>
      <c r="Q394" s="6">
        <f>+IFERROR(O394*P394,0)</f>
        <v>11000</v>
      </c>
      <c r="R394" s="6"/>
      <c r="S394" s="6">
        <f>+IFERROR(O394*R394,0)</f>
        <v>0</v>
      </c>
      <c r="T394" s="23" t="s">
        <v>25</v>
      </c>
      <c r="X394" s="5" t="s">
        <v>586</v>
      </c>
      <c r="Y394" s="5" t="s">
        <v>592</v>
      </c>
      <c r="Z394" s="5" t="s">
        <v>591</v>
      </c>
      <c r="AA394" s="5" t="s">
        <v>24</v>
      </c>
      <c r="AB394" s="6">
        <v>6</v>
      </c>
      <c r="AC394" s="7">
        <v>3000</v>
      </c>
      <c r="AD394" s="6">
        <f t="shared" si="12"/>
        <v>18000</v>
      </c>
      <c r="AE394" s="7"/>
      <c r="AF394" s="6">
        <f t="shared" si="13"/>
        <v>0</v>
      </c>
      <c r="AT394"/>
      <c r="AU394"/>
      <c r="AV394"/>
      <c r="AW394"/>
      <c r="AX394"/>
      <c r="AY394"/>
      <c r="AZ394"/>
      <c r="BA394"/>
      <c r="BB394"/>
    </row>
    <row r="395" spans="1:54" ht="15" x14ac:dyDescent="0.25">
      <c r="A395" s="1">
        <v>2384</v>
      </c>
      <c r="B395" s="4" t="s">
        <v>38</v>
      </c>
      <c r="C395" s="4">
        <v>46007</v>
      </c>
      <c r="D395" s="5" t="s">
        <v>127</v>
      </c>
      <c r="E395" s="5" t="s">
        <v>607</v>
      </c>
      <c r="F395" s="5" t="s">
        <v>608</v>
      </c>
      <c r="G395" s="5" t="s">
        <v>609</v>
      </c>
      <c r="H395" s="5">
        <f>+LEN(G395)</f>
        <v>36</v>
      </c>
      <c r="I395" s="5"/>
      <c r="J395" s="5" t="s">
        <v>597</v>
      </c>
      <c r="K395" s="5" t="s">
        <v>598</v>
      </c>
      <c r="L395" s="5" t="s">
        <v>599</v>
      </c>
      <c r="M395" s="5" t="s">
        <v>598</v>
      </c>
      <c r="N395" s="5" t="s">
        <v>24</v>
      </c>
      <c r="O395" s="6">
        <v>1</v>
      </c>
      <c r="P395" s="6">
        <v>15000</v>
      </c>
      <c r="Q395" s="6">
        <f>+IFERROR(O395*P395,0)</f>
        <v>15000</v>
      </c>
      <c r="R395" s="6">
        <v>12500</v>
      </c>
      <c r="S395" s="6">
        <f>+IFERROR(O395*R395,0)</f>
        <v>12500</v>
      </c>
      <c r="T395" s="23" t="s">
        <v>34</v>
      </c>
      <c r="X395" s="5" t="s">
        <v>586</v>
      </c>
      <c r="Y395" s="5" t="s">
        <v>592</v>
      </c>
      <c r="Z395" s="5" t="s">
        <v>591</v>
      </c>
      <c r="AA395" s="5" t="s">
        <v>24</v>
      </c>
      <c r="AB395" s="6">
        <v>1</v>
      </c>
      <c r="AC395" s="6">
        <v>1000</v>
      </c>
      <c r="AD395" s="6">
        <f t="shared" ref="AD395:AD458" si="14">+IFERROR(AB395*AC395,0)</f>
        <v>1000</v>
      </c>
      <c r="AE395" s="6"/>
      <c r="AF395" s="6">
        <f t="shared" ref="AF395:AF458" si="15">+IFERROR(AB395*AE395,0)</f>
        <v>0</v>
      </c>
      <c r="AT395"/>
      <c r="AU395"/>
      <c r="AV395"/>
      <c r="AW395"/>
      <c r="AX395"/>
      <c r="AY395"/>
      <c r="AZ395"/>
      <c r="BA395"/>
      <c r="BB395"/>
    </row>
    <row r="396" spans="1:54" ht="15" x14ac:dyDescent="0.25">
      <c r="A396" s="1">
        <v>2296</v>
      </c>
      <c r="B396" s="4" t="s">
        <v>90</v>
      </c>
      <c r="C396" s="4">
        <v>46007</v>
      </c>
      <c r="D396" s="5" t="s">
        <v>594</v>
      </c>
      <c r="E396" s="5" t="s">
        <v>603</v>
      </c>
      <c r="F396" s="5" t="s">
        <v>604</v>
      </c>
      <c r="G396" s="5" t="s">
        <v>605</v>
      </c>
      <c r="H396" s="5">
        <f>+LEN(G396)</f>
        <v>35</v>
      </c>
      <c r="I396" s="5"/>
      <c r="J396" s="5" t="s">
        <v>597</v>
      </c>
      <c r="K396" s="5" t="s">
        <v>598</v>
      </c>
      <c r="L396" s="5" t="s">
        <v>599</v>
      </c>
      <c r="M396" s="5" t="s">
        <v>598</v>
      </c>
      <c r="N396" s="5" t="s">
        <v>24</v>
      </c>
      <c r="O396" s="6">
        <v>7</v>
      </c>
      <c r="P396" s="6">
        <v>15000</v>
      </c>
      <c r="Q396" s="6">
        <f>+IFERROR(O396*P396,0)</f>
        <v>105000</v>
      </c>
      <c r="R396" s="6">
        <v>12500</v>
      </c>
      <c r="S396" s="6">
        <f>+IFERROR(O396*R396,0)</f>
        <v>87500</v>
      </c>
      <c r="T396" s="23" t="s">
        <v>34</v>
      </c>
      <c r="X396" s="5" t="s">
        <v>586</v>
      </c>
      <c r="Y396" s="5" t="s">
        <v>56</v>
      </c>
      <c r="Z396" s="5" t="s">
        <v>55</v>
      </c>
      <c r="AA396" s="5" t="s">
        <v>24</v>
      </c>
      <c r="AB396" s="6">
        <v>1</v>
      </c>
      <c r="AC396" s="6">
        <v>50000</v>
      </c>
      <c r="AD396" s="6">
        <f t="shared" si="14"/>
        <v>50000</v>
      </c>
      <c r="AE396" s="6"/>
      <c r="AF396" s="6">
        <f t="shared" si="15"/>
        <v>0</v>
      </c>
      <c r="AT396"/>
      <c r="AU396"/>
      <c r="AV396"/>
      <c r="AW396"/>
      <c r="AX396"/>
      <c r="AY396"/>
      <c r="AZ396"/>
      <c r="BA396"/>
      <c r="BB396"/>
    </row>
    <row r="397" spans="1:54" ht="15" x14ac:dyDescent="0.25">
      <c r="A397" s="1">
        <v>2385</v>
      </c>
      <c r="B397" s="4" t="s">
        <v>38</v>
      </c>
      <c r="C397" s="4">
        <v>46007</v>
      </c>
      <c r="D397" s="5" t="s">
        <v>376</v>
      </c>
      <c r="E397" s="5" t="s">
        <v>603</v>
      </c>
      <c r="F397" s="5" t="s">
        <v>604</v>
      </c>
      <c r="G397" s="5" t="s">
        <v>605</v>
      </c>
      <c r="H397" s="5">
        <f>+LEN(G397)</f>
        <v>35</v>
      </c>
      <c r="I397" s="5"/>
      <c r="J397" s="5" t="s">
        <v>597</v>
      </c>
      <c r="K397" s="5" t="s">
        <v>598</v>
      </c>
      <c r="L397" s="5" t="s">
        <v>599</v>
      </c>
      <c r="M397" s="5" t="s">
        <v>598</v>
      </c>
      <c r="N397" s="5" t="s">
        <v>24</v>
      </c>
      <c r="O397" s="6">
        <v>1</v>
      </c>
      <c r="P397" s="6">
        <v>15000</v>
      </c>
      <c r="Q397" s="6">
        <f>+IFERROR(O397*P397,0)</f>
        <v>15000</v>
      </c>
      <c r="R397" s="6">
        <v>12500</v>
      </c>
      <c r="S397" s="6">
        <f>+IFERROR(O397*R397,0)</f>
        <v>12500</v>
      </c>
      <c r="T397" s="23" t="s">
        <v>34</v>
      </c>
      <c r="X397" s="5" t="s">
        <v>593</v>
      </c>
      <c r="Y397" s="5" t="s">
        <v>56</v>
      </c>
      <c r="Z397" s="5" t="s">
        <v>55</v>
      </c>
      <c r="AA397" s="5" t="s">
        <v>24</v>
      </c>
      <c r="AB397" s="6">
        <v>1</v>
      </c>
      <c r="AC397" s="6">
        <v>50000</v>
      </c>
      <c r="AD397" s="6">
        <f t="shared" si="14"/>
        <v>50000</v>
      </c>
      <c r="AE397" s="6"/>
      <c r="AF397" s="6">
        <f t="shared" si="15"/>
        <v>0</v>
      </c>
      <c r="AT397"/>
      <c r="AU397"/>
      <c r="AV397"/>
      <c r="AW397"/>
      <c r="AX397"/>
      <c r="AY397"/>
      <c r="AZ397"/>
      <c r="BA397"/>
      <c r="BB397"/>
    </row>
    <row r="398" spans="1:54" ht="15" x14ac:dyDescent="0.25">
      <c r="A398" s="1">
        <v>2386</v>
      </c>
      <c r="B398" s="4" t="s">
        <v>38</v>
      </c>
      <c r="C398" s="4">
        <v>46007</v>
      </c>
      <c r="D398" s="5" t="s">
        <v>376</v>
      </c>
      <c r="E398" s="5" t="s">
        <v>606</v>
      </c>
      <c r="F398" s="5" t="s">
        <v>604</v>
      </c>
      <c r="G398" s="5" t="s">
        <v>605</v>
      </c>
      <c r="H398" s="5">
        <f>+LEN(G398)</f>
        <v>35</v>
      </c>
      <c r="I398" s="5"/>
      <c r="J398" s="5" t="s">
        <v>597</v>
      </c>
      <c r="K398" s="5" t="s">
        <v>598</v>
      </c>
      <c r="L398" s="5" t="s">
        <v>599</v>
      </c>
      <c r="M398" s="5" t="s">
        <v>598</v>
      </c>
      <c r="N398" s="5" t="s">
        <v>24</v>
      </c>
      <c r="O398" s="6">
        <v>1</v>
      </c>
      <c r="P398" s="6">
        <v>15000</v>
      </c>
      <c r="Q398" s="6">
        <f>+IFERROR(O398*P398,0)</f>
        <v>15000</v>
      </c>
      <c r="R398" s="6">
        <v>12500</v>
      </c>
      <c r="S398" s="6">
        <f>+IFERROR(O398*R398,0)</f>
        <v>12500</v>
      </c>
      <c r="T398" s="23" t="s">
        <v>34</v>
      </c>
      <c r="X398" s="5" t="s">
        <v>596</v>
      </c>
      <c r="Y398" s="5" t="s">
        <v>599</v>
      </c>
      <c r="Z398" s="5" t="s">
        <v>598</v>
      </c>
      <c r="AA398" s="5" t="s">
        <v>24</v>
      </c>
      <c r="AB398" s="6">
        <v>2</v>
      </c>
      <c r="AC398" s="6">
        <v>20000</v>
      </c>
      <c r="AD398" s="6">
        <f t="shared" si="14"/>
        <v>40000</v>
      </c>
      <c r="AE398" s="6">
        <v>17500</v>
      </c>
      <c r="AF398" s="6">
        <f t="shared" si="15"/>
        <v>35000</v>
      </c>
      <c r="AT398"/>
      <c r="AU398"/>
      <c r="AV398"/>
      <c r="AW398"/>
      <c r="AX398"/>
      <c r="AY398"/>
      <c r="AZ398"/>
      <c r="BA398"/>
      <c r="BB398"/>
    </row>
    <row r="399" spans="1:54" ht="15" x14ac:dyDescent="0.25">
      <c r="A399" s="1">
        <v>1115</v>
      </c>
      <c r="B399" s="4" t="s">
        <v>60</v>
      </c>
      <c r="C399" s="4">
        <v>46003</v>
      </c>
      <c r="D399" s="5" t="s">
        <v>60</v>
      </c>
      <c r="E399" s="5"/>
      <c r="F399" s="5" t="s">
        <v>610</v>
      </c>
      <c r="G399" s="5" t="s">
        <v>610</v>
      </c>
      <c r="H399" s="5">
        <f>+LEN(G399)</f>
        <v>12</v>
      </c>
      <c r="I399" s="5"/>
      <c r="J399" s="5" t="s">
        <v>611</v>
      </c>
      <c r="K399" s="5" t="s">
        <v>611</v>
      </c>
      <c r="L399" s="5" t="s">
        <v>612</v>
      </c>
      <c r="M399" s="5" t="s">
        <v>611</v>
      </c>
      <c r="N399" s="5" t="s">
        <v>237</v>
      </c>
      <c r="O399" s="6">
        <v>14</v>
      </c>
      <c r="P399" s="6">
        <v>1000</v>
      </c>
      <c r="Q399" s="6">
        <f>+IFERROR(O399*P399,0)</f>
        <v>14000</v>
      </c>
      <c r="R399" s="6"/>
      <c r="S399" s="6">
        <f>+IFERROR(O399*R399,0)</f>
        <v>0</v>
      </c>
      <c r="T399" s="23" t="s">
        <v>25</v>
      </c>
      <c r="X399" s="5" t="s">
        <v>600</v>
      </c>
      <c r="Y399" s="5" t="s">
        <v>599</v>
      </c>
      <c r="Z399" s="5" t="s">
        <v>598</v>
      </c>
      <c r="AA399" s="5" t="s">
        <v>24</v>
      </c>
      <c r="AB399" s="6">
        <v>1</v>
      </c>
      <c r="AC399" s="6">
        <v>11000</v>
      </c>
      <c r="AD399" s="6">
        <f t="shared" si="14"/>
        <v>11000</v>
      </c>
      <c r="AE399" s="6"/>
      <c r="AF399" s="6">
        <f t="shared" si="15"/>
        <v>0</v>
      </c>
      <c r="AT399"/>
      <c r="AU399"/>
      <c r="AV399"/>
      <c r="AW399"/>
      <c r="AX399"/>
      <c r="AY399"/>
      <c r="AZ399"/>
      <c r="BA399"/>
      <c r="BB399"/>
    </row>
    <row r="400" spans="1:54" ht="15" x14ac:dyDescent="0.25">
      <c r="A400" s="1">
        <v>270</v>
      </c>
      <c r="B400" s="4" t="s">
        <v>27</v>
      </c>
      <c r="C400" s="4">
        <v>45998</v>
      </c>
      <c r="D400" s="5" t="s">
        <v>35</v>
      </c>
      <c r="E400" s="5"/>
      <c r="F400" s="5" t="s">
        <v>613</v>
      </c>
      <c r="G400" s="5" t="s">
        <v>613</v>
      </c>
      <c r="H400" s="5">
        <f>+LEN(G400)</f>
        <v>14</v>
      </c>
      <c r="I400" s="5"/>
      <c r="J400" s="5" t="s">
        <v>611</v>
      </c>
      <c r="K400" s="5" t="s">
        <v>611</v>
      </c>
      <c r="L400" s="5" t="s">
        <v>612</v>
      </c>
      <c r="M400" s="5" t="s">
        <v>611</v>
      </c>
      <c r="N400" s="5" t="s">
        <v>614</v>
      </c>
      <c r="O400" s="6">
        <v>1</v>
      </c>
      <c r="P400" s="6">
        <v>1000</v>
      </c>
      <c r="Q400" s="6">
        <f>+IFERROR(O400*P400,0)</f>
        <v>1000</v>
      </c>
      <c r="R400" s="6"/>
      <c r="S400" s="6">
        <f>+IFERROR(O400*R400,0)</f>
        <v>0</v>
      </c>
      <c r="T400" s="23" t="s">
        <v>25</v>
      </c>
      <c r="X400" s="5" t="s">
        <v>602</v>
      </c>
      <c r="Y400" s="5" t="s">
        <v>599</v>
      </c>
      <c r="Z400" s="5" t="s">
        <v>598</v>
      </c>
      <c r="AA400" s="5" t="s">
        <v>24</v>
      </c>
      <c r="AB400" s="6">
        <v>1</v>
      </c>
      <c r="AC400" s="6">
        <v>11000</v>
      </c>
      <c r="AD400" s="6">
        <f t="shared" si="14"/>
        <v>11000</v>
      </c>
      <c r="AE400" s="6"/>
      <c r="AF400" s="6">
        <f t="shared" si="15"/>
        <v>0</v>
      </c>
      <c r="AT400"/>
      <c r="AU400"/>
      <c r="AV400"/>
      <c r="AW400"/>
      <c r="AX400"/>
      <c r="AY400"/>
      <c r="AZ400"/>
      <c r="BA400"/>
      <c r="BB400"/>
    </row>
    <row r="401" spans="1:54" ht="15" x14ac:dyDescent="0.25">
      <c r="A401" s="1">
        <v>291</v>
      </c>
      <c r="B401" s="4" t="s">
        <v>27</v>
      </c>
      <c r="C401" s="4">
        <v>45998</v>
      </c>
      <c r="D401" s="5" t="s">
        <v>35</v>
      </c>
      <c r="E401" s="5"/>
      <c r="F401" s="5" t="s">
        <v>613</v>
      </c>
      <c r="G401" s="5" t="s">
        <v>613</v>
      </c>
      <c r="H401" s="5">
        <f>+LEN(G401)</f>
        <v>14</v>
      </c>
      <c r="I401" s="5"/>
      <c r="J401" s="5" t="s">
        <v>611</v>
      </c>
      <c r="K401" s="5" t="s">
        <v>611</v>
      </c>
      <c r="L401" s="5" t="s">
        <v>612</v>
      </c>
      <c r="M401" s="5" t="s">
        <v>611</v>
      </c>
      <c r="N401" s="5" t="s">
        <v>241</v>
      </c>
      <c r="O401" s="6">
        <v>1</v>
      </c>
      <c r="P401" s="6">
        <v>1000</v>
      </c>
      <c r="Q401" s="6">
        <f>+IFERROR(O401*P401,0)</f>
        <v>1000</v>
      </c>
      <c r="R401" s="6"/>
      <c r="S401" s="6">
        <f>+IFERROR(O401*R401,0)</f>
        <v>0</v>
      </c>
      <c r="T401" s="23" t="s">
        <v>25</v>
      </c>
      <c r="X401" s="5" t="s">
        <v>605</v>
      </c>
      <c r="Y401" s="5" t="s">
        <v>599</v>
      </c>
      <c r="Z401" s="5" t="s">
        <v>598</v>
      </c>
      <c r="AA401" s="5" t="s">
        <v>24</v>
      </c>
      <c r="AB401" s="6">
        <v>7</v>
      </c>
      <c r="AC401" s="6">
        <v>15000</v>
      </c>
      <c r="AD401" s="6">
        <f t="shared" si="14"/>
        <v>105000</v>
      </c>
      <c r="AE401" s="6">
        <v>12500</v>
      </c>
      <c r="AF401" s="6">
        <f t="shared" si="15"/>
        <v>87500</v>
      </c>
      <c r="AT401"/>
      <c r="AU401"/>
      <c r="AV401"/>
      <c r="AW401"/>
      <c r="AX401"/>
      <c r="AY401"/>
      <c r="AZ401"/>
      <c r="BA401"/>
      <c r="BB401"/>
    </row>
    <row r="402" spans="1:54" ht="15" x14ac:dyDescent="0.25">
      <c r="A402" s="1">
        <v>1116</v>
      </c>
      <c r="B402" s="4" t="s">
        <v>60</v>
      </c>
      <c r="C402" s="4">
        <v>46003</v>
      </c>
      <c r="D402" s="5" t="s">
        <v>60</v>
      </c>
      <c r="E402" s="5"/>
      <c r="F402" s="5" t="s">
        <v>615</v>
      </c>
      <c r="G402" s="5" t="s">
        <v>615</v>
      </c>
      <c r="H402" s="5">
        <f>+LEN(G402)</f>
        <v>11</v>
      </c>
      <c r="I402" s="5"/>
      <c r="J402" s="5" t="s">
        <v>611</v>
      </c>
      <c r="K402" s="5" t="s">
        <v>611</v>
      </c>
      <c r="L402" s="5" t="s">
        <v>612</v>
      </c>
      <c r="M402" s="5" t="s">
        <v>611</v>
      </c>
      <c r="N402" s="5" t="s">
        <v>237</v>
      </c>
      <c r="O402" s="6">
        <v>2</v>
      </c>
      <c r="P402" s="6">
        <v>1000</v>
      </c>
      <c r="Q402" s="6">
        <f>+IFERROR(O402*P402,0)</f>
        <v>2000</v>
      </c>
      <c r="R402" s="6"/>
      <c r="S402" s="6">
        <f>+IFERROR(O402*R402,0)</f>
        <v>0</v>
      </c>
      <c r="T402" s="23" t="s">
        <v>25</v>
      </c>
      <c r="X402" s="5" t="s">
        <v>605</v>
      </c>
      <c r="Y402" s="5" t="s">
        <v>599</v>
      </c>
      <c r="Z402" s="5" t="s">
        <v>598</v>
      </c>
      <c r="AA402" s="5" t="s">
        <v>24</v>
      </c>
      <c r="AB402" s="6">
        <v>1</v>
      </c>
      <c r="AC402" s="6">
        <v>15000</v>
      </c>
      <c r="AD402" s="6">
        <f t="shared" si="14"/>
        <v>15000</v>
      </c>
      <c r="AE402" s="6">
        <v>12500</v>
      </c>
      <c r="AF402" s="6">
        <f t="shared" si="15"/>
        <v>12500</v>
      </c>
      <c r="AT402"/>
      <c r="AU402"/>
      <c r="AV402"/>
      <c r="AW402"/>
      <c r="AX402"/>
      <c r="AY402"/>
      <c r="AZ402"/>
      <c r="BA402"/>
      <c r="BB402"/>
    </row>
    <row r="403" spans="1:54" ht="15" x14ac:dyDescent="0.25">
      <c r="A403" s="1">
        <v>2033</v>
      </c>
      <c r="B403" s="4" t="s">
        <v>83</v>
      </c>
      <c r="C403" s="4">
        <v>46011</v>
      </c>
      <c r="D403" s="5" t="s">
        <v>106</v>
      </c>
      <c r="E403" s="5"/>
      <c r="F403" s="5" t="s">
        <v>616</v>
      </c>
      <c r="G403" s="5" t="s">
        <v>616</v>
      </c>
      <c r="H403" s="5">
        <f>+LEN(G403)</f>
        <v>13</v>
      </c>
      <c r="I403" s="5"/>
      <c r="J403" s="5" t="s">
        <v>611</v>
      </c>
      <c r="K403" s="5" t="s">
        <v>611</v>
      </c>
      <c r="L403" s="5" t="s">
        <v>612</v>
      </c>
      <c r="M403" s="5" t="s">
        <v>611</v>
      </c>
      <c r="N403" s="5" t="s">
        <v>237</v>
      </c>
      <c r="O403" s="6">
        <v>13</v>
      </c>
      <c r="P403" s="7">
        <v>1000</v>
      </c>
      <c r="Q403" s="6">
        <f>+IFERROR(O403*P403,0)</f>
        <v>13000</v>
      </c>
      <c r="R403" s="7"/>
      <c r="S403" s="6">
        <f>+IFERROR(O403*R403,0)</f>
        <v>0</v>
      </c>
      <c r="T403" s="23" t="s">
        <v>25</v>
      </c>
      <c r="X403" s="5" t="s">
        <v>605</v>
      </c>
      <c r="Y403" s="5" t="s">
        <v>599</v>
      </c>
      <c r="Z403" s="5" t="s">
        <v>598</v>
      </c>
      <c r="AA403" s="5" t="s">
        <v>24</v>
      </c>
      <c r="AB403" s="6">
        <v>1</v>
      </c>
      <c r="AC403" s="6">
        <v>15000</v>
      </c>
      <c r="AD403" s="6">
        <f t="shared" si="14"/>
        <v>15000</v>
      </c>
      <c r="AE403" s="6">
        <v>12500</v>
      </c>
      <c r="AF403" s="6">
        <f t="shared" si="15"/>
        <v>12500</v>
      </c>
      <c r="AT403"/>
      <c r="AU403"/>
      <c r="AV403"/>
      <c r="AW403"/>
      <c r="AX403"/>
      <c r="AY403"/>
      <c r="AZ403"/>
      <c r="BA403"/>
      <c r="BB403"/>
    </row>
    <row r="404" spans="1:54" ht="15" x14ac:dyDescent="0.25">
      <c r="A404" s="1">
        <v>2034</v>
      </c>
      <c r="B404" s="4" t="s">
        <v>83</v>
      </c>
      <c r="C404" s="4">
        <v>46011</v>
      </c>
      <c r="D404" s="5" t="s">
        <v>106</v>
      </c>
      <c r="E404" s="5"/>
      <c r="F404" s="5" t="s">
        <v>617</v>
      </c>
      <c r="G404" s="5" t="s">
        <v>617</v>
      </c>
      <c r="H404" s="5">
        <f>+LEN(G404)</f>
        <v>13</v>
      </c>
      <c r="I404" s="5"/>
      <c r="J404" s="5" t="s">
        <v>611</v>
      </c>
      <c r="K404" s="5" t="s">
        <v>611</v>
      </c>
      <c r="L404" s="5" t="s">
        <v>612</v>
      </c>
      <c r="M404" s="5" t="s">
        <v>611</v>
      </c>
      <c r="N404" s="5" t="s">
        <v>237</v>
      </c>
      <c r="O404" s="6">
        <v>15</v>
      </c>
      <c r="P404" s="7">
        <v>1000</v>
      </c>
      <c r="Q404" s="6">
        <f>+IFERROR(O404*P404,0)</f>
        <v>15000</v>
      </c>
      <c r="R404" s="7"/>
      <c r="S404" s="6">
        <f>+IFERROR(O404*R404,0)</f>
        <v>0</v>
      </c>
      <c r="T404" s="23" t="s">
        <v>25</v>
      </c>
      <c r="X404" s="5" t="s">
        <v>609</v>
      </c>
      <c r="Y404" s="5" t="s">
        <v>599</v>
      </c>
      <c r="Z404" s="5" t="s">
        <v>598</v>
      </c>
      <c r="AA404" s="5" t="s">
        <v>24</v>
      </c>
      <c r="AB404" s="6">
        <v>1</v>
      </c>
      <c r="AC404" s="6">
        <v>15000</v>
      </c>
      <c r="AD404" s="6">
        <f t="shared" si="14"/>
        <v>15000</v>
      </c>
      <c r="AE404" s="6">
        <v>12500</v>
      </c>
      <c r="AF404" s="6">
        <f t="shared" si="15"/>
        <v>12500</v>
      </c>
      <c r="AT404"/>
      <c r="AU404"/>
      <c r="AV404"/>
      <c r="AW404"/>
      <c r="AX404"/>
      <c r="AY404"/>
      <c r="AZ404"/>
      <c r="BA404"/>
      <c r="BB404"/>
    </row>
    <row r="405" spans="1:54" ht="15" x14ac:dyDescent="0.25">
      <c r="A405" s="1">
        <v>2035</v>
      </c>
      <c r="B405" s="4" t="s">
        <v>83</v>
      </c>
      <c r="C405" s="4"/>
      <c r="D405" s="5" t="s">
        <v>106</v>
      </c>
      <c r="E405" s="5"/>
      <c r="F405" s="5" t="s">
        <v>617</v>
      </c>
      <c r="G405" s="5" t="s">
        <v>617</v>
      </c>
      <c r="H405" s="5">
        <f>+LEN(G405)</f>
        <v>13</v>
      </c>
      <c r="I405" s="5"/>
      <c r="J405" s="5" t="s">
        <v>611</v>
      </c>
      <c r="K405" s="5" t="s">
        <v>611</v>
      </c>
      <c r="L405" s="5" t="s">
        <v>612</v>
      </c>
      <c r="M405" s="5" t="s">
        <v>611</v>
      </c>
      <c r="N405" s="5" t="s">
        <v>24</v>
      </c>
      <c r="O405" s="6">
        <v>17</v>
      </c>
      <c r="P405" s="7">
        <v>25</v>
      </c>
      <c r="Q405" s="6">
        <f>+IFERROR(O405*P405,0)</f>
        <v>425</v>
      </c>
      <c r="R405" s="7">
        <v>12</v>
      </c>
      <c r="S405" s="6">
        <f>+IFERROR(O405*R405,0)</f>
        <v>204</v>
      </c>
      <c r="T405" s="23" t="s">
        <v>25</v>
      </c>
      <c r="X405" s="5" t="s">
        <v>610</v>
      </c>
      <c r="Y405" s="5" t="s">
        <v>612</v>
      </c>
      <c r="Z405" s="5" t="s">
        <v>611</v>
      </c>
      <c r="AA405" s="5" t="s">
        <v>237</v>
      </c>
      <c r="AB405" s="6">
        <v>14</v>
      </c>
      <c r="AC405" s="6">
        <v>1000</v>
      </c>
      <c r="AD405" s="6">
        <f t="shared" si="14"/>
        <v>14000</v>
      </c>
      <c r="AE405" s="6"/>
      <c r="AF405" s="6">
        <f t="shared" si="15"/>
        <v>0</v>
      </c>
      <c r="AT405"/>
      <c r="AU405"/>
      <c r="AV405"/>
      <c r="AW405"/>
      <c r="AX405"/>
      <c r="AY405"/>
      <c r="AZ405"/>
      <c r="BA405"/>
      <c r="BB405"/>
    </row>
    <row r="406" spans="1:54" ht="15" x14ac:dyDescent="0.25">
      <c r="A406" s="1">
        <v>501</v>
      </c>
      <c r="B406" s="4" t="s">
        <v>105</v>
      </c>
      <c r="C406" s="4">
        <v>45999</v>
      </c>
      <c r="D406" s="5" t="s">
        <v>618</v>
      </c>
      <c r="E406" s="5"/>
      <c r="F406" s="5" t="s">
        <v>619</v>
      </c>
      <c r="G406" s="5" t="s">
        <v>619</v>
      </c>
      <c r="H406" s="5">
        <f>+LEN(G406)</f>
        <v>20</v>
      </c>
      <c r="I406" s="5"/>
      <c r="J406" s="5" t="s">
        <v>620</v>
      </c>
      <c r="K406" s="5" t="s">
        <v>621</v>
      </c>
      <c r="L406" s="5" t="s">
        <v>622</v>
      </c>
      <c r="M406" s="5" t="s">
        <v>621</v>
      </c>
      <c r="N406" s="5" t="s">
        <v>237</v>
      </c>
      <c r="O406" s="6">
        <v>36</v>
      </c>
      <c r="P406" s="6">
        <v>1000</v>
      </c>
      <c r="Q406" s="6">
        <f>+IFERROR(O406*P406,0)</f>
        <v>36000</v>
      </c>
      <c r="R406" s="6"/>
      <c r="S406" s="6">
        <f>+IFERROR(O406*R406,0)</f>
        <v>0</v>
      </c>
      <c r="T406" s="23" t="s">
        <v>25</v>
      </c>
      <c r="X406" s="5" t="s">
        <v>613</v>
      </c>
      <c r="Y406" s="5" t="s">
        <v>612</v>
      </c>
      <c r="Z406" s="5" t="s">
        <v>611</v>
      </c>
      <c r="AA406" s="5" t="s">
        <v>614</v>
      </c>
      <c r="AB406" s="6">
        <v>1</v>
      </c>
      <c r="AC406" s="6">
        <v>1000</v>
      </c>
      <c r="AD406" s="6">
        <f t="shared" si="14"/>
        <v>1000</v>
      </c>
      <c r="AE406" s="6"/>
      <c r="AF406" s="6">
        <f t="shared" si="15"/>
        <v>0</v>
      </c>
      <c r="AT406"/>
      <c r="AU406"/>
      <c r="AV406"/>
      <c r="AW406"/>
      <c r="AX406"/>
      <c r="AY406"/>
      <c r="AZ406"/>
      <c r="BA406"/>
      <c r="BB406"/>
    </row>
    <row r="407" spans="1:54" ht="15" x14ac:dyDescent="0.25">
      <c r="A407" s="1">
        <v>508</v>
      </c>
      <c r="B407" s="4" t="s">
        <v>105</v>
      </c>
      <c r="C407" s="4">
        <v>45999</v>
      </c>
      <c r="D407" s="5" t="s">
        <v>39</v>
      </c>
      <c r="E407" s="5"/>
      <c r="F407" s="5" t="s">
        <v>619</v>
      </c>
      <c r="G407" s="5" t="s">
        <v>619</v>
      </c>
      <c r="H407" s="5">
        <f>+LEN(G407)</f>
        <v>20</v>
      </c>
      <c r="I407" s="5"/>
      <c r="J407" s="5" t="s">
        <v>620</v>
      </c>
      <c r="K407" s="5" t="s">
        <v>621</v>
      </c>
      <c r="L407" s="5" t="s">
        <v>622</v>
      </c>
      <c r="M407" s="5" t="s">
        <v>621</v>
      </c>
      <c r="N407" s="5" t="s">
        <v>237</v>
      </c>
      <c r="O407" s="6">
        <v>17</v>
      </c>
      <c r="P407" s="6">
        <v>1000</v>
      </c>
      <c r="Q407" s="6">
        <f>+IFERROR(O407*P407,0)</f>
        <v>17000</v>
      </c>
      <c r="R407" s="6"/>
      <c r="S407" s="6">
        <f>+IFERROR(O407*R407,0)</f>
        <v>0</v>
      </c>
      <c r="T407" s="23" t="s">
        <v>25</v>
      </c>
      <c r="X407" s="5" t="s">
        <v>613</v>
      </c>
      <c r="Y407" s="5" t="s">
        <v>612</v>
      </c>
      <c r="Z407" s="5" t="s">
        <v>611</v>
      </c>
      <c r="AA407" s="5" t="s">
        <v>241</v>
      </c>
      <c r="AB407" s="6">
        <v>1</v>
      </c>
      <c r="AC407" s="6">
        <v>1000</v>
      </c>
      <c r="AD407" s="6">
        <f t="shared" si="14"/>
        <v>1000</v>
      </c>
      <c r="AE407" s="6"/>
      <c r="AF407" s="6">
        <f t="shared" si="15"/>
        <v>0</v>
      </c>
      <c r="AT407"/>
      <c r="AU407"/>
      <c r="AV407"/>
      <c r="AW407"/>
      <c r="AX407"/>
      <c r="AY407"/>
      <c r="AZ407"/>
      <c r="BA407"/>
      <c r="BB407"/>
    </row>
    <row r="408" spans="1:54" ht="15" x14ac:dyDescent="0.25">
      <c r="A408" s="1">
        <v>502</v>
      </c>
      <c r="B408" s="4" t="s">
        <v>105</v>
      </c>
      <c r="C408" s="4">
        <v>45999</v>
      </c>
      <c r="D408" s="5" t="s">
        <v>618</v>
      </c>
      <c r="E408" s="5"/>
      <c r="F408" s="5" t="s">
        <v>623</v>
      </c>
      <c r="G408" s="5" t="s">
        <v>623</v>
      </c>
      <c r="H408" s="5">
        <f>+LEN(G408)</f>
        <v>20</v>
      </c>
      <c r="I408" s="5"/>
      <c r="J408" s="5" t="s">
        <v>620</v>
      </c>
      <c r="K408" s="5" t="s">
        <v>621</v>
      </c>
      <c r="L408" s="5" t="s">
        <v>622</v>
      </c>
      <c r="M408" s="5" t="s">
        <v>621</v>
      </c>
      <c r="N408" s="5" t="s">
        <v>237</v>
      </c>
      <c r="O408" s="6">
        <v>2</v>
      </c>
      <c r="P408" s="6">
        <v>1000</v>
      </c>
      <c r="Q408" s="6">
        <f>+IFERROR(O408*P408,0)</f>
        <v>2000</v>
      </c>
      <c r="R408" s="6"/>
      <c r="S408" s="6">
        <f>+IFERROR(O408*R408,0)</f>
        <v>0</v>
      </c>
      <c r="T408" s="23" t="s">
        <v>25</v>
      </c>
      <c r="X408" s="5" t="s">
        <v>615</v>
      </c>
      <c r="Y408" s="5" t="s">
        <v>612</v>
      </c>
      <c r="Z408" s="5" t="s">
        <v>611</v>
      </c>
      <c r="AA408" s="5" t="s">
        <v>237</v>
      </c>
      <c r="AB408" s="6">
        <v>2</v>
      </c>
      <c r="AC408" s="6">
        <v>1000</v>
      </c>
      <c r="AD408" s="6">
        <f t="shared" si="14"/>
        <v>2000</v>
      </c>
      <c r="AE408" s="6"/>
      <c r="AF408" s="6">
        <f t="shared" si="15"/>
        <v>0</v>
      </c>
      <c r="AT408"/>
      <c r="AU408"/>
      <c r="AV408"/>
      <c r="AW408"/>
      <c r="AX408"/>
      <c r="AY408"/>
      <c r="AZ408"/>
      <c r="BA408"/>
      <c r="BB408"/>
    </row>
    <row r="409" spans="1:54" ht="15" x14ac:dyDescent="0.25">
      <c r="A409" s="1">
        <v>509</v>
      </c>
      <c r="B409" s="4" t="s">
        <v>105</v>
      </c>
      <c r="C409" s="4">
        <v>45999</v>
      </c>
      <c r="D409" s="5" t="s">
        <v>39</v>
      </c>
      <c r="E409" s="5"/>
      <c r="F409" s="5" t="s">
        <v>624</v>
      </c>
      <c r="G409" s="5" t="s">
        <v>624</v>
      </c>
      <c r="H409" s="5">
        <f>+LEN(G409)</f>
        <v>19</v>
      </c>
      <c r="I409" s="5"/>
      <c r="J409" s="5" t="s">
        <v>620</v>
      </c>
      <c r="K409" s="5" t="s">
        <v>621</v>
      </c>
      <c r="L409" s="5" t="s">
        <v>622</v>
      </c>
      <c r="M409" s="5" t="s">
        <v>621</v>
      </c>
      <c r="N409" s="5" t="s">
        <v>237</v>
      </c>
      <c r="O409" s="6">
        <v>15</v>
      </c>
      <c r="P409" s="6">
        <v>1000</v>
      </c>
      <c r="Q409" s="6">
        <f>+IFERROR(O409*P409,0)</f>
        <v>15000</v>
      </c>
      <c r="R409" s="6"/>
      <c r="S409" s="6">
        <f>+IFERROR(O409*R409,0)</f>
        <v>0</v>
      </c>
      <c r="T409" s="23" t="s">
        <v>25</v>
      </c>
      <c r="X409" s="5" t="s">
        <v>616</v>
      </c>
      <c r="Y409" s="5" t="s">
        <v>612</v>
      </c>
      <c r="Z409" s="5" t="s">
        <v>611</v>
      </c>
      <c r="AA409" s="5" t="s">
        <v>237</v>
      </c>
      <c r="AB409" s="6">
        <v>13</v>
      </c>
      <c r="AC409" s="7">
        <v>1000</v>
      </c>
      <c r="AD409" s="6">
        <f t="shared" si="14"/>
        <v>13000</v>
      </c>
      <c r="AE409" s="7"/>
      <c r="AF409" s="6">
        <f t="shared" si="15"/>
        <v>0</v>
      </c>
      <c r="AT409"/>
      <c r="AU409"/>
      <c r="AV409"/>
      <c r="AW409"/>
      <c r="AX409"/>
      <c r="AY409"/>
      <c r="AZ409"/>
      <c r="BA409"/>
      <c r="BB409"/>
    </row>
    <row r="410" spans="1:54" ht="15" x14ac:dyDescent="0.25">
      <c r="A410" s="1">
        <v>1742</v>
      </c>
      <c r="B410" s="4" t="s">
        <v>52</v>
      </c>
      <c r="C410" s="4">
        <v>46000</v>
      </c>
      <c r="D410" s="5" t="s">
        <v>625</v>
      </c>
      <c r="E410" s="5"/>
      <c r="F410" s="5" t="s">
        <v>626</v>
      </c>
      <c r="G410" s="5" t="s">
        <v>626</v>
      </c>
      <c r="H410" s="5">
        <f>+LEN(G410)</f>
        <v>17</v>
      </c>
      <c r="I410" s="5"/>
      <c r="J410" s="5" t="s">
        <v>626</v>
      </c>
      <c r="K410" s="5" t="s">
        <v>55</v>
      </c>
      <c r="L410" s="5" t="s">
        <v>56</v>
      </c>
      <c r="M410" s="5" t="s">
        <v>55</v>
      </c>
      <c r="N410" s="5" t="s">
        <v>24</v>
      </c>
      <c r="O410" s="6">
        <v>2</v>
      </c>
      <c r="P410" s="6">
        <v>5000</v>
      </c>
      <c r="Q410" s="6">
        <f>+IFERROR(O410*P410,0)</f>
        <v>10000</v>
      </c>
      <c r="R410" s="6"/>
      <c r="S410" s="6">
        <f>+IFERROR(O410*R410,0)</f>
        <v>0</v>
      </c>
      <c r="T410" s="23" t="s">
        <v>25</v>
      </c>
      <c r="X410" s="5" t="s">
        <v>617</v>
      </c>
      <c r="Y410" s="5" t="s">
        <v>612</v>
      </c>
      <c r="Z410" s="5" t="s">
        <v>611</v>
      </c>
      <c r="AA410" s="5" t="s">
        <v>237</v>
      </c>
      <c r="AB410" s="6">
        <v>15</v>
      </c>
      <c r="AC410" s="7">
        <v>1000</v>
      </c>
      <c r="AD410" s="6">
        <f t="shared" si="14"/>
        <v>15000</v>
      </c>
      <c r="AE410" s="7"/>
      <c r="AF410" s="6">
        <f t="shared" si="15"/>
        <v>0</v>
      </c>
      <c r="AT410"/>
      <c r="AU410"/>
      <c r="AV410"/>
      <c r="AW410"/>
      <c r="AX410"/>
      <c r="AY410"/>
      <c r="AZ410"/>
      <c r="BA410"/>
      <c r="BB410"/>
    </row>
    <row r="411" spans="1:54" ht="15" x14ac:dyDescent="0.25">
      <c r="A411" s="1">
        <v>1802</v>
      </c>
      <c r="B411" s="4" t="s">
        <v>175</v>
      </c>
      <c r="C411" s="4">
        <v>46000</v>
      </c>
      <c r="D411" s="5" t="s">
        <v>627</v>
      </c>
      <c r="E411" s="5"/>
      <c r="F411" s="5" t="s">
        <v>626</v>
      </c>
      <c r="G411" s="5" t="s">
        <v>626</v>
      </c>
      <c r="H411" s="5">
        <f>+LEN(G411)</f>
        <v>17</v>
      </c>
      <c r="I411" s="5"/>
      <c r="J411" s="5" t="s">
        <v>626</v>
      </c>
      <c r="K411" s="5" t="s">
        <v>55</v>
      </c>
      <c r="L411" s="5" t="s">
        <v>56</v>
      </c>
      <c r="M411" s="5" t="s">
        <v>55</v>
      </c>
      <c r="N411" s="5" t="s">
        <v>24</v>
      </c>
      <c r="O411" s="6">
        <v>8</v>
      </c>
      <c r="P411" s="6">
        <v>5000</v>
      </c>
      <c r="Q411" s="6">
        <f>+IFERROR(O411*P411,0)</f>
        <v>40000</v>
      </c>
      <c r="R411" s="6"/>
      <c r="S411" s="6">
        <f>+IFERROR(O411*R411,0)</f>
        <v>0</v>
      </c>
      <c r="T411" s="23" t="s">
        <v>25</v>
      </c>
      <c r="X411" s="5" t="s">
        <v>617</v>
      </c>
      <c r="Y411" s="5" t="s">
        <v>612</v>
      </c>
      <c r="Z411" s="5" t="s">
        <v>611</v>
      </c>
      <c r="AA411" s="5" t="s">
        <v>24</v>
      </c>
      <c r="AB411" s="6">
        <v>17</v>
      </c>
      <c r="AC411" s="7">
        <v>25</v>
      </c>
      <c r="AD411" s="6">
        <f t="shared" si="14"/>
        <v>425</v>
      </c>
      <c r="AE411" s="7">
        <v>12</v>
      </c>
      <c r="AF411" s="6">
        <f t="shared" si="15"/>
        <v>204</v>
      </c>
      <c r="AT411"/>
      <c r="AU411"/>
      <c r="AV411"/>
      <c r="AW411"/>
      <c r="AX411"/>
      <c r="AY411"/>
      <c r="AZ411"/>
      <c r="BA411"/>
      <c r="BB411"/>
    </row>
    <row r="412" spans="1:54" ht="15" x14ac:dyDescent="0.25">
      <c r="A412" s="1">
        <v>1085</v>
      </c>
      <c r="B412" s="4" t="s">
        <v>60</v>
      </c>
      <c r="C412" s="4">
        <v>46003</v>
      </c>
      <c r="D412" s="5" t="s">
        <v>60</v>
      </c>
      <c r="E412" s="5"/>
      <c r="F412" s="5" t="s">
        <v>628</v>
      </c>
      <c r="G412" s="5" t="s">
        <v>628</v>
      </c>
      <c r="H412" s="5">
        <f>+LEN(G412)</f>
        <v>17</v>
      </c>
      <c r="I412" s="5"/>
      <c r="J412" s="5" t="s">
        <v>629</v>
      </c>
      <c r="K412" s="5" t="s">
        <v>55</v>
      </c>
      <c r="L412" s="5" t="s">
        <v>56</v>
      </c>
      <c r="M412" s="5" t="s">
        <v>55</v>
      </c>
      <c r="N412" s="5" t="s">
        <v>24</v>
      </c>
      <c r="O412" s="6">
        <v>1</v>
      </c>
      <c r="P412" s="6">
        <v>500</v>
      </c>
      <c r="Q412" s="6">
        <f>+IFERROR(O412*P412,0)</f>
        <v>500</v>
      </c>
      <c r="R412" s="6"/>
      <c r="S412" s="6">
        <f>+IFERROR(O412*R412,0)</f>
        <v>0</v>
      </c>
      <c r="T412" s="23" t="s">
        <v>25</v>
      </c>
      <c r="X412" s="5" t="s">
        <v>619</v>
      </c>
      <c r="Y412" s="5" t="s">
        <v>622</v>
      </c>
      <c r="Z412" s="5" t="s">
        <v>621</v>
      </c>
      <c r="AA412" s="5" t="s">
        <v>237</v>
      </c>
      <c r="AB412" s="6">
        <v>36</v>
      </c>
      <c r="AC412" s="6">
        <v>1000</v>
      </c>
      <c r="AD412" s="6">
        <f t="shared" si="14"/>
        <v>36000</v>
      </c>
      <c r="AE412" s="6"/>
      <c r="AF412" s="6">
        <f t="shared" si="15"/>
        <v>0</v>
      </c>
      <c r="AT412"/>
      <c r="AU412"/>
      <c r="AV412"/>
      <c r="AW412"/>
      <c r="AX412"/>
      <c r="AY412"/>
      <c r="AZ412"/>
      <c r="BA412"/>
      <c r="BB412"/>
    </row>
    <row r="413" spans="1:54" ht="15" x14ac:dyDescent="0.25">
      <c r="A413" s="1">
        <v>361</v>
      </c>
      <c r="B413" s="4" t="s">
        <v>48</v>
      </c>
      <c r="C413" s="4">
        <v>45998</v>
      </c>
      <c r="D413" s="5" t="s">
        <v>183</v>
      </c>
      <c r="E413" s="5"/>
      <c r="F413" s="5" t="s">
        <v>630</v>
      </c>
      <c r="G413" s="5" t="s">
        <v>630</v>
      </c>
      <c r="H413" s="5">
        <f>+LEN(G413)</f>
        <v>20</v>
      </c>
      <c r="I413" s="5"/>
      <c r="J413" s="5" t="s">
        <v>629</v>
      </c>
      <c r="K413" s="5" t="s">
        <v>55</v>
      </c>
      <c r="L413" s="5" t="s">
        <v>56</v>
      </c>
      <c r="M413" s="5" t="s">
        <v>55</v>
      </c>
      <c r="N413" s="5" t="s">
        <v>24</v>
      </c>
      <c r="O413" s="6">
        <v>1</v>
      </c>
      <c r="P413" s="6">
        <v>1000</v>
      </c>
      <c r="Q413" s="6">
        <f>+IFERROR(O413*P413,0)</f>
        <v>1000</v>
      </c>
      <c r="R413" s="6"/>
      <c r="S413" s="6">
        <f>+IFERROR(O413*R413,0)</f>
        <v>0</v>
      </c>
      <c r="T413" s="23" t="s">
        <v>25</v>
      </c>
      <c r="X413" s="5" t="s">
        <v>619</v>
      </c>
      <c r="Y413" s="5" t="s">
        <v>622</v>
      </c>
      <c r="Z413" s="5" t="s">
        <v>621</v>
      </c>
      <c r="AA413" s="5" t="s">
        <v>237</v>
      </c>
      <c r="AB413" s="6">
        <v>17</v>
      </c>
      <c r="AC413" s="6">
        <v>1000</v>
      </c>
      <c r="AD413" s="6">
        <f t="shared" si="14"/>
        <v>17000</v>
      </c>
      <c r="AE413" s="6"/>
      <c r="AF413" s="6">
        <f t="shared" si="15"/>
        <v>0</v>
      </c>
      <c r="AT413"/>
      <c r="AU413"/>
      <c r="AV413"/>
      <c r="AW413"/>
      <c r="AX413"/>
      <c r="AY413"/>
      <c r="AZ413"/>
      <c r="BA413"/>
      <c r="BB413"/>
    </row>
    <row r="414" spans="1:54" ht="15" x14ac:dyDescent="0.25">
      <c r="A414" s="1">
        <v>981</v>
      </c>
      <c r="B414" s="4" t="s">
        <v>60</v>
      </c>
      <c r="C414" s="4">
        <v>46002</v>
      </c>
      <c r="D414" s="5" t="s">
        <v>60</v>
      </c>
      <c r="E414" s="5"/>
      <c r="F414" s="5" t="s">
        <v>630</v>
      </c>
      <c r="G414" s="5" t="s">
        <v>630</v>
      </c>
      <c r="H414" s="5">
        <f>+LEN(G414)</f>
        <v>20</v>
      </c>
      <c r="I414" s="5"/>
      <c r="J414" s="5" t="s">
        <v>629</v>
      </c>
      <c r="K414" s="5" t="s">
        <v>55</v>
      </c>
      <c r="L414" s="5" t="s">
        <v>56</v>
      </c>
      <c r="M414" s="5" t="s">
        <v>55</v>
      </c>
      <c r="N414" s="5" t="s">
        <v>24</v>
      </c>
      <c r="O414" s="6">
        <v>4</v>
      </c>
      <c r="P414" s="6">
        <v>1000</v>
      </c>
      <c r="Q414" s="6">
        <f>+IFERROR(O414*P414,0)</f>
        <v>4000</v>
      </c>
      <c r="R414" s="6"/>
      <c r="S414" s="6">
        <f>+IFERROR(O414*R414,0)</f>
        <v>0</v>
      </c>
      <c r="T414" s="23" t="s">
        <v>25</v>
      </c>
      <c r="X414" s="5" t="s">
        <v>623</v>
      </c>
      <c r="Y414" s="5" t="s">
        <v>622</v>
      </c>
      <c r="Z414" s="5" t="s">
        <v>621</v>
      </c>
      <c r="AA414" s="5" t="s">
        <v>237</v>
      </c>
      <c r="AB414" s="6">
        <v>2</v>
      </c>
      <c r="AC414" s="6">
        <v>1000</v>
      </c>
      <c r="AD414" s="6">
        <f t="shared" si="14"/>
        <v>2000</v>
      </c>
      <c r="AE414" s="6"/>
      <c r="AF414" s="6">
        <f t="shared" si="15"/>
        <v>0</v>
      </c>
      <c r="AT414"/>
      <c r="AU414"/>
      <c r="AV414"/>
      <c r="AW414"/>
      <c r="AX414"/>
      <c r="AY414"/>
      <c r="AZ414"/>
      <c r="BA414"/>
      <c r="BB414"/>
    </row>
    <row r="415" spans="1:54" ht="15" x14ac:dyDescent="0.25">
      <c r="A415" s="1">
        <v>1033</v>
      </c>
      <c r="B415" s="4" t="s">
        <v>60</v>
      </c>
      <c r="C415" s="4">
        <v>46003</v>
      </c>
      <c r="D415" s="5" t="s">
        <v>60</v>
      </c>
      <c r="E415" s="5"/>
      <c r="F415" s="5" t="s">
        <v>630</v>
      </c>
      <c r="G415" s="5" t="s">
        <v>630</v>
      </c>
      <c r="H415" s="5">
        <f>+LEN(G415)</f>
        <v>20</v>
      </c>
      <c r="I415" s="5"/>
      <c r="J415" s="5" t="s">
        <v>629</v>
      </c>
      <c r="K415" s="5" t="s">
        <v>55</v>
      </c>
      <c r="L415" s="5" t="s">
        <v>56</v>
      </c>
      <c r="M415" s="5" t="s">
        <v>55</v>
      </c>
      <c r="N415" s="5" t="s">
        <v>24</v>
      </c>
      <c r="O415" s="6">
        <v>23</v>
      </c>
      <c r="P415" s="6">
        <v>1000</v>
      </c>
      <c r="Q415" s="6">
        <f>+IFERROR(O415*P415,0)</f>
        <v>23000</v>
      </c>
      <c r="R415" s="6"/>
      <c r="S415" s="6">
        <f>+IFERROR(O415*R415,0)</f>
        <v>0</v>
      </c>
      <c r="T415" s="23" t="s">
        <v>25</v>
      </c>
      <c r="X415" s="5" t="s">
        <v>624</v>
      </c>
      <c r="Y415" s="5" t="s">
        <v>622</v>
      </c>
      <c r="Z415" s="5" t="s">
        <v>621</v>
      </c>
      <c r="AA415" s="5" t="s">
        <v>237</v>
      </c>
      <c r="AB415" s="6">
        <v>15</v>
      </c>
      <c r="AC415" s="6">
        <v>1000</v>
      </c>
      <c r="AD415" s="6">
        <f t="shared" si="14"/>
        <v>15000</v>
      </c>
      <c r="AE415" s="6"/>
      <c r="AF415" s="6">
        <f t="shared" si="15"/>
        <v>0</v>
      </c>
      <c r="AT415"/>
      <c r="AU415"/>
      <c r="AV415"/>
      <c r="AW415"/>
      <c r="AX415"/>
      <c r="AY415"/>
      <c r="AZ415"/>
      <c r="BA415"/>
      <c r="BB415"/>
    </row>
    <row r="416" spans="1:54" ht="15" x14ac:dyDescent="0.25">
      <c r="A416" s="1">
        <v>1439</v>
      </c>
      <c r="B416" s="4" t="s">
        <v>20</v>
      </c>
      <c r="C416" s="4">
        <v>46004</v>
      </c>
      <c r="D416" s="5" t="s">
        <v>20</v>
      </c>
      <c r="E416" s="5"/>
      <c r="F416" s="5" t="s">
        <v>630</v>
      </c>
      <c r="G416" s="5" t="s">
        <v>630</v>
      </c>
      <c r="H416" s="5">
        <f>+LEN(G416)</f>
        <v>20</v>
      </c>
      <c r="I416" s="5"/>
      <c r="J416" s="5" t="s">
        <v>629</v>
      </c>
      <c r="K416" s="5" t="s">
        <v>55</v>
      </c>
      <c r="L416" s="5" t="s">
        <v>56</v>
      </c>
      <c r="M416" s="5" t="s">
        <v>55</v>
      </c>
      <c r="N416" s="5" t="s">
        <v>24</v>
      </c>
      <c r="O416" s="6">
        <v>1</v>
      </c>
      <c r="P416" s="6">
        <v>1000</v>
      </c>
      <c r="Q416" s="6">
        <f>+IFERROR(O416*P416,0)</f>
        <v>1000</v>
      </c>
      <c r="R416" s="6"/>
      <c r="S416" s="6">
        <f>+IFERROR(O416*R416,0)</f>
        <v>0</v>
      </c>
      <c r="T416" s="23" t="s">
        <v>25</v>
      </c>
      <c r="X416" s="5" t="s">
        <v>626</v>
      </c>
      <c r="Y416" s="5" t="s">
        <v>56</v>
      </c>
      <c r="Z416" s="5" t="s">
        <v>55</v>
      </c>
      <c r="AA416" s="5" t="s">
        <v>24</v>
      </c>
      <c r="AB416" s="6">
        <v>2</v>
      </c>
      <c r="AC416" s="6">
        <v>5000</v>
      </c>
      <c r="AD416" s="6">
        <f t="shared" si="14"/>
        <v>10000</v>
      </c>
      <c r="AE416" s="6"/>
      <c r="AF416" s="6">
        <f t="shared" si="15"/>
        <v>0</v>
      </c>
      <c r="AT416"/>
      <c r="AU416"/>
      <c r="AV416"/>
      <c r="AW416"/>
      <c r="AX416"/>
      <c r="AY416"/>
      <c r="AZ416"/>
      <c r="BA416"/>
      <c r="BB416"/>
    </row>
    <row r="417" spans="1:54" ht="15" x14ac:dyDescent="0.25">
      <c r="A417" s="1">
        <v>980</v>
      </c>
      <c r="B417" s="4" t="s">
        <v>60</v>
      </c>
      <c r="C417" s="4">
        <v>46002</v>
      </c>
      <c r="D417" s="5" t="s">
        <v>60</v>
      </c>
      <c r="E417" s="5"/>
      <c r="F417" s="5" t="s">
        <v>631</v>
      </c>
      <c r="G417" s="5" t="s">
        <v>631</v>
      </c>
      <c r="H417" s="5">
        <f>+LEN(G417)</f>
        <v>20</v>
      </c>
      <c r="I417" s="5"/>
      <c r="J417" s="5" t="s">
        <v>629</v>
      </c>
      <c r="K417" s="5" t="s">
        <v>55</v>
      </c>
      <c r="L417" s="5" t="s">
        <v>56</v>
      </c>
      <c r="M417" s="5" t="s">
        <v>55</v>
      </c>
      <c r="N417" s="5" t="s">
        <v>24</v>
      </c>
      <c r="O417" s="6">
        <v>6</v>
      </c>
      <c r="P417" s="6">
        <v>1500</v>
      </c>
      <c r="Q417" s="6">
        <f>+IFERROR(O417*P417,0)</f>
        <v>9000</v>
      </c>
      <c r="R417" s="6"/>
      <c r="S417" s="6">
        <f>+IFERROR(O417*R417,0)</f>
        <v>0</v>
      </c>
      <c r="T417" s="23" t="s">
        <v>25</v>
      </c>
      <c r="X417" s="5" t="s">
        <v>626</v>
      </c>
      <c r="Y417" s="5" t="s">
        <v>56</v>
      </c>
      <c r="Z417" s="5" t="s">
        <v>55</v>
      </c>
      <c r="AA417" s="5" t="s">
        <v>24</v>
      </c>
      <c r="AB417" s="6">
        <v>8</v>
      </c>
      <c r="AC417" s="6">
        <v>5000</v>
      </c>
      <c r="AD417" s="6">
        <f t="shared" si="14"/>
        <v>40000</v>
      </c>
      <c r="AE417" s="6"/>
      <c r="AF417" s="6">
        <f t="shared" si="15"/>
        <v>0</v>
      </c>
      <c r="AT417"/>
      <c r="AU417"/>
      <c r="AV417"/>
      <c r="AW417"/>
      <c r="AX417"/>
      <c r="AY417"/>
      <c r="AZ417"/>
      <c r="BA417"/>
      <c r="BB417"/>
    </row>
    <row r="418" spans="1:54" ht="15" x14ac:dyDescent="0.25">
      <c r="A418" s="1">
        <v>1034</v>
      </c>
      <c r="B418" s="4" t="s">
        <v>60</v>
      </c>
      <c r="C418" s="4">
        <v>46003</v>
      </c>
      <c r="D418" s="5" t="s">
        <v>60</v>
      </c>
      <c r="E418" s="5"/>
      <c r="F418" s="5" t="s">
        <v>631</v>
      </c>
      <c r="G418" s="5" t="s">
        <v>631</v>
      </c>
      <c r="H418" s="5">
        <f>+LEN(G418)</f>
        <v>20</v>
      </c>
      <c r="I418" s="5"/>
      <c r="J418" s="5" t="s">
        <v>629</v>
      </c>
      <c r="K418" s="5" t="s">
        <v>55</v>
      </c>
      <c r="L418" s="5" t="s">
        <v>56</v>
      </c>
      <c r="M418" s="5" t="s">
        <v>55</v>
      </c>
      <c r="N418" s="5" t="s">
        <v>24</v>
      </c>
      <c r="O418" s="6">
        <v>17</v>
      </c>
      <c r="P418" s="6">
        <v>1500</v>
      </c>
      <c r="Q418" s="6">
        <f>+IFERROR(O418*P418,0)</f>
        <v>25500</v>
      </c>
      <c r="R418" s="6"/>
      <c r="S418" s="6">
        <f>+IFERROR(O418*R418,0)</f>
        <v>0</v>
      </c>
      <c r="T418" s="23" t="s">
        <v>25</v>
      </c>
      <c r="X418" s="5" t="s">
        <v>628</v>
      </c>
      <c r="Y418" s="5" t="s">
        <v>56</v>
      </c>
      <c r="Z418" s="5" t="s">
        <v>55</v>
      </c>
      <c r="AA418" s="5" t="s">
        <v>24</v>
      </c>
      <c r="AB418" s="6">
        <v>1</v>
      </c>
      <c r="AC418" s="6">
        <v>500</v>
      </c>
      <c r="AD418" s="6">
        <f t="shared" si="14"/>
        <v>500</v>
      </c>
      <c r="AE418" s="6"/>
      <c r="AF418" s="6">
        <f t="shared" si="15"/>
        <v>0</v>
      </c>
      <c r="AT418"/>
      <c r="AU418"/>
      <c r="AV418"/>
      <c r="AW418"/>
      <c r="AX418"/>
      <c r="AY418"/>
      <c r="AZ418"/>
      <c r="BA418"/>
      <c r="BB418"/>
    </row>
    <row r="419" spans="1:54" ht="15" x14ac:dyDescent="0.25">
      <c r="A419" s="1">
        <v>1690</v>
      </c>
      <c r="B419" s="4" t="s">
        <v>52</v>
      </c>
      <c r="C419" s="4">
        <v>46000</v>
      </c>
      <c r="D419" s="5" t="s">
        <v>632</v>
      </c>
      <c r="E419" s="5"/>
      <c r="F419" s="5" t="s">
        <v>633</v>
      </c>
      <c r="G419" s="5" t="s">
        <v>633</v>
      </c>
      <c r="H419" s="5">
        <f>+LEN(G419)</f>
        <v>17</v>
      </c>
      <c r="I419" s="5"/>
      <c r="J419" s="5" t="s">
        <v>629</v>
      </c>
      <c r="K419" s="5" t="s">
        <v>55</v>
      </c>
      <c r="L419" s="5" t="s">
        <v>56</v>
      </c>
      <c r="M419" s="5" t="s">
        <v>55</v>
      </c>
      <c r="N419" s="5" t="s">
        <v>24</v>
      </c>
      <c r="O419" s="6">
        <v>23</v>
      </c>
      <c r="P419" s="6">
        <v>1500</v>
      </c>
      <c r="Q419" s="6">
        <f>+IFERROR(O419*P419,0)</f>
        <v>34500</v>
      </c>
      <c r="R419" s="6"/>
      <c r="S419" s="6">
        <f>+IFERROR(O419*R419,0)</f>
        <v>0</v>
      </c>
      <c r="T419" s="23" t="s">
        <v>25</v>
      </c>
      <c r="X419" s="5" t="s">
        <v>630</v>
      </c>
      <c r="Y419" s="5" t="s">
        <v>56</v>
      </c>
      <c r="Z419" s="5" t="s">
        <v>55</v>
      </c>
      <c r="AA419" s="5" t="s">
        <v>24</v>
      </c>
      <c r="AB419" s="6">
        <v>1</v>
      </c>
      <c r="AC419" s="6">
        <v>1000</v>
      </c>
      <c r="AD419" s="6">
        <f t="shared" si="14"/>
        <v>1000</v>
      </c>
      <c r="AE419" s="6"/>
      <c r="AF419" s="6">
        <f t="shared" si="15"/>
        <v>0</v>
      </c>
      <c r="AT419"/>
      <c r="AU419"/>
      <c r="AV419"/>
      <c r="AW419"/>
      <c r="AX419"/>
      <c r="AY419"/>
      <c r="AZ419"/>
      <c r="BA419"/>
      <c r="BB419"/>
    </row>
    <row r="420" spans="1:54" ht="15" x14ac:dyDescent="0.25">
      <c r="A420" s="1">
        <v>1691</v>
      </c>
      <c r="B420" s="4" t="s">
        <v>52</v>
      </c>
      <c r="C420" s="4">
        <v>46000</v>
      </c>
      <c r="D420" s="5" t="s">
        <v>632</v>
      </c>
      <c r="E420" s="5"/>
      <c r="F420" s="5" t="s">
        <v>634</v>
      </c>
      <c r="G420" s="5" t="s">
        <v>634</v>
      </c>
      <c r="H420" s="5">
        <f>+LEN(G420)</f>
        <v>17</v>
      </c>
      <c r="I420" s="5"/>
      <c r="J420" s="5" t="s">
        <v>629</v>
      </c>
      <c r="K420" s="5" t="s">
        <v>55</v>
      </c>
      <c r="L420" s="5" t="s">
        <v>56</v>
      </c>
      <c r="M420" s="5" t="s">
        <v>55</v>
      </c>
      <c r="N420" s="5" t="s">
        <v>24</v>
      </c>
      <c r="O420" s="6">
        <v>3</v>
      </c>
      <c r="P420" s="6">
        <v>500</v>
      </c>
      <c r="Q420" s="6">
        <f>+IFERROR(O420*P420,0)</f>
        <v>1500</v>
      </c>
      <c r="R420" s="6"/>
      <c r="S420" s="6">
        <f>+IFERROR(O420*R420,0)</f>
        <v>0</v>
      </c>
      <c r="T420" s="23" t="s">
        <v>25</v>
      </c>
      <c r="X420" s="5" t="s">
        <v>630</v>
      </c>
      <c r="Y420" s="5" t="s">
        <v>56</v>
      </c>
      <c r="Z420" s="5" t="s">
        <v>55</v>
      </c>
      <c r="AA420" s="5" t="s">
        <v>24</v>
      </c>
      <c r="AB420" s="6">
        <v>4</v>
      </c>
      <c r="AC420" s="6">
        <v>1000</v>
      </c>
      <c r="AD420" s="6">
        <f t="shared" si="14"/>
        <v>4000</v>
      </c>
      <c r="AE420" s="6"/>
      <c r="AF420" s="6">
        <f t="shared" si="15"/>
        <v>0</v>
      </c>
      <c r="AT420"/>
      <c r="AU420"/>
      <c r="AV420"/>
      <c r="AW420"/>
      <c r="AX420"/>
      <c r="AY420"/>
      <c r="AZ420"/>
      <c r="BA420"/>
      <c r="BB420"/>
    </row>
    <row r="421" spans="1:54" ht="15" x14ac:dyDescent="0.25">
      <c r="A421" s="1">
        <v>810</v>
      </c>
      <c r="B421" s="4" t="s">
        <v>85</v>
      </c>
      <c r="C421" s="4">
        <v>46000</v>
      </c>
      <c r="D421" s="5" t="s">
        <v>235</v>
      </c>
      <c r="E421" s="5"/>
      <c r="F421" s="5" t="s">
        <v>635</v>
      </c>
      <c r="G421" s="5" t="s">
        <v>635</v>
      </c>
      <c r="H421" s="5">
        <f>+LEN(G421)</f>
        <v>20</v>
      </c>
      <c r="I421" s="5"/>
      <c r="J421" s="5" t="s">
        <v>629</v>
      </c>
      <c r="K421" s="5" t="s">
        <v>55</v>
      </c>
      <c r="L421" s="5" t="s">
        <v>56</v>
      </c>
      <c r="M421" s="5" t="s">
        <v>55</v>
      </c>
      <c r="N421" s="5" t="s">
        <v>24</v>
      </c>
      <c r="O421" s="6">
        <v>1</v>
      </c>
      <c r="P421" s="6">
        <v>1500</v>
      </c>
      <c r="Q421" s="6">
        <f>+IFERROR(O421*P421,0)</f>
        <v>1500</v>
      </c>
      <c r="R421" s="6"/>
      <c r="S421" s="6">
        <f>+IFERROR(O421*R421,0)</f>
        <v>0</v>
      </c>
      <c r="T421" s="23" t="s">
        <v>25</v>
      </c>
      <c r="X421" s="5" t="s">
        <v>630</v>
      </c>
      <c r="Y421" s="5" t="s">
        <v>56</v>
      </c>
      <c r="Z421" s="5" t="s">
        <v>55</v>
      </c>
      <c r="AA421" s="5" t="s">
        <v>24</v>
      </c>
      <c r="AB421" s="6">
        <v>23</v>
      </c>
      <c r="AC421" s="6">
        <v>1000</v>
      </c>
      <c r="AD421" s="6">
        <f t="shared" si="14"/>
        <v>23000</v>
      </c>
      <c r="AE421" s="6"/>
      <c r="AF421" s="6">
        <f t="shared" si="15"/>
        <v>0</v>
      </c>
      <c r="AT421"/>
      <c r="AU421"/>
      <c r="AV421"/>
      <c r="AW421"/>
      <c r="AX421"/>
      <c r="AY421"/>
      <c r="AZ421"/>
      <c r="BA421"/>
      <c r="BB421"/>
    </row>
    <row r="422" spans="1:54" ht="15" x14ac:dyDescent="0.25">
      <c r="A422" s="1">
        <v>812</v>
      </c>
      <c r="B422" s="4" t="s">
        <v>85</v>
      </c>
      <c r="C422" s="4">
        <v>46000</v>
      </c>
      <c r="D422" s="5" t="s">
        <v>636</v>
      </c>
      <c r="E422" s="5"/>
      <c r="F422" s="5" t="s">
        <v>637</v>
      </c>
      <c r="G422" s="5" t="s">
        <v>637</v>
      </c>
      <c r="H422" s="5">
        <f>+LEN(G422)</f>
        <v>26</v>
      </c>
      <c r="I422" s="5"/>
      <c r="J422" s="5" t="s">
        <v>629</v>
      </c>
      <c r="K422" s="5" t="s">
        <v>55</v>
      </c>
      <c r="L422" s="5" t="s">
        <v>56</v>
      </c>
      <c r="M422" s="5" t="s">
        <v>55</v>
      </c>
      <c r="N422" s="5" t="s">
        <v>24</v>
      </c>
      <c r="O422" s="6">
        <v>16</v>
      </c>
      <c r="P422" s="6">
        <v>1500</v>
      </c>
      <c r="Q422" s="6">
        <f>+IFERROR(O422*P422,0)</f>
        <v>24000</v>
      </c>
      <c r="R422" s="6"/>
      <c r="S422" s="6">
        <f>+IFERROR(O422*R422,0)</f>
        <v>0</v>
      </c>
      <c r="T422" s="23" t="s">
        <v>25</v>
      </c>
      <c r="X422" s="5" t="s">
        <v>630</v>
      </c>
      <c r="Y422" s="5" t="s">
        <v>56</v>
      </c>
      <c r="Z422" s="5" t="s">
        <v>55</v>
      </c>
      <c r="AA422" s="5" t="s">
        <v>24</v>
      </c>
      <c r="AB422" s="6">
        <v>1</v>
      </c>
      <c r="AC422" s="6">
        <v>1000</v>
      </c>
      <c r="AD422" s="6">
        <f t="shared" si="14"/>
        <v>1000</v>
      </c>
      <c r="AE422" s="6"/>
      <c r="AF422" s="6">
        <f t="shared" si="15"/>
        <v>0</v>
      </c>
      <c r="AT422"/>
      <c r="AU422"/>
      <c r="AV422"/>
      <c r="AW422"/>
      <c r="AX422"/>
      <c r="AY422"/>
      <c r="AZ422"/>
      <c r="BA422"/>
      <c r="BB422"/>
    </row>
    <row r="423" spans="1:54" ht="15" x14ac:dyDescent="0.25">
      <c r="A423" s="1">
        <v>813</v>
      </c>
      <c r="B423" s="4" t="s">
        <v>85</v>
      </c>
      <c r="C423" s="4">
        <v>46000</v>
      </c>
      <c r="D423" s="5" t="s">
        <v>636</v>
      </c>
      <c r="E423" s="5"/>
      <c r="F423" s="5" t="s">
        <v>638</v>
      </c>
      <c r="G423" s="5" t="s">
        <v>638</v>
      </c>
      <c r="H423" s="5">
        <f>+LEN(G423)</f>
        <v>29</v>
      </c>
      <c r="I423" s="5"/>
      <c r="J423" s="5" t="s">
        <v>629</v>
      </c>
      <c r="K423" s="5" t="s">
        <v>55</v>
      </c>
      <c r="L423" s="5" t="s">
        <v>56</v>
      </c>
      <c r="M423" s="5" t="s">
        <v>55</v>
      </c>
      <c r="N423" s="5" t="s">
        <v>24</v>
      </c>
      <c r="O423" s="6">
        <v>2</v>
      </c>
      <c r="P423" s="6">
        <v>2500</v>
      </c>
      <c r="Q423" s="6">
        <f>+IFERROR(O423*P423,0)</f>
        <v>5000</v>
      </c>
      <c r="R423" s="6"/>
      <c r="S423" s="6">
        <f>+IFERROR(O423*R423,0)</f>
        <v>0</v>
      </c>
      <c r="T423" s="23" t="s">
        <v>25</v>
      </c>
      <c r="X423" s="5" t="s">
        <v>631</v>
      </c>
      <c r="Y423" s="5" t="s">
        <v>56</v>
      </c>
      <c r="Z423" s="5" t="s">
        <v>55</v>
      </c>
      <c r="AA423" s="5" t="s">
        <v>24</v>
      </c>
      <c r="AB423" s="6">
        <v>6</v>
      </c>
      <c r="AC423" s="6">
        <v>1500</v>
      </c>
      <c r="AD423" s="6">
        <f t="shared" si="14"/>
        <v>9000</v>
      </c>
      <c r="AE423" s="6"/>
      <c r="AF423" s="6">
        <f t="shared" si="15"/>
        <v>0</v>
      </c>
      <c r="AT423"/>
      <c r="AU423"/>
      <c r="AV423"/>
      <c r="AW423"/>
      <c r="AX423"/>
      <c r="AY423"/>
      <c r="AZ423"/>
      <c r="BA423"/>
      <c r="BB423"/>
    </row>
    <row r="424" spans="1:54" ht="15" x14ac:dyDescent="0.25">
      <c r="A424" s="1">
        <v>93</v>
      </c>
      <c r="B424" s="4" t="s">
        <v>27</v>
      </c>
      <c r="C424" s="4">
        <v>45998</v>
      </c>
      <c r="D424" s="5" t="s">
        <v>35</v>
      </c>
      <c r="E424" s="5"/>
      <c r="F424" s="5" t="s">
        <v>639</v>
      </c>
      <c r="G424" s="5" t="s">
        <v>639</v>
      </c>
      <c r="H424" s="5">
        <f>+LEN(G424)</f>
        <v>13</v>
      </c>
      <c r="I424" s="5"/>
      <c r="J424" s="5" t="s">
        <v>639</v>
      </c>
      <c r="K424" s="5" t="s">
        <v>55</v>
      </c>
      <c r="L424" s="5" t="s">
        <v>56</v>
      </c>
      <c r="M424" s="5" t="s">
        <v>55</v>
      </c>
      <c r="N424" s="5" t="s">
        <v>241</v>
      </c>
      <c r="O424" s="6">
        <v>3</v>
      </c>
      <c r="P424" s="6">
        <v>3000</v>
      </c>
      <c r="Q424" s="6">
        <f>+IFERROR(O424*P424,0)</f>
        <v>9000</v>
      </c>
      <c r="R424" s="6"/>
      <c r="S424" s="6">
        <f>+IFERROR(O424*R424,0)</f>
        <v>0</v>
      </c>
      <c r="T424" s="23" t="s">
        <v>25</v>
      </c>
      <c r="X424" s="5" t="s">
        <v>631</v>
      </c>
      <c r="Y424" s="5" t="s">
        <v>56</v>
      </c>
      <c r="Z424" s="5" t="s">
        <v>55</v>
      </c>
      <c r="AA424" s="5" t="s">
        <v>24</v>
      </c>
      <c r="AB424" s="6">
        <v>17</v>
      </c>
      <c r="AC424" s="6">
        <v>1500</v>
      </c>
      <c r="AD424" s="6">
        <f t="shared" si="14"/>
        <v>25500</v>
      </c>
      <c r="AE424" s="6"/>
      <c r="AF424" s="6">
        <f t="shared" si="15"/>
        <v>0</v>
      </c>
      <c r="AT424"/>
      <c r="AU424"/>
      <c r="AV424"/>
      <c r="AW424"/>
      <c r="AX424"/>
      <c r="AY424"/>
      <c r="AZ424"/>
      <c r="BA424"/>
      <c r="BB424"/>
    </row>
    <row r="425" spans="1:54" ht="15" x14ac:dyDescent="0.25">
      <c r="A425" s="1">
        <v>1093</v>
      </c>
      <c r="B425" s="4" t="s">
        <v>60</v>
      </c>
      <c r="C425" s="4">
        <v>46003</v>
      </c>
      <c r="D425" s="5" t="s">
        <v>60</v>
      </c>
      <c r="E425" s="5"/>
      <c r="F425" s="5" t="s">
        <v>640</v>
      </c>
      <c r="G425" s="5" t="s">
        <v>640</v>
      </c>
      <c r="H425" s="5">
        <f>+LEN(G425)</f>
        <v>20</v>
      </c>
      <c r="I425" s="5"/>
      <c r="J425" s="5" t="s">
        <v>639</v>
      </c>
      <c r="K425" s="5" t="s">
        <v>55</v>
      </c>
      <c r="L425" s="5" t="s">
        <v>56</v>
      </c>
      <c r="M425" s="5" t="s">
        <v>55</v>
      </c>
      <c r="N425" s="5" t="s">
        <v>24</v>
      </c>
      <c r="O425" s="6">
        <v>2</v>
      </c>
      <c r="P425" s="6">
        <v>6000</v>
      </c>
      <c r="Q425" s="6">
        <f>+IFERROR(O425*P425,0)</f>
        <v>12000</v>
      </c>
      <c r="R425" s="6"/>
      <c r="S425" s="6">
        <f>+IFERROR(O425*R425,0)</f>
        <v>0</v>
      </c>
      <c r="T425" s="23" t="s">
        <v>25</v>
      </c>
      <c r="X425" s="5" t="s">
        <v>633</v>
      </c>
      <c r="Y425" s="5" t="s">
        <v>56</v>
      </c>
      <c r="Z425" s="5" t="s">
        <v>55</v>
      </c>
      <c r="AA425" s="5" t="s">
        <v>24</v>
      </c>
      <c r="AB425" s="6">
        <v>23</v>
      </c>
      <c r="AC425" s="6">
        <v>1500</v>
      </c>
      <c r="AD425" s="6">
        <f t="shared" si="14"/>
        <v>34500</v>
      </c>
      <c r="AE425" s="6"/>
      <c r="AF425" s="6">
        <f t="shared" si="15"/>
        <v>0</v>
      </c>
      <c r="AT425"/>
      <c r="AU425"/>
      <c r="AV425"/>
      <c r="AW425"/>
      <c r="AX425"/>
      <c r="AY425"/>
      <c r="AZ425"/>
      <c r="BA425"/>
      <c r="BB425"/>
    </row>
    <row r="426" spans="1:54" ht="15" x14ac:dyDescent="0.25">
      <c r="A426" s="1">
        <v>1639</v>
      </c>
      <c r="B426" s="4" t="s">
        <v>52</v>
      </c>
      <c r="C426" s="4">
        <v>46000</v>
      </c>
      <c r="D426" s="5" t="s">
        <v>562</v>
      </c>
      <c r="E426" s="5"/>
      <c r="F426" s="5" t="s">
        <v>640</v>
      </c>
      <c r="G426" s="5" t="s">
        <v>640</v>
      </c>
      <c r="H426" s="5">
        <f>+LEN(G426)</f>
        <v>20</v>
      </c>
      <c r="I426" s="5"/>
      <c r="J426" s="5" t="s">
        <v>639</v>
      </c>
      <c r="K426" s="5" t="s">
        <v>55</v>
      </c>
      <c r="L426" s="5" t="s">
        <v>56</v>
      </c>
      <c r="M426" s="5" t="s">
        <v>55</v>
      </c>
      <c r="N426" s="5" t="s">
        <v>24</v>
      </c>
      <c r="O426" s="6">
        <v>6</v>
      </c>
      <c r="P426" s="6">
        <v>6000</v>
      </c>
      <c r="Q426" s="6">
        <f>+IFERROR(O426*P426,0)</f>
        <v>36000</v>
      </c>
      <c r="R426" s="6"/>
      <c r="S426" s="6">
        <f>+IFERROR(O426*R426,0)</f>
        <v>0</v>
      </c>
      <c r="T426" s="23" t="s">
        <v>25</v>
      </c>
      <c r="X426" s="5" t="s">
        <v>634</v>
      </c>
      <c r="Y426" s="5" t="s">
        <v>56</v>
      </c>
      <c r="Z426" s="5" t="s">
        <v>55</v>
      </c>
      <c r="AA426" s="5" t="s">
        <v>24</v>
      </c>
      <c r="AB426" s="6">
        <v>3</v>
      </c>
      <c r="AC426" s="6">
        <v>500</v>
      </c>
      <c r="AD426" s="6">
        <f t="shared" si="14"/>
        <v>1500</v>
      </c>
      <c r="AE426" s="6"/>
      <c r="AF426" s="6">
        <f t="shared" si="15"/>
        <v>0</v>
      </c>
      <c r="AT426"/>
      <c r="AU426"/>
      <c r="AV426"/>
      <c r="AW426"/>
      <c r="AX426"/>
      <c r="AY426"/>
      <c r="AZ426"/>
      <c r="BA426"/>
      <c r="BB426"/>
    </row>
    <row r="427" spans="1:54" ht="15" x14ac:dyDescent="0.25">
      <c r="A427" s="1">
        <v>1784</v>
      </c>
      <c r="B427" s="4" t="s">
        <v>175</v>
      </c>
      <c r="C427" s="4">
        <v>46000</v>
      </c>
      <c r="D427" s="5" t="s">
        <v>223</v>
      </c>
      <c r="E427" s="5"/>
      <c r="F427" s="5" t="s">
        <v>640</v>
      </c>
      <c r="G427" s="5" t="s">
        <v>640</v>
      </c>
      <c r="H427" s="5">
        <f>+LEN(G427)</f>
        <v>20</v>
      </c>
      <c r="I427" s="5"/>
      <c r="J427" s="5" t="s">
        <v>639</v>
      </c>
      <c r="K427" s="5" t="s">
        <v>55</v>
      </c>
      <c r="L427" s="5" t="s">
        <v>56</v>
      </c>
      <c r="M427" s="5" t="s">
        <v>55</v>
      </c>
      <c r="N427" s="5" t="s">
        <v>24</v>
      </c>
      <c r="O427" s="6">
        <v>2</v>
      </c>
      <c r="P427" s="6">
        <v>6000</v>
      </c>
      <c r="Q427" s="6">
        <f>+IFERROR(O427*P427,0)</f>
        <v>12000</v>
      </c>
      <c r="R427" s="6"/>
      <c r="S427" s="6">
        <f>+IFERROR(O427*R427,0)</f>
        <v>0</v>
      </c>
      <c r="T427" s="23" t="s">
        <v>25</v>
      </c>
      <c r="X427" s="5" t="s">
        <v>635</v>
      </c>
      <c r="Y427" s="5" t="s">
        <v>56</v>
      </c>
      <c r="Z427" s="5" t="s">
        <v>55</v>
      </c>
      <c r="AA427" s="5" t="s">
        <v>24</v>
      </c>
      <c r="AB427" s="6">
        <v>1</v>
      </c>
      <c r="AC427" s="6">
        <v>1500</v>
      </c>
      <c r="AD427" s="6">
        <f t="shared" si="14"/>
        <v>1500</v>
      </c>
      <c r="AE427" s="6"/>
      <c r="AF427" s="6">
        <f t="shared" si="15"/>
        <v>0</v>
      </c>
      <c r="AT427"/>
      <c r="AU427"/>
      <c r="AV427"/>
      <c r="AW427"/>
      <c r="AX427"/>
      <c r="AY427"/>
      <c r="AZ427"/>
      <c r="BA427"/>
      <c r="BB427"/>
    </row>
    <row r="428" spans="1:54" ht="15" x14ac:dyDescent="0.25">
      <c r="A428" s="1">
        <v>1790</v>
      </c>
      <c r="B428" s="4" t="s">
        <v>175</v>
      </c>
      <c r="C428" s="4">
        <v>46000</v>
      </c>
      <c r="D428" s="5" t="s">
        <v>176</v>
      </c>
      <c r="E428" s="5"/>
      <c r="F428" s="5" t="s">
        <v>640</v>
      </c>
      <c r="G428" s="5" t="s">
        <v>640</v>
      </c>
      <c r="H428" s="5">
        <f>+LEN(G428)</f>
        <v>20</v>
      </c>
      <c r="I428" s="5"/>
      <c r="J428" s="5" t="s">
        <v>639</v>
      </c>
      <c r="K428" s="5" t="s">
        <v>55</v>
      </c>
      <c r="L428" s="5" t="s">
        <v>56</v>
      </c>
      <c r="M428" s="5" t="s">
        <v>55</v>
      </c>
      <c r="N428" s="5" t="s">
        <v>24</v>
      </c>
      <c r="O428" s="6">
        <v>1</v>
      </c>
      <c r="P428" s="6">
        <v>6000</v>
      </c>
      <c r="Q428" s="6">
        <f>+IFERROR(O428*P428,0)</f>
        <v>6000</v>
      </c>
      <c r="R428" s="6"/>
      <c r="S428" s="6">
        <f>+IFERROR(O428*R428,0)</f>
        <v>0</v>
      </c>
      <c r="T428" s="23" t="s">
        <v>25</v>
      </c>
      <c r="X428" s="5" t="s">
        <v>637</v>
      </c>
      <c r="Y428" s="5" t="s">
        <v>56</v>
      </c>
      <c r="Z428" s="5" t="s">
        <v>55</v>
      </c>
      <c r="AA428" s="5" t="s">
        <v>24</v>
      </c>
      <c r="AB428" s="6">
        <v>16</v>
      </c>
      <c r="AC428" s="6">
        <v>1500</v>
      </c>
      <c r="AD428" s="6">
        <f t="shared" si="14"/>
        <v>24000</v>
      </c>
      <c r="AE428" s="6"/>
      <c r="AF428" s="6">
        <f t="shared" si="15"/>
        <v>0</v>
      </c>
      <c r="AT428"/>
      <c r="AU428"/>
      <c r="AV428"/>
      <c r="AW428"/>
      <c r="AX428"/>
      <c r="AY428"/>
      <c r="AZ428"/>
      <c r="BA428"/>
      <c r="BB428"/>
    </row>
    <row r="429" spans="1:54" ht="15" x14ac:dyDescent="0.25">
      <c r="A429" s="1">
        <v>971</v>
      </c>
      <c r="B429" s="4" t="s">
        <v>60</v>
      </c>
      <c r="C429" s="4">
        <v>46002</v>
      </c>
      <c r="D429" s="5" t="s">
        <v>60</v>
      </c>
      <c r="E429" s="5"/>
      <c r="F429" s="5" t="s">
        <v>641</v>
      </c>
      <c r="G429" s="5" t="s">
        <v>641</v>
      </c>
      <c r="H429" s="5">
        <f>+LEN(G429)</f>
        <v>22</v>
      </c>
      <c r="I429" s="5"/>
      <c r="J429" s="5" t="s">
        <v>639</v>
      </c>
      <c r="K429" s="5" t="s">
        <v>55</v>
      </c>
      <c r="L429" s="5" t="s">
        <v>56</v>
      </c>
      <c r="M429" s="5" t="s">
        <v>55</v>
      </c>
      <c r="N429" s="5" t="s">
        <v>24</v>
      </c>
      <c r="O429" s="6">
        <v>5</v>
      </c>
      <c r="P429" s="6">
        <v>7000</v>
      </c>
      <c r="Q429" s="6">
        <f>+IFERROR(O429*P429,0)</f>
        <v>35000</v>
      </c>
      <c r="R429" s="6"/>
      <c r="S429" s="6">
        <f>+IFERROR(O429*R429,0)</f>
        <v>0</v>
      </c>
      <c r="T429" s="23" t="s">
        <v>25</v>
      </c>
      <c r="X429" s="5" t="s">
        <v>638</v>
      </c>
      <c r="Y429" s="5" t="s">
        <v>56</v>
      </c>
      <c r="Z429" s="5" t="s">
        <v>55</v>
      </c>
      <c r="AA429" s="5" t="s">
        <v>24</v>
      </c>
      <c r="AB429" s="6">
        <v>2</v>
      </c>
      <c r="AC429" s="6">
        <v>2500</v>
      </c>
      <c r="AD429" s="6">
        <f t="shared" si="14"/>
        <v>5000</v>
      </c>
      <c r="AE429" s="6"/>
      <c r="AF429" s="6">
        <f t="shared" si="15"/>
        <v>0</v>
      </c>
      <c r="AT429"/>
      <c r="AU429"/>
      <c r="AV429"/>
      <c r="AW429"/>
      <c r="AX429"/>
      <c r="AY429"/>
      <c r="AZ429"/>
      <c r="BA429"/>
      <c r="BB429"/>
    </row>
    <row r="430" spans="1:54" ht="15" x14ac:dyDescent="0.25">
      <c r="A430" s="1">
        <v>1059</v>
      </c>
      <c r="B430" s="4" t="s">
        <v>60</v>
      </c>
      <c r="C430" s="4">
        <v>46003</v>
      </c>
      <c r="D430" s="5" t="s">
        <v>60</v>
      </c>
      <c r="E430" s="5"/>
      <c r="F430" s="5" t="s">
        <v>641</v>
      </c>
      <c r="G430" s="5" t="s">
        <v>641</v>
      </c>
      <c r="H430" s="5">
        <f>+LEN(G430)</f>
        <v>22</v>
      </c>
      <c r="I430" s="5"/>
      <c r="J430" s="5" t="s">
        <v>639</v>
      </c>
      <c r="K430" s="5" t="s">
        <v>55</v>
      </c>
      <c r="L430" s="5" t="s">
        <v>56</v>
      </c>
      <c r="M430" s="5" t="s">
        <v>55</v>
      </c>
      <c r="N430" s="5" t="s">
        <v>24</v>
      </c>
      <c r="O430" s="6">
        <v>1</v>
      </c>
      <c r="P430" s="6">
        <v>7000</v>
      </c>
      <c r="Q430" s="6">
        <f>+IFERROR(O430*P430,0)</f>
        <v>7000</v>
      </c>
      <c r="R430" s="6"/>
      <c r="S430" s="6">
        <f>+IFERROR(O430*R430,0)</f>
        <v>0</v>
      </c>
      <c r="T430" s="23" t="s">
        <v>25</v>
      </c>
      <c r="X430" s="5" t="s">
        <v>639</v>
      </c>
      <c r="Y430" s="5" t="s">
        <v>56</v>
      </c>
      <c r="Z430" s="5" t="s">
        <v>55</v>
      </c>
      <c r="AA430" s="5" t="s">
        <v>241</v>
      </c>
      <c r="AB430" s="6">
        <v>3</v>
      </c>
      <c r="AC430" s="6">
        <v>3000</v>
      </c>
      <c r="AD430" s="6">
        <f t="shared" si="14"/>
        <v>9000</v>
      </c>
      <c r="AE430" s="6"/>
      <c r="AF430" s="6">
        <f t="shared" si="15"/>
        <v>0</v>
      </c>
      <c r="AT430"/>
      <c r="AU430"/>
      <c r="AV430"/>
      <c r="AW430"/>
      <c r="AX430"/>
      <c r="AY430"/>
      <c r="AZ430"/>
      <c r="BA430"/>
      <c r="BB430"/>
    </row>
    <row r="431" spans="1:54" ht="15" x14ac:dyDescent="0.25">
      <c r="A431" s="1">
        <v>1638</v>
      </c>
      <c r="B431" s="4" t="s">
        <v>52</v>
      </c>
      <c r="C431" s="4">
        <v>46000</v>
      </c>
      <c r="D431" s="5" t="s">
        <v>562</v>
      </c>
      <c r="E431" s="5"/>
      <c r="F431" s="5" t="s">
        <v>642</v>
      </c>
      <c r="G431" s="5" t="s">
        <v>642</v>
      </c>
      <c r="H431" s="5">
        <f>+LEN(G431)</f>
        <v>21</v>
      </c>
      <c r="I431" s="5"/>
      <c r="J431" s="5" t="s">
        <v>639</v>
      </c>
      <c r="K431" s="5" t="s">
        <v>55</v>
      </c>
      <c r="L431" s="5" t="s">
        <v>56</v>
      </c>
      <c r="M431" s="5" t="s">
        <v>55</v>
      </c>
      <c r="N431" s="5" t="s">
        <v>24</v>
      </c>
      <c r="O431" s="6">
        <v>10</v>
      </c>
      <c r="P431" s="6">
        <v>7000</v>
      </c>
      <c r="Q431" s="6">
        <f>+IFERROR(O431*P431,0)</f>
        <v>70000</v>
      </c>
      <c r="R431" s="6"/>
      <c r="S431" s="6">
        <f>+IFERROR(O431*R431,0)</f>
        <v>0</v>
      </c>
      <c r="T431" s="23" t="s">
        <v>25</v>
      </c>
      <c r="X431" s="5" t="s">
        <v>640</v>
      </c>
      <c r="Y431" s="5" t="s">
        <v>56</v>
      </c>
      <c r="Z431" s="5" t="s">
        <v>55</v>
      </c>
      <c r="AA431" s="5" t="s">
        <v>24</v>
      </c>
      <c r="AB431" s="6">
        <v>2</v>
      </c>
      <c r="AC431" s="6">
        <v>6000</v>
      </c>
      <c r="AD431" s="6">
        <f t="shared" si="14"/>
        <v>12000</v>
      </c>
      <c r="AE431" s="6"/>
      <c r="AF431" s="6">
        <f t="shared" si="15"/>
        <v>0</v>
      </c>
      <c r="AT431"/>
      <c r="AU431"/>
      <c r="AV431"/>
      <c r="AW431"/>
      <c r="AX431"/>
      <c r="AY431"/>
      <c r="AZ431"/>
      <c r="BA431"/>
      <c r="BB431"/>
    </row>
    <row r="432" spans="1:54" ht="15" x14ac:dyDescent="0.25">
      <c r="A432" s="1">
        <v>1780</v>
      </c>
      <c r="B432" s="4" t="s">
        <v>175</v>
      </c>
      <c r="C432" s="4">
        <v>46000</v>
      </c>
      <c r="D432" s="5" t="s">
        <v>223</v>
      </c>
      <c r="E432" s="5"/>
      <c r="F432" s="5" t="s">
        <v>643</v>
      </c>
      <c r="G432" s="5" t="s">
        <v>643</v>
      </c>
      <c r="H432" s="5">
        <f>+LEN(G432)</f>
        <v>29</v>
      </c>
      <c r="I432" s="5"/>
      <c r="J432" s="5" t="s">
        <v>639</v>
      </c>
      <c r="K432" s="5" t="s">
        <v>55</v>
      </c>
      <c r="L432" s="5" t="s">
        <v>56</v>
      </c>
      <c r="M432" s="5" t="s">
        <v>55</v>
      </c>
      <c r="N432" s="5" t="s">
        <v>24</v>
      </c>
      <c r="O432" s="6">
        <v>1</v>
      </c>
      <c r="P432" s="6">
        <v>1500</v>
      </c>
      <c r="Q432" s="6">
        <f>+IFERROR(O432*P432,0)</f>
        <v>1500</v>
      </c>
      <c r="R432" s="6"/>
      <c r="S432" s="6">
        <f>+IFERROR(O432*R432,0)</f>
        <v>0</v>
      </c>
      <c r="T432" s="23" t="s">
        <v>25</v>
      </c>
      <c r="X432" s="5" t="s">
        <v>640</v>
      </c>
      <c r="Y432" s="5" t="s">
        <v>56</v>
      </c>
      <c r="Z432" s="5" t="s">
        <v>55</v>
      </c>
      <c r="AA432" s="5" t="s">
        <v>24</v>
      </c>
      <c r="AB432" s="6">
        <v>6</v>
      </c>
      <c r="AC432" s="6">
        <v>6000</v>
      </c>
      <c r="AD432" s="6">
        <f t="shared" si="14"/>
        <v>36000</v>
      </c>
      <c r="AE432" s="6"/>
      <c r="AF432" s="6">
        <f t="shared" si="15"/>
        <v>0</v>
      </c>
      <c r="AT432"/>
      <c r="AU432"/>
      <c r="AV432"/>
      <c r="AW432"/>
      <c r="AX432"/>
      <c r="AY432"/>
      <c r="AZ432"/>
      <c r="BA432"/>
      <c r="BB432"/>
    </row>
    <row r="433" spans="1:54" ht="15" x14ac:dyDescent="0.25">
      <c r="A433" s="1">
        <v>1650</v>
      </c>
      <c r="B433" s="4" t="s">
        <v>52</v>
      </c>
      <c r="C433" s="4">
        <v>46000</v>
      </c>
      <c r="D433" s="5" t="s">
        <v>644</v>
      </c>
      <c r="E433" s="5"/>
      <c r="F433" s="5" t="s">
        <v>645</v>
      </c>
      <c r="G433" s="5" t="s">
        <v>645</v>
      </c>
      <c r="H433" s="5">
        <f>+LEN(G433)</f>
        <v>19</v>
      </c>
      <c r="I433" s="5"/>
      <c r="J433" s="5" t="s">
        <v>639</v>
      </c>
      <c r="K433" s="5" t="s">
        <v>55</v>
      </c>
      <c r="L433" s="5" t="s">
        <v>56</v>
      </c>
      <c r="M433" s="5" t="s">
        <v>55</v>
      </c>
      <c r="N433" s="5" t="s">
        <v>24</v>
      </c>
      <c r="O433" s="6">
        <v>2</v>
      </c>
      <c r="P433" s="6">
        <v>3000</v>
      </c>
      <c r="Q433" s="6">
        <f>+IFERROR(O433*P433,0)</f>
        <v>6000</v>
      </c>
      <c r="R433" s="6"/>
      <c r="S433" s="6">
        <f>+IFERROR(O433*R433,0)</f>
        <v>0</v>
      </c>
      <c r="T433" s="23" t="s">
        <v>25</v>
      </c>
      <c r="X433" s="5" t="s">
        <v>640</v>
      </c>
      <c r="Y433" s="5" t="s">
        <v>56</v>
      </c>
      <c r="Z433" s="5" t="s">
        <v>55</v>
      </c>
      <c r="AA433" s="5" t="s">
        <v>24</v>
      </c>
      <c r="AB433" s="6">
        <v>2</v>
      </c>
      <c r="AC433" s="6">
        <v>6000</v>
      </c>
      <c r="AD433" s="6">
        <f t="shared" si="14"/>
        <v>12000</v>
      </c>
      <c r="AE433" s="6"/>
      <c r="AF433" s="6">
        <f t="shared" si="15"/>
        <v>0</v>
      </c>
      <c r="AT433"/>
      <c r="AU433"/>
      <c r="AV433"/>
      <c r="AW433"/>
      <c r="AX433"/>
      <c r="AY433"/>
      <c r="AZ433"/>
      <c r="BA433"/>
      <c r="BB433"/>
    </row>
    <row r="434" spans="1:54" ht="15" x14ac:dyDescent="0.25">
      <c r="A434" s="1">
        <v>1741</v>
      </c>
      <c r="B434" s="4" t="s">
        <v>52</v>
      </c>
      <c r="C434" s="4">
        <v>46000</v>
      </c>
      <c r="D434" s="5" t="s">
        <v>625</v>
      </c>
      <c r="E434" s="5"/>
      <c r="F434" s="5" t="s">
        <v>645</v>
      </c>
      <c r="G434" s="5" t="s">
        <v>645</v>
      </c>
      <c r="H434" s="5">
        <f>+LEN(G434)</f>
        <v>19</v>
      </c>
      <c r="I434" s="5"/>
      <c r="J434" s="5" t="s">
        <v>639</v>
      </c>
      <c r="K434" s="5" t="s">
        <v>55</v>
      </c>
      <c r="L434" s="5" t="s">
        <v>56</v>
      </c>
      <c r="M434" s="5" t="s">
        <v>55</v>
      </c>
      <c r="N434" s="5" t="s">
        <v>24</v>
      </c>
      <c r="O434" s="6">
        <v>2</v>
      </c>
      <c r="P434" s="6">
        <v>3000</v>
      </c>
      <c r="Q434" s="6">
        <f>+IFERROR(O434*P434,0)</f>
        <v>6000</v>
      </c>
      <c r="R434" s="6"/>
      <c r="S434" s="6">
        <f>+IFERROR(O434*R434,0)</f>
        <v>0</v>
      </c>
      <c r="T434" s="23" t="s">
        <v>25</v>
      </c>
      <c r="X434" s="5" t="s">
        <v>640</v>
      </c>
      <c r="Y434" s="5" t="s">
        <v>56</v>
      </c>
      <c r="Z434" s="5" t="s">
        <v>55</v>
      </c>
      <c r="AA434" s="5" t="s">
        <v>24</v>
      </c>
      <c r="AB434" s="6">
        <v>1</v>
      </c>
      <c r="AC434" s="6">
        <v>6000</v>
      </c>
      <c r="AD434" s="6">
        <f t="shared" si="14"/>
        <v>6000</v>
      </c>
      <c r="AE434" s="6"/>
      <c r="AF434" s="6">
        <f t="shared" si="15"/>
        <v>0</v>
      </c>
      <c r="AT434"/>
      <c r="AU434"/>
      <c r="AV434"/>
      <c r="AW434"/>
      <c r="AX434"/>
      <c r="AY434"/>
      <c r="AZ434"/>
      <c r="BA434"/>
      <c r="BB434"/>
    </row>
    <row r="435" spans="1:54" ht="15" x14ac:dyDescent="0.25">
      <c r="A435" s="1">
        <v>1076</v>
      </c>
      <c r="B435" s="4" t="s">
        <v>60</v>
      </c>
      <c r="C435" s="4">
        <v>46003</v>
      </c>
      <c r="D435" s="5" t="s">
        <v>60</v>
      </c>
      <c r="E435" s="5"/>
      <c r="F435" s="5" t="s">
        <v>646</v>
      </c>
      <c r="G435" s="5" t="s">
        <v>646</v>
      </c>
      <c r="H435" s="5">
        <f>+LEN(G435)</f>
        <v>14</v>
      </c>
      <c r="I435" s="5"/>
      <c r="J435" s="5" t="s">
        <v>639</v>
      </c>
      <c r="K435" s="5" t="s">
        <v>55</v>
      </c>
      <c r="L435" s="5" t="s">
        <v>56</v>
      </c>
      <c r="M435" s="5" t="s">
        <v>55</v>
      </c>
      <c r="N435" s="5" t="s">
        <v>24</v>
      </c>
      <c r="O435" s="6">
        <v>4</v>
      </c>
      <c r="P435" s="6">
        <v>1000</v>
      </c>
      <c r="Q435" s="6">
        <f>+IFERROR(O435*P435,0)</f>
        <v>4000</v>
      </c>
      <c r="R435" s="6"/>
      <c r="S435" s="6">
        <f>+IFERROR(O435*R435,0)</f>
        <v>0</v>
      </c>
      <c r="T435" s="23" t="s">
        <v>25</v>
      </c>
      <c r="X435" s="5" t="s">
        <v>641</v>
      </c>
      <c r="Y435" s="5" t="s">
        <v>56</v>
      </c>
      <c r="Z435" s="5" t="s">
        <v>55</v>
      </c>
      <c r="AA435" s="5" t="s">
        <v>24</v>
      </c>
      <c r="AB435" s="6">
        <v>5</v>
      </c>
      <c r="AC435" s="6">
        <v>7000</v>
      </c>
      <c r="AD435" s="6">
        <f t="shared" si="14"/>
        <v>35000</v>
      </c>
      <c r="AE435" s="6"/>
      <c r="AF435" s="6">
        <f t="shared" si="15"/>
        <v>0</v>
      </c>
      <c r="AT435"/>
      <c r="AU435"/>
      <c r="AV435"/>
      <c r="AW435"/>
      <c r="AX435"/>
      <c r="AY435"/>
      <c r="AZ435"/>
      <c r="BA435"/>
      <c r="BB435"/>
    </row>
    <row r="436" spans="1:54" ht="15" x14ac:dyDescent="0.25">
      <c r="A436" s="1">
        <v>1649</v>
      </c>
      <c r="B436" s="4" t="s">
        <v>52</v>
      </c>
      <c r="C436" s="4">
        <v>46000</v>
      </c>
      <c r="D436" s="5" t="s">
        <v>644</v>
      </c>
      <c r="E436" s="5"/>
      <c r="F436" s="5" t="s">
        <v>647</v>
      </c>
      <c r="G436" s="5" t="s">
        <v>647</v>
      </c>
      <c r="H436" s="5">
        <f>+LEN(G436)</f>
        <v>17</v>
      </c>
      <c r="I436" s="5"/>
      <c r="J436" s="5" t="s">
        <v>639</v>
      </c>
      <c r="K436" s="5" t="s">
        <v>55</v>
      </c>
      <c r="L436" s="5" t="s">
        <v>56</v>
      </c>
      <c r="M436" s="5" t="s">
        <v>55</v>
      </c>
      <c r="N436" s="5" t="s">
        <v>24</v>
      </c>
      <c r="O436" s="6">
        <v>7</v>
      </c>
      <c r="P436" s="6">
        <v>1500</v>
      </c>
      <c r="Q436" s="6">
        <f>+IFERROR(O436*P436,0)</f>
        <v>10500</v>
      </c>
      <c r="R436" s="6"/>
      <c r="S436" s="6">
        <f>+IFERROR(O436*R436,0)</f>
        <v>0</v>
      </c>
      <c r="T436" s="23" t="s">
        <v>25</v>
      </c>
      <c r="X436" s="5" t="s">
        <v>641</v>
      </c>
      <c r="Y436" s="5" t="s">
        <v>56</v>
      </c>
      <c r="Z436" s="5" t="s">
        <v>55</v>
      </c>
      <c r="AA436" s="5" t="s">
        <v>24</v>
      </c>
      <c r="AB436" s="6">
        <v>1</v>
      </c>
      <c r="AC436" s="6">
        <v>7000</v>
      </c>
      <c r="AD436" s="6">
        <f t="shared" si="14"/>
        <v>7000</v>
      </c>
      <c r="AE436" s="6"/>
      <c r="AF436" s="6">
        <f t="shared" si="15"/>
        <v>0</v>
      </c>
      <c r="AT436"/>
      <c r="AU436"/>
      <c r="AV436"/>
      <c r="AW436"/>
      <c r="AX436"/>
      <c r="AY436"/>
      <c r="AZ436"/>
      <c r="BA436"/>
      <c r="BB436"/>
    </row>
    <row r="437" spans="1:54" ht="15" x14ac:dyDescent="0.25">
      <c r="A437" s="1">
        <v>1743</v>
      </c>
      <c r="B437" s="4" t="s">
        <v>52</v>
      </c>
      <c r="C437" s="4">
        <v>46000</v>
      </c>
      <c r="D437" s="5" t="s">
        <v>625</v>
      </c>
      <c r="E437" s="5"/>
      <c r="F437" s="5" t="s">
        <v>647</v>
      </c>
      <c r="G437" s="5" t="s">
        <v>647</v>
      </c>
      <c r="H437" s="5">
        <f>+LEN(G437)</f>
        <v>17</v>
      </c>
      <c r="I437" s="5"/>
      <c r="J437" s="5" t="s">
        <v>639</v>
      </c>
      <c r="K437" s="5" t="s">
        <v>55</v>
      </c>
      <c r="L437" s="5" t="s">
        <v>56</v>
      </c>
      <c r="M437" s="5" t="s">
        <v>55</v>
      </c>
      <c r="N437" s="5" t="s">
        <v>24</v>
      </c>
      <c r="O437" s="6">
        <v>8</v>
      </c>
      <c r="P437" s="6">
        <v>1500</v>
      </c>
      <c r="Q437" s="6">
        <f>+IFERROR(O437*P437,0)</f>
        <v>12000</v>
      </c>
      <c r="R437" s="6"/>
      <c r="S437" s="6">
        <f>+IFERROR(O437*R437,0)</f>
        <v>0</v>
      </c>
      <c r="T437" s="23" t="s">
        <v>25</v>
      </c>
      <c r="X437" s="5" t="s">
        <v>642</v>
      </c>
      <c r="Y437" s="5" t="s">
        <v>56</v>
      </c>
      <c r="Z437" s="5" t="s">
        <v>55</v>
      </c>
      <c r="AA437" s="5" t="s">
        <v>24</v>
      </c>
      <c r="AB437" s="6">
        <v>10</v>
      </c>
      <c r="AC437" s="6">
        <v>7000</v>
      </c>
      <c r="AD437" s="6">
        <f t="shared" si="14"/>
        <v>70000</v>
      </c>
      <c r="AE437" s="6"/>
      <c r="AF437" s="6">
        <f t="shared" si="15"/>
        <v>0</v>
      </c>
      <c r="AT437"/>
      <c r="AU437"/>
      <c r="AV437"/>
      <c r="AW437"/>
      <c r="AX437"/>
      <c r="AY437"/>
      <c r="AZ437"/>
      <c r="BA437"/>
      <c r="BB437"/>
    </row>
    <row r="438" spans="1:54" ht="15" x14ac:dyDescent="0.25">
      <c r="A438" s="1">
        <v>1781</v>
      </c>
      <c r="B438" s="4" t="s">
        <v>175</v>
      </c>
      <c r="C438" s="4">
        <v>46000</v>
      </c>
      <c r="D438" s="5" t="s">
        <v>223</v>
      </c>
      <c r="E438" s="5"/>
      <c r="F438" s="5" t="s">
        <v>647</v>
      </c>
      <c r="G438" s="5" t="s">
        <v>647</v>
      </c>
      <c r="H438" s="5">
        <f>+LEN(G438)</f>
        <v>17</v>
      </c>
      <c r="I438" s="5"/>
      <c r="J438" s="5" t="s">
        <v>639</v>
      </c>
      <c r="K438" s="5" t="s">
        <v>55</v>
      </c>
      <c r="L438" s="5" t="s">
        <v>56</v>
      </c>
      <c r="M438" s="5" t="s">
        <v>55</v>
      </c>
      <c r="N438" s="5" t="s">
        <v>24</v>
      </c>
      <c r="O438" s="6">
        <v>1</v>
      </c>
      <c r="P438" s="6">
        <v>1500</v>
      </c>
      <c r="Q438" s="6">
        <f>+IFERROR(O438*P438,0)</f>
        <v>1500</v>
      </c>
      <c r="R438" s="6"/>
      <c r="S438" s="6">
        <f>+IFERROR(O438*R438,0)</f>
        <v>0</v>
      </c>
      <c r="T438" s="23" t="s">
        <v>25</v>
      </c>
      <c r="X438" s="5" t="s">
        <v>643</v>
      </c>
      <c r="Y438" s="5" t="s">
        <v>56</v>
      </c>
      <c r="Z438" s="5" t="s">
        <v>55</v>
      </c>
      <c r="AA438" s="5" t="s">
        <v>24</v>
      </c>
      <c r="AB438" s="6">
        <v>1</v>
      </c>
      <c r="AC438" s="6">
        <v>1500</v>
      </c>
      <c r="AD438" s="6">
        <f t="shared" si="14"/>
        <v>1500</v>
      </c>
      <c r="AE438" s="6"/>
      <c r="AF438" s="6">
        <f t="shared" si="15"/>
        <v>0</v>
      </c>
      <c r="AT438"/>
      <c r="AU438"/>
      <c r="AV438"/>
      <c r="AW438"/>
      <c r="AX438"/>
      <c r="AY438"/>
      <c r="AZ438"/>
      <c r="BA438"/>
      <c r="BB438"/>
    </row>
    <row r="439" spans="1:54" ht="15" x14ac:dyDescent="0.25">
      <c r="A439" s="1">
        <v>95</v>
      </c>
      <c r="B439" s="4" t="s">
        <v>27</v>
      </c>
      <c r="C439" s="4">
        <v>45998</v>
      </c>
      <c r="D439" s="5" t="s">
        <v>35</v>
      </c>
      <c r="E439" s="5"/>
      <c r="F439" s="5" t="s">
        <v>648</v>
      </c>
      <c r="G439" s="5" t="s">
        <v>648</v>
      </c>
      <c r="H439" s="5">
        <f>+LEN(G439)</f>
        <v>20</v>
      </c>
      <c r="I439" s="5"/>
      <c r="J439" s="5" t="s">
        <v>639</v>
      </c>
      <c r="K439" s="5" t="s">
        <v>55</v>
      </c>
      <c r="L439" s="5" t="s">
        <v>56</v>
      </c>
      <c r="M439" s="5" t="s">
        <v>55</v>
      </c>
      <c r="N439" s="5" t="s">
        <v>241</v>
      </c>
      <c r="O439" s="6">
        <v>2</v>
      </c>
      <c r="P439" s="6">
        <v>2000</v>
      </c>
      <c r="Q439" s="6">
        <f>+IFERROR(O439*P439,0)</f>
        <v>4000</v>
      </c>
      <c r="R439" s="6"/>
      <c r="S439" s="6">
        <f>+IFERROR(O439*R439,0)</f>
        <v>0</v>
      </c>
      <c r="T439" s="23" t="s">
        <v>25</v>
      </c>
      <c r="X439" s="5" t="s">
        <v>645</v>
      </c>
      <c r="Y439" s="5" t="s">
        <v>56</v>
      </c>
      <c r="Z439" s="5" t="s">
        <v>55</v>
      </c>
      <c r="AA439" s="5" t="s">
        <v>24</v>
      </c>
      <c r="AB439" s="6">
        <v>2</v>
      </c>
      <c r="AC439" s="6">
        <v>3000</v>
      </c>
      <c r="AD439" s="6">
        <f t="shared" si="14"/>
        <v>6000</v>
      </c>
      <c r="AE439" s="6"/>
      <c r="AF439" s="6">
        <f t="shared" si="15"/>
        <v>0</v>
      </c>
      <c r="AT439"/>
      <c r="AU439"/>
      <c r="AV439"/>
      <c r="AW439"/>
      <c r="AX439"/>
      <c r="AY439"/>
      <c r="AZ439"/>
      <c r="BA439"/>
      <c r="BB439"/>
    </row>
    <row r="440" spans="1:54" ht="15" x14ac:dyDescent="0.25">
      <c r="A440" s="1">
        <v>1648</v>
      </c>
      <c r="B440" s="4" t="s">
        <v>52</v>
      </c>
      <c r="C440" s="4">
        <v>46000</v>
      </c>
      <c r="D440" s="5" t="s">
        <v>644</v>
      </c>
      <c r="E440" s="5"/>
      <c r="F440" s="5" t="s">
        <v>649</v>
      </c>
      <c r="G440" s="5" t="s">
        <v>649</v>
      </c>
      <c r="H440" s="5">
        <f>+LEN(G440)</f>
        <v>21</v>
      </c>
      <c r="I440" s="5"/>
      <c r="J440" s="5" t="s">
        <v>639</v>
      </c>
      <c r="K440" s="5" t="s">
        <v>55</v>
      </c>
      <c r="L440" s="5" t="s">
        <v>56</v>
      </c>
      <c r="M440" s="5" t="s">
        <v>55</v>
      </c>
      <c r="N440" s="5" t="s">
        <v>24</v>
      </c>
      <c r="O440" s="6">
        <v>14</v>
      </c>
      <c r="P440" s="6">
        <v>1000</v>
      </c>
      <c r="Q440" s="6">
        <f>+IFERROR(O440*P440,0)</f>
        <v>14000</v>
      </c>
      <c r="R440" s="6"/>
      <c r="S440" s="6">
        <f>+IFERROR(O440*R440,0)</f>
        <v>0</v>
      </c>
      <c r="T440" s="23" t="s">
        <v>25</v>
      </c>
      <c r="X440" s="5" t="s">
        <v>645</v>
      </c>
      <c r="Y440" s="5" t="s">
        <v>56</v>
      </c>
      <c r="Z440" s="5" t="s">
        <v>55</v>
      </c>
      <c r="AA440" s="5" t="s">
        <v>24</v>
      </c>
      <c r="AB440" s="6">
        <v>2</v>
      </c>
      <c r="AC440" s="6">
        <v>3000</v>
      </c>
      <c r="AD440" s="6">
        <f t="shared" si="14"/>
        <v>6000</v>
      </c>
      <c r="AE440" s="6"/>
      <c r="AF440" s="6">
        <f t="shared" si="15"/>
        <v>0</v>
      </c>
      <c r="AT440"/>
      <c r="AU440"/>
      <c r="AV440"/>
      <c r="AW440"/>
      <c r="AX440"/>
      <c r="AY440"/>
      <c r="AZ440"/>
      <c r="BA440"/>
      <c r="BB440"/>
    </row>
    <row r="441" spans="1:54" ht="15" x14ac:dyDescent="0.25">
      <c r="A441" s="1">
        <v>65</v>
      </c>
      <c r="B441" s="4" t="s">
        <v>27</v>
      </c>
      <c r="C441" s="4">
        <v>45998</v>
      </c>
      <c r="D441" s="5" t="s">
        <v>35</v>
      </c>
      <c r="E441" s="5"/>
      <c r="F441" s="5" t="s">
        <v>650</v>
      </c>
      <c r="G441" s="5" t="s">
        <v>650</v>
      </c>
      <c r="H441" s="5">
        <f>+LEN(G441)</f>
        <v>20</v>
      </c>
      <c r="I441" s="5"/>
      <c r="J441" s="5" t="s">
        <v>639</v>
      </c>
      <c r="K441" s="5" t="s">
        <v>55</v>
      </c>
      <c r="L441" s="5" t="s">
        <v>56</v>
      </c>
      <c r="M441" s="5" t="s">
        <v>55</v>
      </c>
      <c r="N441" s="5" t="s">
        <v>241</v>
      </c>
      <c r="O441" s="6">
        <v>1</v>
      </c>
      <c r="P441" s="6">
        <v>1000</v>
      </c>
      <c r="Q441" s="6">
        <f>+IFERROR(O441*P441,0)</f>
        <v>1000</v>
      </c>
      <c r="R441" s="6"/>
      <c r="S441" s="6">
        <f>+IFERROR(O441*R441,0)</f>
        <v>0</v>
      </c>
      <c r="T441" s="23" t="s">
        <v>25</v>
      </c>
      <c r="X441" s="5" t="s">
        <v>646</v>
      </c>
      <c r="Y441" s="5" t="s">
        <v>56</v>
      </c>
      <c r="Z441" s="5" t="s">
        <v>55</v>
      </c>
      <c r="AA441" s="5" t="s">
        <v>24</v>
      </c>
      <c r="AB441" s="6">
        <v>4</v>
      </c>
      <c r="AC441" s="6">
        <v>1000</v>
      </c>
      <c r="AD441" s="6">
        <f t="shared" si="14"/>
        <v>4000</v>
      </c>
      <c r="AE441" s="6"/>
      <c r="AF441" s="6">
        <f t="shared" si="15"/>
        <v>0</v>
      </c>
      <c r="AT441"/>
      <c r="AU441"/>
      <c r="AV441"/>
      <c r="AW441"/>
      <c r="AX441"/>
      <c r="AY441"/>
      <c r="AZ441"/>
      <c r="BA441"/>
      <c r="BB441"/>
    </row>
    <row r="442" spans="1:54" ht="15" x14ac:dyDescent="0.25">
      <c r="A442" s="1">
        <v>92</v>
      </c>
      <c r="B442" s="4" t="s">
        <v>27</v>
      </c>
      <c r="C442" s="4">
        <v>45998</v>
      </c>
      <c r="D442" s="5" t="s">
        <v>35</v>
      </c>
      <c r="E442" s="5"/>
      <c r="F442" s="5" t="s">
        <v>650</v>
      </c>
      <c r="G442" s="5" t="s">
        <v>650</v>
      </c>
      <c r="H442" s="5">
        <f>+LEN(G442)</f>
        <v>20</v>
      </c>
      <c r="I442" s="5"/>
      <c r="J442" s="5" t="s">
        <v>639</v>
      </c>
      <c r="K442" s="5" t="s">
        <v>55</v>
      </c>
      <c r="L442" s="5" t="s">
        <v>56</v>
      </c>
      <c r="M442" s="5" t="s">
        <v>55</v>
      </c>
      <c r="N442" s="5" t="s">
        <v>241</v>
      </c>
      <c r="O442" s="6">
        <v>9</v>
      </c>
      <c r="P442" s="6">
        <v>1000</v>
      </c>
      <c r="Q442" s="6">
        <f>+IFERROR(O442*P442,0)</f>
        <v>9000</v>
      </c>
      <c r="R442" s="6"/>
      <c r="S442" s="6">
        <f>+IFERROR(O442*R442,0)</f>
        <v>0</v>
      </c>
      <c r="T442" s="23" t="s">
        <v>25</v>
      </c>
      <c r="X442" s="5" t="s">
        <v>647</v>
      </c>
      <c r="Y442" s="5" t="s">
        <v>56</v>
      </c>
      <c r="Z442" s="5" t="s">
        <v>55</v>
      </c>
      <c r="AA442" s="5" t="s">
        <v>24</v>
      </c>
      <c r="AB442" s="6">
        <v>7</v>
      </c>
      <c r="AC442" s="6">
        <v>1500</v>
      </c>
      <c r="AD442" s="6">
        <f t="shared" si="14"/>
        <v>10500</v>
      </c>
      <c r="AE442" s="6"/>
      <c r="AF442" s="6">
        <f t="shared" si="15"/>
        <v>0</v>
      </c>
      <c r="AT442"/>
      <c r="AU442"/>
      <c r="AV442"/>
      <c r="AW442"/>
      <c r="AX442"/>
      <c r="AY442"/>
      <c r="AZ442"/>
      <c r="BA442"/>
      <c r="BB442"/>
    </row>
    <row r="443" spans="1:54" ht="15" x14ac:dyDescent="0.25">
      <c r="A443" s="1">
        <v>1740</v>
      </c>
      <c r="B443" s="4" t="s">
        <v>52</v>
      </c>
      <c r="C443" s="4">
        <v>46000</v>
      </c>
      <c r="D443" s="5" t="s">
        <v>625</v>
      </c>
      <c r="E443" s="5"/>
      <c r="F443" s="5" t="s">
        <v>650</v>
      </c>
      <c r="G443" s="5" t="s">
        <v>650</v>
      </c>
      <c r="H443" s="5">
        <f>+LEN(G443)</f>
        <v>20</v>
      </c>
      <c r="I443" s="5"/>
      <c r="J443" s="5" t="s">
        <v>639</v>
      </c>
      <c r="K443" s="5" t="s">
        <v>55</v>
      </c>
      <c r="L443" s="5" t="s">
        <v>56</v>
      </c>
      <c r="M443" s="5" t="s">
        <v>55</v>
      </c>
      <c r="N443" s="5" t="s">
        <v>24</v>
      </c>
      <c r="O443" s="6">
        <v>22</v>
      </c>
      <c r="P443" s="6">
        <v>1000</v>
      </c>
      <c r="Q443" s="6">
        <f>+IFERROR(O443*P443,0)</f>
        <v>22000</v>
      </c>
      <c r="R443" s="6"/>
      <c r="S443" s="6">
        <f>+IFERROR(O443*R443,0)</f>
        <v>0</v>
      </c>
      <c r="T443" s="23" t="s">
        <v>25</v>
      </c>
      <c r="X443" s="5" t="s">
        <v>647</v>
      </c>
      <c r="Y443" s="5" t="s">
        <v>56</v>
      </c>
      <c r="Z443" s="5" t="s">
        <v>55</v>
      </c>
      <c r="AA443" s="5" t="s">
        <v>24</v>
      </c>
      <c r="AB443" s="6">
        <v>8</v>
      </c>
      <c r="AC443" s="6">
        <v>1500</v>
      </c>
      <c r="AD443" s="6">
        <f t="shared" si="14"/>
        <v>12000</v>
      </c>
      <c r="AE443" s="6"/>
      <c r="AF443" s="6">
        <f t="shared" si="15"/>
        <v>0</v>
      </c>
      <c r="AT443"/>
      <c r="AU443"/>
      <c r="AV443"/>
      <c r="AW443"/>
      <c r="AX443"/>
      <c r="AY443"/>
      <c r="AZ443"/>
      <c r="BA443"/>
      <c r="BB443"/>
    </row>
    <row r="444" spans="1:54" ht="15" x14ac:dyDescent="0.25">
      <c r="A444" s="1">
        <v>1779</v>
      </c>
      <c r="B444" s="4" t="s">
        <v>175</v>
      </c>
      <c r="C444" s="4">
        <v>46000</v>
      </c>
      <c r="D444" s="5" t="s">
        <v>223</v>
      </c>
      <c r="E444" s="5"/>
      <c r="F444" s="5" t="s">
        <v>650</v>
      </c>
      <c r="G444" s="5" t="s">
        <v>650</v>
      </c>
      <c r="H444" s="5">
        <f>+LEN(G444)</f>
        <v>20</v>
      </c>
      <c r="I444" s="5"/>
      <c r="J444" s="5" t="s">
        <v>639</v>
      </c>
      <c r="K444" s="5" t="s">
        <v>55</v>
      </c>
      <c r="L444" s="5" t="s">
        <v>56</v>
      </c>
      <c r="M444" s="5" t="s">
        <v>55</v>
      </c>
      <c r="N444" s="5" t="s">
        <v>24</v>
      </c>
      <c r="O444" s="6">
        <v>6</v>
      </c>
      <c r="P444" s="6">
        <v>1000</v>
      </c>
      <c r="Q444" s="6">
        <f>+IFERROR(O444*P444,0)</f>
        <v>6000</v>
      </c>
      <c r="R444" s="6"/>
      <c r="S444" s="6">
        <f>+IFERROR(O444*R444,0)</f>
        <v>0</v>
      </c>
      <c r="T444" s="23" t="s">
        <v>25</v>
      </c>
      <c r="X444" s="5" t="s">
        <v>647</v>
      </c>
      <c r="Y444" s="5" t="s">
        <v>56</v>
      </c>
      <c r="Z444" s="5" t="s">
        <v>55</v>
      </c>
      <c r="AA444" s="5" t="s">
        <v>24</v>
      </c>
      <c r="AB444" s="6">
        <v>1</v>
      </c>
      <c r="AC444" s="6">
        <v>1500</v>
      </c>
      <c r="AD444" s="6">
        <f t="shared" si="14"/>
        <v>1500</v>
      </c>
      <c r="AE444" s="6"/>
      <c r="AF444" s="6">
        <f t="shared" si="15"/>
        <v>0</v>
      </c>
      <c r="AT444"/>
      <c r="AU444"/>
      <c r="AV444"/>
      <c r="AW444"/>
      <c r="AX444"/>
      <c r="AY444"/>
      <c r="AZ444"/>
      <c r="BA444"/>
      <c r="BB444"/>
    </row>
    <row r="445" spans="1:54" ht="15" x14ac:dyDescent="0.25">
      <c r="A445" s="1">
        <v>1803</v>
      </c>
      <c r="B445" s="4" t="s">
        <v>175</v>
      </c>
      <c r="C445" s="4">
        <v>46000</v>
      </c>
      <c r="D445" s="5" t="s">
        <v>627</v>
      </c>
      <c r="E445" s="5"/>
      <c r="F445" s="5" t="s">
        <v>650</v>
      </c>
      <c r="G445" s="5" t="s">
        <v>650</v>
      </c>
      <c r="H445" s="5">
        <f>+LEN(G445)</f>
        <v>20</v>
      </c>
      <c r="I445" s="5"/>
      <c r="J445" s="5" t="s">
        <v>639</v>
      </c>
      <c r="K445" s="5" t="s">
        <v>55</v>
      </c>
      <c r="L445" s="5" t="s">
        <v>56</v>
      </c>
      <c r="M445" s="5" t="s">
        <v>55</v>
      </c>
      <c r="N445" s="5" t="s">
        <v>24</v>
      </c>
      <c r="O445" s="6">
        <v>1</v>
      </c>
      <c r="P445" s="6">
        <v>1000</v>
      </c>
      <c r="Q445" s="6">
        <f>+IFERROR(O445*P445,0)</f>
        <v>1000</v>
      </c>
      <c r="R445" s="6"/>
      <c r="S445" s="6">
        <f>+IFERROR(O445*R445,0)</f>
        <v>0</v>
      </c>
      <c r="T445" s="23" t="s">
        <v>25</v>
      </c>
      <c r="X445" s="5" t="s">
        <v>648</v>
      </c>
      <c r="Y445" s="5" t="s">
        <v>56</v>
      </c>
      <c r="Z445" s="5" t="s">
        <v>55</v>
      </c>
      <c r="AA445" s="5" t="s">
        <v>241</v>
      </c>
      <c r="AB445" s="6">
        <v>2</v>
      </c>
      <c r="AC445" s="6">
        <v>2000</v>
      </c>
      <c r="AD445" s="6">
        <f t="shared" si="14"/>
        <v>4000</v>
      </c>
      <c r="AE445" s="6"/>
      <c r="AF445" s="6">
        <f t="shared" si="15"/>
        <v>0</v>
      </c>
      <c r="AT445"/>
      <c r="AU445"/>
      <c r="AV445"/>
      <c r="AW445"/>
      <c r="AX445"/>
      <c r="AY445"/>
      <c r="AZ445"/>
      <c r="BA445"/>
      <c r="BB445"/>
    </row>
    <row r="446" spans="1:54" ht="15" x14ac:dyDescent="0.25">
      <c r="A446" s="1">
        <v>926</v>
      </c>
      <c r="B446" s="5" t="s">
        <v>27</v>
      </c>
      <c r="C446" s="4">
        <v>46002</v>
      </c>
      <c r="D446" s="5" t="s">
        <v>27</v>
      </c>
      <c r="E446" s="5"/>
      <c r="F446" s="5" t="s">
        <v>651</v>
      </c>
      <c r="G446" s="5" t="s">
        <v>651</v>
      </c>
      <c r="H446" s="5">
        <f>+LEN(G446)</f>
        <v>15</v>
      </c>
      <c r="I446" s="5"/>
      <c r="J446" s="5" t="s">
        <v>639</v>
      </c>
      <c r="K446" s="5" t="s">
        <v>55</v>
      </c>
      <c r="L446" s="5" t="s">
        <v>56</v>
      </c>
      <c r="M446" s="5" t="s">
        <v>55</v>
      </c>
      <c r="N446" s="5" t="s">
        <v>24</v>
      </c>
      <c r="O446" s="6">
        <v>7</v>
      </c>
      <c r="P446" s="6">
        <v>100</v>
      </c>
      <c r="Q446" s="6">
        <f>+IFERROR(O446*P446,0)</f>
        <v>700</v>
      </c>
      <c r="R446" s="6"/>
      <c r="S446" s="6">
        <f>+IFERROR(O446*R446,0)</f>
        <v>0</v>
      </c>
      <c r="T446" s="23" t="s">
        <v>25</v>
      </c>
      <c r="X446" s="5" t="s">
        <v>649</v>
      </c>
      <c r="Y446" s="5" t="s">
        <v>56</v>
      </c>
      <c r="Z446" s="5" t="s">
        <v>55</v>
      </c>
      <c r="AA446" s="5" t="s">
        <v>24</v>
      </c>
      <c r="AB446" s="6">
        <v>14</v>
      </c>
      <c r="AC446" s="6">
        <v>1000</v>
      </c>
      <c r="AD446" s="6">
        <f t="shared" si="14"/>
        <v>14000</v>
      </c>
      <c r="AE446" s="6"/>
      <c r="AF446" s="6">
        <f t="shared" si="15"/>
        <v>0</v>
      </c>
      <c r="AT446"/>
      <c r="AU446"/>
      <c r="AV446"/>
      <c r="AW446"/>
      <c r="AX446"/>
      <c r="AY446"/>
      <c r="AZ446"/>
      <c r="BA446"/>
      <c r="BB446"/>
    </row>
    <row r="447" spans="1:54" ht="15" x14ac:dyDescent="0.25">
      <c r="A447" s="1">
        <v>1475</v>
      </c>
      <c r="B447" s="5" t="s">
        <v>116</v>
      </c>
      <c r="C447" s="4">
        <v>46004</v>
      </c>
      <c r="D447" s="5" t="s">
        <v>116</v>
      </c>
      <c r="E447" s="5"/>
      <c r="F447" s="5" t="s">
        <v>652</v>
      </c>
      <c r="G447" s="5" t="s">
        <v>652</v>
      </c>
      <c r="H447" s="5">
        <f>+LEN(G447)</f>
        <v>9</v>
      </c>
      <c r="I447" s="5"/>
      <c r="J447" s="5" t="s">
        <v>639</v>
      </c>
      <c r="K447" s="5" t="s">
        <v>55</v>
      </c>
      <c r="L447" s="5" t="s">
        <v>56</v>
      </c>
      <c r="M447" s="5" t="s">
        <v>55</v>
      </c>
      <c r="N447" s="5" t="s">
        <v>24</v>
      </c>
      <c r="O447" s="6">
        <v>10</v>
      </c>
      <c r="P447" s="6">
        <v>2000</v>
      </c>
      <c r="Q447" s="6">
        <f>+IFERROR(O447*P447,0)</f>
        <v>20000</v>
      </c>
      <c r="R447" s="6"/>
      <c r="S447" s="6">
        <f>+IFERROR(O447*R447,0)</f>
        <v>0</v>
      </c>
      <c r="T447" s="23" t="s">
        <v>25</v>
      </c>
      <c r="X447" s="5" t="s">
        <v>650</v>
      </c>
      <c r="Y447" s="5" t="s">
        <v>56</v>
      </c>
      <c r="Z447" s="5" t="s">
        <v>55</v>
      </c>
      <c r="AA447" s="5" t="s">
        <v>241</v>
      </c>
      <c r="AB447" s="6">
        <v>1</v>
      </c>
      <c r="AC447" s="6">
        <v>1000</v>
      </c>
      <c r="AD447" s="6">
        <f t="shared" si="14"/>
        <v>1000</v>
      </c>
      <c r="AE447" s="6"/>
      <c r="AF447" s="6">
        <f t="shared" si="15"/>
        <v>0</v>
      </c>
      <c r="AT447"/>
      <c r="AU447"/>
      <c r="AV447"/>
      <c r="AW447"/>
      <c r="AX447"/>
      <c r="AY447"/>
      <c r="AZ447"/>
      <c r="BA447"/>
      <c r="BB447"/>
    </row>
    <row r="448" spans="1:54" ht="15" x14ac:dyDescent="0.25">
      <c r="A448" s="1">
        <v>1731</v>
      </c>
      <c r="B448" s="4" t="s">
        <v>52</v>
      </c>
      <c r="C448" s="4">
        <v>46000</v>
      </c>
      <c r="D448" s="5" t="s">
        <v>245</v>
      </c>
      <c r="E448" s="5"/>
      <c r="F448" s="5" t="s">
        <v>653</v>
      </c>
      <c r="G448" s="5" t="s">
        <v>653</v>
      </c>
      <c r="H448" s="5">
        <f>+LEN(G448)</f>
        <v>14</v>
      </c>
      <c r="I448" s="5"/>
      <c r="J448" s="5" t="s">
        <v>639</v>
      </c>
      <c r="K448" s="5" t="s">
        <v>55</v>
      </c>
      <c r="L448" s="5" t="s">
        <v>56</v>
      </c>
      <c r="M448" s="5" t="s">
        <v>55</v>
      </c>
      <c r="N448" s="5" t="s">
        <v>24</v>
      </c>
      <c r="O448" s="6">
        <v>25</v>
      </c>
      <c r="P448" s="6">
        <v>500</v>
      </c>
      <c r="Q448" s="6">
        <f>+IFERROR(O448*P448,0)</f>
        <v>12500</v>
      </c>
      <c r="R448" s="6"/>
      <c r="S448" s="6">
        <f>+IFERROR(O448*R448,0)</f>
        <v>0</v>
      </c>
      <c r="T448" s="23" t="s">
        <v>25</v>
      </c>
      <c r="X448" s="5" t="s">
        <v>650</v>
      </c>
      <c r="Y448" s="5" t="s">
        <v>56</v>
      </c>
      <c r="Z448" s="5" t="s">
        <v>55</v>
      </c>
      <c r="AA448" s="5" t="s">
        <v>241</v>
      </c>
      <c r="AB448" s="6">
        <v>9</v>
      </c>
      <c r="AC448" s="6">
        <v>1000</v>
      </c>
      <c r="AD448" s="6">
        <f t="shared" si="14"/>
        <v>9000</v>
      </c>
      <c r="AE448" s="6"/>
      <c r="AF448" s="6">
        <f t="shared" si="15"/>
        <v>0</v>
      </c>
      <c r="AT448"/>
      <c r="AU448"/>
      <c r="AV448"/>
      <c r="AW448"/>
      <c r="AX448"/>
      <c r="AY448"/>
      <c r="AZ448"/>
      <c r="BA448"/>
      <c r="BB448"/>
    </row>
    <row r="449" spans="1:54" ht="15" x14ac:dyDescent="0.25">
      <c r="A449" s="1">
        <v>1210</v>
      </c>
      <c r="B449" s="4" t="s">
        <v>20</v>
      </c>
      <c r="C449" s="4">
        <v>46003</v>
      </c>
      <c r="D449" s="5" t="s">
        <v>20</v>
      </c>
      <c r="E449" s="5"/>
      <c r="F449" s="5" t="s">
        <v>654</v>
      </c>
      <c r="G449" s="5" t="s">
        <v>654</v>
      </c>
      <c r="H449" s="5">
        <f>+LEN(G449)</f>
        <v>14</v>
      </c>
      <c r="I449" s="5"/>
      <c r="J449" s="5" t="s">
        <v>639</v>
      </c>
      <c r="K449" s="5" t="s">
        <v>55</v>
      </c>
      <c r="L449" s="5" t="s">
        <v>56</v>
      </c>
      <c r="M449" s="5" t="s">
        <v>55</v>
      </c>
      <c r="N449" s="5" t="s">
        <v>24</v>
      </c>
      <c r="O449" s="6">
        <v>2</v>
      </c>
      <c r="P449" s="6">
        <v>1000</v>
      </c>
      <c r="Q449" s="6">
        <f>+IFERROR(O449*P449,0)</f>
        <v>2000</v>
      </c>
      <c r="R449" s="6"/>
      <c r="S449" s="6">
        <f>+IFERROR(O449*R449,0)</f>
        <v>0</v>
      </c>
      <c r="T449" s="23" t="s">
        <v>25</v>
      </c>
      <c r="X449" s="5" t="s">
        <v>650</v>
      </c>
      <c r="Y449" s="5" t="s">
        <v>56</v>
      </c>
      <c r="Z449" s="5" t="s">
        <v>55</v>
      </c>
      <c r="AA449" s="5" t="s">
        <v>24</v>
      </c>
      <c r="AB449" s="6">
        <v>22</v>
      </c>
      <c r="AC449" s="6">
        <v>1000</v>
      </c>
      <c r="AD449" s="6">
        <f t="shared" si="14"/>
        <v>22000</v>
      </c>
      <c r="AE449" s="6"/>
      <c r="AF449" s="6">
        <f t="shared" si="15"/>
        <v>0</v>
      </c>
      <c r="AT449"/>
      <c r="AU449"/>
      <c r="AV449"/>
      <c r="AW449"/>
      <c r="AX449"/>
      <c r="AY449"/>
      <c r="AZ449"/>
      <c r="BA449"/>
      <c r="BB449"/>
    </row>
    <row r="450" spans="1:54" ht="15" x14ac:dyDescent="0.25">
      <c r="A450" s="1">
        <v>1840</v>
      </c>
      <c r="B450" s="4" t="s">
        <v>57</v>
      </c>
      <c r="C450" s="4">
        <v>46010</v>
      </c>
      <c r="D450" s="5" t="s">
        <v>655</v>
      </c>
      <c r="E450" s="5"/>
      <c r="F450" s="5" t="s">
        <v>656</v>
      </c>
      <c r="G450" s="5" t="s">
        <v>656</v>
      </c>
      <c r="H450" s="5">
        <f>+LEN(G450)</f>
        <v>20</v>
      </c>
      <c r="I450" s="5"/>
      <c r="J450" s="5" t="s">
        <v>639</v>
      </c>
      <c r="K450" s="5" t="s">
        <v>55</v>
      </c>
      <c r="L450" s="5" t="s">
        <v>56</v>
      </c>
      <c r="M450" s="5" t="s">
        <v>55</v>
      </c>
      <c r="N450" s="5" t="s">
        <v>24</v>
      </c>
      <c r="O450" s="6">
        <v>63</v>
      </c>
      <c r="P450" s="7">
        <v>1000</v>
      </c>
      <c r="Q450" s="6">
        <f>+IFERROR(O450*P450,0)</f>
        <v>63000</v>
      </c>
      <c r="R450" s="7">
        <v>525</v>
      </c>
      <c r="S450" s="6">
        <f>+IFERROR(O450*R450,0)</f>
        <v>33075</v>
      </c>
      <c r="T450" s="23" t="s">
        <v>25</v>
      </c>
      <c r="X450" s="5" t="s">
        <v>650</v>
      </c>
      <c r="Y450" s="5" t="s">
        <v>56</v>
      </c>
      <c r="Z450" s="5" t="s">
        <v>55</v>
      </c>
      <c r="AA450" s="5" t="s">
        <v>24</v>
      </c>
      <c r="AB450" s="6">
        <v>6</v>
      </c>
      <c r="AC450" s="6">
        <v>1000</v>
      </c>
      <c r="AD450" s="6">
        <f t="shared" si="14"/>
        <v>6000</v>
      </c>
      <c r="AE450" s="6"/>
      <c r="AF450" s="6">
        <f t="shared" si="15"/>
        <v>0</v>
      </c>
      <c r="AT450"/>
      <c r="AU450"/>
      <c r="AV450"/>
      <c r="AW450"/>
      <c r="AX450"/>
      <c r="AY450"/>
      <c r="AZ450"/>
      <c r="BA450"/>
      <c r="BB450"/>
    </row>
    <row r="451" spans="1:54" ht="15" x14ac:dyDescent="0.25">
      <c r="A451" s="1">
        <v>538</v>
      </c>
      <c r="B451" s="4" t="s">
        <v>105</v>
      </c>
      <c r="C451" s="4">
        <v>45999</v>
      </c>
      <c r="D451" s="5" t="s">
        <v>327</v>
      </c>
      <c r="E451" s="5"/>
      <c r="F451" s="5" t="s">
        <v>657</v>
      </c>
      <c r="G451" s="5" t="s">
        <v>657</v>
      </c>
      <c r="H451" s="5">
        <f>+LEN(G451)</f>
        <v>8</v>
      </c>
      <c r="I451" s="5"/>
      <c r="J451" s="5" t="s">
        <v>657</v>
      </c>
      <c r="K451" s="5" t="s">
        <v>657</v>
      </c>
      <c r="L451" s="5" t="s">
        <v>658</v>
      </c>
      <c r="M451" s="5" t="s">
        <v>657</v>
      </c>
      <c r="N451" s="5" t="s">
        <v>24</v>
      </c>
      <c r="O451" s="6">
        <v>1</v>
      </c>
      <c r="P451" s="6">
        <v>2000</v>
      </c>
      <c r="Q451" s="6">
        <f>+IFERROR(O451*P451,0)</f>
        <v>2000</v>
      </c>
      <c r="R451" s="6"/>
      <c r="S451" s="6">
        <f>+IFERROR(O451*R451,0)</f>
        <v>0</v>
      </c>
      <c r="T451" s="23" t="s">
        <v>25</v>
      </c>
      <c r="X451" s="5" t="s">
        <v>650</v>
      </c>
      <c r="Y451" s="5" t="s">
        <v>56</v>
      </c>
      <c r="Z451" s="5" t="s">
        <v>55</v>
      </c>
      <c r="AA451" s="5" t="s">
        <v>24</v>
      </c>
      <c r="AB451" s="6">
        <v>1</v>
      </c>
      <c r="AC451" s="6">
        <v>1000</v>
      </c>
      <c r="AD451" s="6">
        <f t="shared" si="14"/>
        <v>1000</v>
      </c>
      <c r="AE451" s="6"/>
      <c r="AF451" s="6">
        <f t="shared" si="15"/>
        <v>0</v>
      </c>
      <c r="AT451"/>
      <c r="AU451"/>
      <c r="AV451"/>
      <c r="AW451"/>
      <c r="AX451"/>
      <c r="AY451"/>
      <c r="AZ451"/>
      <c r="BA451"/>
      <c r="BB451"/>
    </row>
    <row r="452" spans="1:54" ht="15" x14ac:dyDescent="0.25">
      <c r="A452" s="1">
        <v>654</v>
      </c>
      <c r="B452" s="4" t="s">
        <v>85</v>
      </c>
      <c r="C452" s="4">
        <v>45999</v>
      </c>
      <c r="D452" s="5" t="s">
        <v>659</v>
      </c>
      <c r="E452" s="5"/>
      <c r="F452" s="5" t="s">
        <v>657</v>
      </c>
      <c r="G452" s="5" t="s">
        <v>657</v>
      </c>
      <c r="H452" s="5">
        <f>+LEN(G452)</f>
        <v>8</v>
      </c>
      <c r="I452" s="5"/>
      <c r="J452" s="5" t="s">
        <v>657</v>
      </c>
      <c r="K452" s="5" t="s">
        <v>657</v>
      </c>
      <c r="L452" s="5" t="s">
        <v>658</v>
      </c>
      <c r="M452" s="5" t="s">
        <v>657</v>
      </c>
      <c r="N452" s="5" t="s">
        <v>24</v>
      </c>
      <c r="O452" s="6">
        <v>1</v>
      </c>
      <c r="P452" s="6">
        <v>2000</v>
      </c>
      <c r="Q452" s="6">
        <f>+IFERROR(O452*P452,0)</f>
        <v>2000</v>
      </c>
      <c r="R452" s="6"/>
      <c r="S452" s="6">
        <f>+IFERROR(O452*R452,0)</f>
        <v>0</v>
      </c>
      <c r="T452" s="23" t="s">
        <v>25</v>
      </c>
      <c r="X452" s="5" t="s">
        <v>651</v>
      </c>
      <c r="Y452" s="5" t="s">
        <v>56</v>
      </c>
      <c r="Z452" s="5" t="s">
        <v>55</v>
      </c>
      <c r="AA452" s="5" t="s">
        <v>24</v>
      </c>
      <c r="AB452" s="6">
        <v>7</v>
      </c>
      <c r="AC452" s="6">
        <v>100</v>
      </c>
      <c r="AD452" s="6">
        <f t="shared" si="14"/>
        <v>700</v>
      </c>
      <c r="AE452" s="6"/>
      <c r="AF452" s="6">
        <f t="shared" si="15"/>
        <v>0</v>
      </c>
      <c r="AT452"/>
      <c r="AU452"/>
      <c r="AV452"/>
      <c r="AW452"/>
      <c r="AX452"/>
      <c r="AY452"/>
      <c r="AZ452"/>
      <c r="BA452"/>
      <c r="BB452"/>
    </row>
    <row r="453" spans="1:54" ht="15" x14ac:dyDescent="0.25">
      <c r="A453" s="1">
        <v>724</v>
      </c>
      <c r="B453" s="4" t="s">
        <v>85</v>
      </c>
      <c r="C453" s="4">
        <v>45999</v>
      </c>
      <c r="D453" s="5" t="s">
        <v>193</v>
      </c>
      <c r="E453" s="5"/>
      <c r="F453" s="5" t="s">
        <v>657</v>
      </c>
      <c r="G453" s="5" t="s">
        <v>657</v>
      </c>
      <c r="H453" s="5">
        <f>+LEN(G453)</f>
        <v>8</v>
      </c>
      <c r="I453" s="5"/>
      <c r="J453" s="5" t="s">
        <v>657</v>
      </c>
      <c r="K453" s="5" t="s">
        <v>657</v>
      </c>
      <c r="L453" s="5" t="s">
        <v>658</v>
      </c>
      <c r="M453" s="5" t="s">
        <v>657</v>
      </c>
      <c r="N453" s="5" t="s">
        <v>24</v>
      </c>
      <c r="O453" s="6">
        <v>1</v>
      </c>
      <c r="P453" s="6">
        <v>2000</v>
      </c>
      <c r="Q453" s="6">
        <f>+IFERROR(O453*P453,0)</f>
        <v>2000</v>
      </c>
      <c r="R453" s="6"/>
      <c r="S453" s="6">
        <f>+IFERROR(O453*R453,0)</f>
        <v>0</v>
      </c>
      <c r="T453" s="23" t="s">
        <v>25</v>
      </c>
      <c r="X453" s="5" t="s">
        <v>652</v>
      </c>
      <c r="Y453" s="5" t="s">
        <v>56</v>
      </c>
      <c r="Z453" s="5" t="s">
        <v>55</v>
      </c>
      <c r="AA453" s="5" t="s">
        <v>24</v>
      </c>
      <c r="AB453" s="6">
        <v>10</v>
      </c>
      <c r="AC453" s="6">
        <v>2000</v>
      </c>
      <c r="AD453" s="6">
        <f t="shared" si="14"/>
        <v>20000</v>
      </c>
      <c r="AE453" s="6"/>
      <c r="AF453" s="6">
        <f t="shared" si="15"/>
        <v>0</v>
      </c>
      <c r="AT453"/>
      <c r="AU453"/>
      <c r="AV453"/>
      <c r="AW453"/>
      <c r="AX453"/>
      <c r="AY453"/>
      <c r="AZ453"/>
      <c r="BA453"/>
      <c r="BB453"/>
    </row>
    <row r="454" spans="1:54" ht="15" x14ac:dyDescent="0.25">
      <c r="A454" s="1">
        <v>415</v>
      </c>
      <c r="B454" s="4" t="s">
        <v>48</v>
      </c>
      <c r="C454" s="4">
        <v>45998</v>
      </c>
      <c r="D454" s="5" t="s">
        <v>164</v>
      </c>
      <c r="E454" s="5"/>
      <c r="F454" s="5" t="s">
        <v>660</v>
      </c>
      <c r="G454" s="5" t="s">
        <v>660</v>
      </c>
      <c r="H454" s="5">
        <f>+LEN(G454)</f>
        <v>9</v>
      </c>
      <c r="I454" s="5"/>
      <c r="J454" s="5" t="s">
        <v>657</v>
      </c>
      <c r="K454" s="5" t="s">
        <v>657</v>
      </c>
      <c r="L454" s="5" t="s">
        <v>658</v>
      </c>
      <c r="M454" s="5" t="s">
        <v>657</v>
      </c>
      <c r="N454" s="5" t="s">
        <v>24</v>
      </c>
      <c r="O454" s="6">
        <v>1</v>
      </c>
      <c r="P454" s="6">
        <v>2000</v>
      </c>
      <c r="Q454" s="6">
        <f>+IFERROR(O454*P454,0)</f>
        <v>2000</v>
      </c>
      <c r="R454" s="6"/>
      <c r="S454" s="6">
        <f>+IFERROR(O454*R454,0)</f>
        <v>0</v>
      </c>
      <c r="T454" s="23" t="s">
        <v>25</v>
      </c>
      <c r="X454" s="5" t="s">
        <v>653</v>
      </c>
      <c r="Y454" s="5" t="s">
        <v>56</v>
      </c>
      <c r="Z454" s="5" t="s">
        <v>55</v>
      </c>
      <c r="AA454" s="5" t="s">
        <v>24</v>
      </c>
      <c r="AB454" s="6">
        <v>25</v>
      </c>
      <c r="AC454" s="6">
        <v>500</v>
      </c>
      <c r="AD454" s="6">
        <f t="shared" si="14"/>
        <v>12500</v>
      </c>
      <c r="AE454" s="6"/>
      <c r="AF454" s="6">
        <f t="shared" si="15"/>
        <v>0</v>
      </c>
      <c r="AT454"/>
      <c r="AU454"/>
      <c r="AV454"/>
      <c r="AW454"/>
      <c r="AX454"/>
      <c r="AY454"/>
      <c r="AZ454"/>
      <c r="BA454"/>
      <c r="BB454"/>
    </row>
    <row r="455" spans="1:54" ht="15" x14ac:dyDescent="0.25">
      <c r="A455" s="1">
        <v>700</v>
      </c>
      <c r="B455" s="4" t="s">
        <v>85</v>
      </c>
      <c r="C455" s="4">
        <v>45999</v>
      </c>
      <c r="D455" s="5" t="s">
        <v>238</v>
      </c>
      <c r="E455" s="5"/>
      <c r="F455" s="5" t="s">
        <v>660</v>
      </c>
      <c r="G455" s="5" t="s">
        <v>660</v>
      </c>
      <c r="H455" s="5">
        <f>+LEN(G455)</f>
        <v>9</v>
      </c>
      <c r="I455" s="5"/>
      <c r="J455" s="5" t="s">
        <v>657</v>
      </c>
      <c r="K455" s="5" t="s">
        <v>657</v>
      </c>
      <c r="L455" s="5" t="s">
        <v>658</v>
      </c>
      <c r="M455" s="5" t="s">
        <v>657</v>
      </c>
      <c r="N455" s="5" t="s">
        <v>24</v>
      </c>
      <c r="O455" s="6">
        <v>2</v>
      </c>
      <c r="P455" s="6">
        <v>2000</v>
      </c>
      <c r="Q455" s="6">
        <f>+IFERROR(O455*P455,0)</f>
        <v>4000</v>
      </c>
      <c r="R455" s="6"/>
      <c r="S455" s="6">
        <f>+IFERROR(O455*R455,0)</f>
        <v>0</v>
      </c>
      <c r="T455" s="23" t="s">
        <v>25</v>
      </c>
      <c r="X455" s="5" t="s">
        <v>654</v>
      </c>
      <c r="Y455" s="5" t="s">
        <v>56</v>
      </c>
      <c r="Z455" s="5" t="s">
        <v>55</v>
      </c>
      <c r="AA455" s="5" t="s">
        <v>24</v>
      </c>
      <c r="AB455" s="6">
        <v>2</v>
      </c>
      <c r="AC455" s="6">
        <v>1000</v>
      </c>
      <c r="AD455" s="6">
        <f t="shared" si="14"/>
        <v>2000</v>
      </c>
      <c r="AE455" s="6"/>
      <c r="AF455" s="6">
        <f t="shared" si="15"/>
        <v>0</v>
      </c>
      <c r="AT455"/>
      <c r="AU455"/>
      <c r="AV455"/>
      <c r="AW455"/>
      <c r="AX455"/>
      <c r="AY455"/>
      <c r="AZ455"/>
      <c r="BA455"/>
      <c r="BB455"/>
    </row>
    <row r="456" spans="1:54" ht="15" x14ac:dyDescent="0.25">
      <c r="A456" s="1">
        <v>516</v>
      </c>
      <c r="B456" s="4" t="s">
        <v>105</v>
      </c>
      <c r="C456" s="4">
        <v>45999</v>
      </c>
      <c r="D456" s="5" t="s">
        <v>39</v>
      </c>
      <c r="E456" s="5"/>
      <c r="F456" s="5" t="s">
        <v>661</v>
      </c>
      <c r="G456" s="5" t="s">
        <v>661</v>
      </c>
      <c r="H456" s="5">
        <f>+LEN(G456)</f>
        <v>15</v>
      </c>
      <c r="I456" s="5"/>
      <c r="J456" s="5" t="s">
        <v>661</v>
      </c>
      <c r="K456" s="5" t="s">
        <v>657</v>
      </c>
      <c r="L456" s="5" t="s">
        <v>658</v>
      </c>
      <c r="M456" s="5" t="s">
        <v>657</v>
      </c>
      <c r="N456" s="5" t="s">
        <v>24</v>
      </c>
      <c r="O456" s="6">
        <v>1</v>
      </c>
      <c r="P456" s="6">
        <v>2000</v>
      </c>
      <c r="Q456" s="6">
        <f>+IFERROR(O456*P456,0)</f>
        <v>2000</v>
      </c>
      <c r="R456" s="6"/>
      <c r="S456" s="6">
        <f>+IFERROR(O456*R456,0)</f>
        <v>0</v>
      </c>
      <c r="T456" s="23" t="s">
        <v>25</v>
      </c>
      <c r="X456" s="5" t="s">
        <v>656</v>
      </c>
      <c r="Y456" s="5" t="s">
        <v>56</v>
      </c>
      <c r="Z456" s="5" t="s">
        <v>55</v>
      </c>
      <c r="AA456" s="5" t="s">
        <v>24</v>
      </c>
      <c r="AB456" s="6">
        <v>63</v>
      </c>
      <c r="AC456" s="7">
        <v>1000</v>
      </c>
      <c r="AD456" s="6">
        <f t="shared" si="14"/>
        <v>63000</v>
      </c>
      <c r="AE456" s="7">
        <v>525</v>
      </c>
      <c r="AF456" s="6">
        <f t="shared" si="15"/>
        <v>33075</v>
      </c>
      <c r="AT456"/>
      <c r="AU456"/>
      <c r="AV456"/>
      <c r="AW456"/>
      <c r="AX456"/>
      <c r="AY456"/>
      <c r="AZ456"/>
      <c r="BA456"/>
      <c r="BB456"/>
    </row>
    <row r="457" spans="1:54" ht="15" x14ac:dyDescent="0.25">
      <c r="A457" s="1">
        <v>627</v>
      </c>
      <c r="B457" s="4" t="s">
        <v>85</v>
      </c>
      <c r="C457" s="4">
        <v>45999</v>
      </c>
      <c r="D457" s="5" t="s">
        <v>146</v>
      </c>
      <c r="E457" s="5"/>
      <c r="F457" s="5" t="s">
        <v>661</v>
      </c>
      <c r="G457" s="5" t="s">
        <v>661</v>
      </c>
      <c r="H457" s="5">
        <f>+LEN(G457)</f>
        <v>15</v>
      </c>
      <c r="I457" s="5"/>
      <c r="J457" s="5" t="s">
        <v>661</v>
      </c>
      <c r="K457" s="5" t="s">
        <v>657</v>
      </c>
      <c r="L457" s="5" t="s">
        <v>658</v>
      </c>
      <c r="M457" s="5" t="s">
        <v>657</v>
      </c>
      <c r="N457" s="5" t="s">
        <v>24</v>
      </c>
      <c r="O457" s="6">
        <v>4</v>
      </c>
      <c r="P457" s="6">
        <v>2000</v>
      </c>
      <c r="Q457" s="6">
        <f>+IFERROR(O457*P457,0)</f>
        <v>8000</v>
      </c>
      <c r="R457" s="6"/>
      <c r="S457" s="6">
        <f>+IFERROR(O457*R457,0)</f>
        <v>0</v>
      </c>
      <c r="T457" s="23" t="s">
        <v>25</v>
      </c>
      <c r="X457" s="5" t="s">
        <v>657</v>
      </c>
      <c r="Y457" s="5" t="s">
        <v>658</v>
      </c>
      <c r="Z457" s="5" t="s">
        <v>657</v>
      </c>
      <c r="AA457" s="5" t="s">
        <v>24</v>
      </c>
      <c r="AB457" s="6">
        <v>1</v>
      </c>
      <c r="AC457" s="6">
        <v>2000</v>
      </c>
      <c r="AD457" s="6">
        <f t="shared" si="14"/>
        <v>2000</v>
      </c>
      <c r="AE457" s="6"/>
      <c r="AF457" s="6">
        <f t="shared" si="15"/>
        <v>0</v>
      </c>
      <c r="AT457"/>
      <c r="AU457"/>
      <c r="AV457"/>
      <c r="AW457"/>
      <c r="AX457"/>
      <c r="AY457"/>
      <c r="AZ457"/>
      <c r="BA457"/>
      <c r="BB457"/>
    </row>
    <row r="458" spans="1:54" ht="15" x14ac:dyDescent="0.25">
      <c r="A458" s="1">
        <v>323</v>
      </c>
      <c r="B458" s="4" t="s">
        <v>48</v>
      </c>
      <c r="C458" s="4">
        <v>45998</v>
      </c>
      <c r="D458" s="5" t="s">
        <v>564</v>
      </c>
      <c r="E458" s="5"/>
      <c r="F458" s="5" t="s">
        <v>662</v>
      </c>
      <c r="G458" s="5" t="s">
        <v>662</v>
      </c>
      <c r="H458" s="5">
        <f>+LEN(G458)</f>
        <v>16</v>
      </c>
      <c r="I458" s="5"/>
      <c r="J458" s="5" t="s">
        <v>661</v>
      </c>
      <c r="K458" s="5" t="s">
        <v>657</v>
      </c>
      <c r="L458" s="5" t="s">
        <v>658</v>
      </c>
      <c r="M458" s="5" t="s">
        <v>657</v>
      </c>
      <c r="N458" s="5" t="s">
        <v>24</v>
      </c>
      <c r="O458" s="6">
        <v>2</v>
      </c>
      <c r="P458" s="6">
        <v>2500</v>
      </c>
      <c r="Q458" s="6">
        <f>+IFERROR(O458*P458,0)</f>
        <v>5000</v>
      </c>
      <c r="R458" s="6"/>
      <c r="S458" s="6">
        <f>+IFERROR(O458*R458,0)</f>
        <v>0</v>
      </c>
      <c r="T458" s="23" t="s">
        <v>25</v>
      </c>
      <c r="X458" s="5" t="s">
        <v>657</v>
      </c>
      <c r="Y458" s="5" t="s">
        <v>658</v>
      </c>
      <c r="Z458" s="5" t="s">
        <v>657</v>
      </c>
      <c r="AA458" s="5" t="s">
        <v>24</v>
      </c>
      <c r="AB458" s="6">
        <v>1</v>
      </c>
      <c r="AC458" s="6">
        <v>2000</v>
      </c>
      <c r="AD458" s="6">
        <f t="shared" si="14"/>
        <v>2000</v>
      </c>
      <c r="AE458" s="6"/>
      <c r="AF458" s="6">
        <f t="shared" si="15"/>
        <v>0</v>
      </c>
      <c r="AT458"/>
      <c r="AU458"/>
      <c r="AV458"/>
      <c r="AW458"/>
      <c r="AX458"/>
      <c r="AY458"/>
      <c r="AZ458"/>
      <c r="BA458"/>
      <c r="BB458"/>
    </row>
    <row r="459" spans="1:54" ht="15" x14ac:dyDescent="0.25">
      <c r="A459" s="1">
        <v>1576</v>
      </c>
      <c r="B459" s="5" t="s">
        <v>663</v>
      </c>
      <c r="C459" s="4">
        <v>46008</v>
      </c>
      <c r="D459" s="5" t="s">
        <v>663</v>
      </c>
      <c r="E459" s="5"/>
      <c r="F459" s="5" t="s">
        <v>664</v>
      </c>
      <c r="G459" s="5" t="s">
        <v>664</v>
      </c>
      <c r="H459" s="5">
        <f>+LEN(G459)</f>
        <v>6</v>
      </c>
      <c r="I459" s="5"/>
      <c r="J459" s="5" t="s">
        <v>664</v>
      </c>
      <c r="K459" s="5" t="s">
        <v>664</v>
      </c>
      <c r="L459" s="5" t="s">
        <v>665</v>
      </c>
      <c r="M459" s="5" t="s">
        <v>664</v>
      </c>
      <c r="N459" s="5" t="s">
        <v>666</v>
      </c>
      <c r="O459" s="6">
        <v>803</v>
      </c>
      <c r="P459" s="6">
        <v>5250</v>
      </c>
      <c r="Q459" s="6">
        <f>+IFERROR(O459*P459,0)</f>
        <v>4215750</v>
      </c>
      <c r="R459" s="6"/>
      <c r="S459" s="6">
        <f>+IFERROR(O459*R459,0)</f>
        <v>0</v>
      </c>
      <c r="T459" s="23" t="s">
        <v>25</v>
      </c>
      <c r="X459" s="5" t="s">
        <v>657</v>
      </c>
      <c r="Y459" s="5" t="s">
        <v>658</v>
      </c>
      <c r="Z459" s="5" t="s">
        <v>657</v>
      </c>
      <c r="AA459" s="5" t="s">
        <v>24</v>
      </c>
      <c r="AB459" s="6">
        <v>1</v>
      </c>
      <c r="AC459" s="6">
        <v>2000</v>
      </c>
      <c r="AD459" s="6">
        <f t="shared" ref="AD459:AD522" si="16">+IFERROR(AB459*AC459,0)</f>
        <v>2000</v>
      </c>
      <c r="AE459" s="6"/>
      <c r="AF459" s="6">
        <f t="shared" ref="AF459:AF522" si="17">+IFERROR(AB459*AE459,0)</f>
        <v>0</v>
      </c>
      <c r="AT459"/>
      <c r="AU459"/>
      <c r="AV459"/>
      <c r="AW459"/>
      <c r="AX459"/>
      <c r="AY459"/>
      <c r="AZ459"/>
      <c r="BA459"/>
      <c r="BB459"/>
    </row>
    <row r="460" spans="1:54" ht="15" x14ac:dyDescent="0.25">
      <c r="A460" s="1">
        <v>2554</v>
      </c>
      <c r="B460" s="5" t="s">
        <v>26</v>
      </c>
      <c r="C460" s="4">
        <v>46009</v>
      </c>
      <c r="D460" s="5" t="s">
        <v>27</v>
      </c>
      <c r="E460" s="5" t="s">
        <v>28</v>
      </c>
      <c r="F460" s="5" t="s">
        <v>29</v>
      </c>
      <c r="G460" s="5" t="s">
        <v>30</v>
      </c>
      <c r="H460" s="5">
        <f>+LEN(G460)</f>
        <v>34</v>
      </c>
      <c r="I460" s="5"/>
      <c r="J460" s="5" t="s">
        <v>31</v>
      </c>
      <c r="K460" s="5" t="s">
        <v>32</v>
      </c>
      <c r="L460" s="5" t="s">
        <v>33</v>
      </c>
      <c r="M460" s="5" t="s">
        <v>32</v>
      </c>
      <c r="N460" s="5" t="s">
        <v>24</v>
      </c>
      <c r="O460" s="6">
        <v>7</v>
      </c>
      <c r="P460" s="6">
        <v>14000</v>
      </c>
      <c r="Q460" s="6">
        <f>+IFERROR(O460*P460,0)</f>
        <v>98000</v>
      </c>
      <c r="R460" s="6">
        <v>11000</v>
      </c>
      <c r="S460" s="6">
        <f>+IFERROR(O460*R460,0)</f>
        <v>77000</v>
      </c>
      <c r="T460" s="23" t="s">
        <v>34</v>
      </c>
      <c r="X460" s="5" t="s">
        <v>660</v>
      </c>
      <c r="Y460" s="5" t="s">
        <v>658</v>
      </c>
      <c r="Z460" s="5" t="s">
        <v>657</v>
      </c>
      <c r="AA460" s="5" t="s">
        <v>24</v>
      </c>
      <c r="AB460" s="6">
        <v>1</v>
      </c>
      <c r="AC460" s="6">
        <v>2000</v>
      </c>
      <c r="AD460" s="6">
        <f t="shared" si="16"/>
        <v>2000</v>
      </c>
      <c r="AE460" s="6"/>
      <c r="AF460" s="6">
        <f t="shared" si="17"/>
        <v>0</v>
      </c>
      <c r="AT460"/>
      <c r="AU460"/>
      <c r="AV460"/>
      <c r="AW460"/>
      <c r="AX460"/>
      <c r="AY460"/>
      <c r="AZ460"/>
      <c r="BA460"/>
      <c r="BB460"/>
    </row>
    <row r="461" spans="1:54" ht="15" x14ac:dyDescent="0.25">
      <c r="A461" s="1">
        <v>2552</v>
      </c>
      <c r="B461" s="5" t="s">
        <v>26</v>
      </c>
      <c r="C461" s="4">
        <v>46009</v>
      </c>
      <c r="D461" s="5" t="s">
        <v>27</v>
      </c>
      <c r="E461" s="5" t="s">
        <v>667</v>
      </c>
      <c r="F461" s="5" t="s">
        <v>668</v>
      </c>
      <c r="G461" s="5" t="s">
        <v>668</v>
      </c>
      <c r="H461" s="5">
        <f>+LEN(G461)</f>
        <v>32</v>
      </c>
      <c r="I461" s="5"/>
      <c r="J461" s="5" t="s">
        <v>31</v>
      </c>
      <c r="K461" s="5" t="s">
        <v>32</v>
      </c>
      <c r="L461" s="5" t="s">
        <v>33</v>
      </c>
      <c r="M461" s="5" t="s">
        <v>32</v>
      </c>
      <c r="N461" s="5" t="s">
        <v>24</v>
      </c>
      <c r="O461" s="6">
        <v>4</v>
      </c>
      <c r="P461" s="6">
        <v>16000</v>
      </c>
      <c r="Q461" s="6">
        <f>+IFERROR(O461*P461,0)</f>
        <v>64000</v>
      </c>
      <c r="R461" s="6">
        <v>14000</v>
      </c>
      <c r="S461" s="6">
        <f>+IFERROR(O461*R461,0)</f>
        <v>56000</v>
      </c>
      <c r="T461" s="23" t="s">
        <v>34</v>
      </c>
      <c r="X461" s="5" t="s">
        <v>660</v>
      </c>
      <c r="Y461" s="5" t="s">
        <v>658</v>
      </c>
      <c r="Z461" s="5" t="s">
        <v>657</v>
      </c>
      <c r="AA461" s="5" t="s">
        <v>24</v>
      </c>
      <c r="AB461" s="6">
        <v>2</v>
      </c>
      <c r="AC461" s="6">
        <v>2000</v>
      </c>
      <c r="AD461" s="6">
        <f t="shared" si="16"/>
        <v>4000</v>
      </c>
      <c r="AE461" s="6"/>
      <c r="AF461" s="6">
        <f t="shared" si="17"/>
        <v>0</v>
      </c>
      <c r="AT461"/>
      <c r="AU461"/>
      <c r="AV461"/>
      <c r="AW461"/>
      <c r="AX461"/>
      <c r="AY461"/>
      <c r="AZ461"/>
      <c r="BA461"/>
      <c r="BB461"/>
    </row>
    <row r="462" spans="1:54" ht="15" x14ac:dyDescent="0.25">
      <c r="A462" s="1">
        <v>2553</v>
      </c>
      <c r="B462" s="5" t="s">
        <v>26</v>
      </c>
      <c r="C462" s="4">
        <v>46009</v>
      </c>
      <c r="D462" s="5" t="s">
        <v>27</v>
      </c>
      <c r="E462" s="5" t="s">
        <v>669</v>
      </c>
      <c r="F462" s="5" t="s">
        <v>670</v>
      </c>
      <c r="G462" s="5" t="s">
        <v>670</v>
      </c>
      <c r="H462" s="5">
        <f>+LEN(G462)</f>
        <v>32</v>
      </c>
      <c r="I462" s="5"/>
      <c r="J462" s="5" t="s">
        <v>31</v>
      </c>
      <c r="K462" s="5" t="s">
        <v>32</v>
      </c>
      <c r="L462" s="5" t="s">
        <v>33</v>
      </c>
      <c r="M462" s="5" t="s">
        <v>32</v>
      </c>
      <c r="N462" s="5" t="s">
        <v>24</v>
      </c>
      <c r="O462" s="6">
        <v>5</v>
      </c>
      <c r="P462" s="6">
        <v>22500</v>
      </c>
      <c r="Q462" s="6">
        <f>+IFERROR(O462*P462,0)</f>
        <v>112500</v>
      </c>
      <c r="R462" s="6">
        <v>18750</v>
      </c>
      <c r="S462" s="6">
        <f>+IFERROR(O462*R462,0)</f>
        <v>93750</v>
      </c>
      <c r="T462" s="23" t="s">
        <v>34</v>
      </c>
      <c r="X462" s="5" t="s">
        <v>661</v>
      </c>
      <c r="Y462" s="5" t="s">
        <v>658</v>
      </c>
      <c r="Z462" s="5" t="s">
        <v>657</v>
      </c>
      <c r="AA462" s="5" t="s">
        <v>24</v>
      </c>
      <c r="AB462" s="6">
        <v>1</v>
      </c>
      <c r="AC462" s="6">
        <v>2000</v>
      </c>
      <c r="AD462" s="6">
        <f t="shared" si="16"/>
        <v>2000</v>
      </c>
      <c r="AE462" s="6"/>
      <c r="AF462" s="6">
        <f t="shared" si="17"/>
        <v>0</v>
      </c>
      <c r="AT462"/>
      <c r="AU462"/>
      <c r="AV462"/>
      <c r="AW462"/>
      <c r="AX462"/>
      <c r="AY462"/>
      <c r="AZ462"/>
      <c r="BA462"/>
      <c r="BB462"/>
    </row>
    <row r="463" spans="1:54" ht="15" x14ac:dyDescent="0.25">
      <c r="A463" s="1">
        <v>2551</v>
      </c>
      <c r="B463" s="5" t="s">
        <v>26</v>
      </c>
      <c r="C463" s="4">
        <v>46009</v>
      </c>
      <c r="D463" s="5" t="s">
        <v>27</v>
      </c>
      <c r="E463" s="5" t="s">
        <v>671</v>
      </c>
      <c r="F463" s="5" t="s">
        <v>672</v>
      </c>
      <c r="G463" s="5" t="s">
        <v>672</v>
      </c>
      <c r="H463" s="5">
        <f>+LEN(G463)</f>
        <v>32</v>
      </c>
      <c r="I463" s="5"/>
      <c r="J463" s="5" t="s">
        <v>31</v>
      </c>
      <c r="K463" s="5" t="s">
        <v>32</v>
      </c>
      <c r="L463" s="5" t="s">
        <v>33</v>
      </c>
      <c r="M463" s="5" t="s">
        <v>32</v>
      </c>
      <c r="N463" s="5" t="s">
        <v>24</v>
      </c>
      <c r="O463" s="6">
        <v>4</v>
      </c>
      <c r="P463" s="6">
        <v>30000</v>
      </c>
      <c r="Q463" s="6">
        <f>+IFERROR(O463*P463,0)</f>
        <v>120000</v>
      </c>
      <c r="R463" s="6">
        <v>25000</v>
      </c>
      <c r="S463" s="6">
        <f>+IFERROR(O463*R463,0)</f>
        <v>100000</v>
      </c>
      <c r="T463" s="23" t="s">
        <v>34</v>
      </c>
      <c r="X463" s="5" t="s">
        <v>661</v>
      </c>
      <c r="Y463" s="5" t="s">
        <v>658</v>
      </c>
      <c r="Z463" s="5" t="s">
        <v>657</v>
      </c>
      <c r="AA463" s="5" t="s">
        <v>24</v>
      </c>
      <c r="AB463" s="6">
        <v>4</v>
      </c>
      <c r="AC463" s="6">
        <v>2000</v>
      </c>
      <c r="AD463" s="6">
        <f t="shared" si="16"/>
        <v>8000</v>
      </c>
      <c r="AE463" s="6"/>
      <c r="AF463" s="6">
        <f t="shared" si="17"/>
        <v>0</v>
      </c>
      <c r="AT463"/>
      <c r="AU463"/>
      <c r="AV463"/>
      <c r="AW463"/>
      <c r="AX463"/>
      <c r="AY463"/>
      <c r="AZ463"/>
      <c r="BA463"/>
      <c r="BB463"/>
    </row>
    <row r="464" spans="1:54" ht="15" x14ac:dyDescent="0.25">
      <c r="A464" s="1">
        <v>1664</v>
      </c>
      <c r="B464" s="4" t="s">
        <v>52</v>
      </c>
      <c r="C464" s="4">
        <v>46000</v>
      </c>
      <c r="D464" s="5" t="s">
        <v>226</v>
      </c>
      <c r="E464" s="5"/>
      <c r="F464" s="5" t="s">
        <v>673</v>
      </c>
      <c r="G464" s="5" t="s">
        <v>673</v>
      </c>
      <c r="H464" s="5">
        <f>+LEN(G464)</f>
        <v>14</v>
      </c>
      <c r="I464" s="5"/>
      <c r="J464" s="5" t="s">
        <v>673</v>
      </c>
      <c r="K464" s="5" t="s">
        <v>673</v>
      </c>
      <c r="L464" s="5" t="s">
        <v>674</v>
      </c>
      <c r="M464" s="5" t="s">
        <v>673</v>
      </c>
      <c r="N464" s="5" t="s">
        <v>24</v>
      </c>
      <c r="O464" s="6">
        <v>1</v>
      </c>
      <c r="P464" s="6">
        <v>7500</v>
      </c>
      <c r="Q464" s="6">
        <f>+IFERROR(O464*P464,0)</f>
        <v>7500</v>
      </c>
      <c r="R464" s="6"/>
      <c r="S464" s="6">
        <f>+IFERROR(O464*R464,0)</f>
        <v>0</v>
      </c>
      <c r="T464" s="23" t="s">
        <v>25</v>
      </c>
      <c r="X464" s="5" t="s">
        <v>662</v>
      </c>
      <c r="Y464" s="5" t="s">
        <v>658</v>
      </c>
      <c r="Z464" s="5" t="s">
        <v>657</v>
      </c>
      <c r="AA464" s="5" t="s">
        <v>24</v>
      </c>
      <c r="AB464" s="6">
        <v>2</v>
      </c>
      <c r="AC464" s="6">
        <v>2500</v>
      </c>
      <c r="AD464" s="6">
        <f t="shared" si="16"/>
        <v>5000</v>
      </c>
      <c r="AE464" s="6"/>
      <c r="AF464" s="6">
        <f t="shared" si="17"/>
        <v>0</v>
      </c>
      <c r="AT464"/>
      <c r="AU464"/>
      <c r="AV464"/>
      <c r="AW464"/>
      <c r="AX464"/>
      <c r="AY464"/>
      <c r="AZ464"/>
      <c r="BA464"/>
      <c r="BB464"/>
    </row>
    <row r="465" spans="1:54" ht="15" x14ac:dyDescent="0.25">
      <c r="A465" s="1">
        <v>640</v>
      </c>
      <c r="B465" s="4" t="s">
        <v>85</v>
      </c>
      <c r="C465" s="4">
        <v>45999</v>
      </c>
      <c r="D465" s="5" t="s">
        <v>566</v>
      </c>
      <c r="E465" s="5"/>
      <c r="F465" s="5" t="s">
        <v>675</v>
      </c>
      <c r="G465" s="5" t="s">
        <v>675</v>
      </c>
      <c r="H465" s="5">
        <f>+LEN(G465)</f>
        <v>15</v>
      </c>
      <c r="I465" s="5"/>
      <c r="J465" s="5" t="s">
        <v>673</v>
      </c>
      <c r="K465" s="5" t="s">
        <v>673</v>
      </c>
      <c r="L465" s="5" t="s">
        <v>674</v>
      </c>
      <c r="M465" s="5" t="s">
        <v>673</v>
      </c>
      <c r="N465" s="5" t="s">
        <v>24</v>
      </c>
      <c r="O465" s="6">
        <v>2</v>
      </c>
      <c r="P465" s="6">
        <v>7500</v>
      </c>
      <c r="Q465" s="6">
        <f>+IFERROR(O465*P465,0)</f>
        <v>15000</v>
      </c>
      <c r="R465" s="6"/>
      <c r="S465" s="6">
        <f>+IFERROR(O465*R465,0)</f>
        <v>0</v>
      </c>
      <c r="T465" s="23" t="s">
        <v>25</v>
      </c>
      <c r="X465" s="5" t="s">
        <v>664</v>
      </c>
      <c r="Y465" s="5" t="s">
        <v>665</v>
      </c>
      <c r="Z465" s="5" t="s">
        <v>664</v>
      </c>
      <c r="AA465" s="5" t="s">
        <v>666</v>
      </c>
      <c r="AB465" s="6">
        <v>803</v>
      </c>
      <c r="AC465" s="6">
        <v>5250</v>
      </c>
      <c r="AD465" s="6">
        <f t="shared" si="16"/>
        <v>4215750</v>
      </c>
      <c r="AE465" s="6"/>
      <c r="AF465" s="6">
        <f t="shared" si="17"/>
        <v>0</v>
      </c>
      <c r="AT465"/>
      <c r="AU465"/>
      <c r="AV465"/>
      <c r="AW465"/>
      <c r="AX465"/>
      <c r="AY465"/>
      <c r="AZ465"/>
      <c r="BA465"/>
      <c r="BB465"/>
    </row>
    <row r="466" spans="1:54" ht="15" x14ac:dyDescent="0.25">
      <c r="A466" s="1">
        <v>475</v>
      </c>
      <c r="B466" s="4" t="s">
        <v>105</v>
      </c>
      <c r="C466" s="4">
        <v>45999</v>
      </c>
      <c r="D466" s="5" t="s">
        <v>138</v>
      </c>
      <c r="E466" s="5"/>
      <c r="F466" s="5" t="s">
        <v>676</v>
      </c>
      <c r="G466" s="5" t="s">
        <v>676</v>
      </c>
      <c r="H466" s="5">
        <f>+LEN(G466)</f>
        <v>14</v>
      </c>
      <c r="I466" s="5"/>
      <c r="J466" s="5" t="s">
        <v>673</v>
      </c>
      <c r="K466" s="5" t="s">
        <v>673</v>
      </c>
      <c r="L466" s="5" t="s">
        <v>674</v>
      </c>
      <c r="M466" s="5" t="s">
        <v>673</v>
      </c>
      <c r="N466" s="5" t="s">
        <v>24</v>
      </c>
      <c r="O466" s="6">
        <v>1</v>
      </c>
      <c r="P466" s="6">
        <v>7500</v>
      </c>
      <c r="Q466" s="6">
        <f>+IFERROR(O466*P466,0)</f>
        <v>7500</v>
      </c>
      <c r="R466" s="6"/>
      <c r="S466" s="6">
        <f>+IFERROR(O466*R466,0)</f>
        <v>0</v>
      </c>
      <c r="T466" s="23" t="s">
        <v>25</v>
      </c>
      <c r="X466" s="5" t="s">
        <v>668</v>
      </c>
      <c r="Y466" s="5" t="s">
        <v>33</v>
      </c>
      <c r="Z466" s="5" t="s">
        <v>32</v>
      </c>
      <c r="AA466" s="5" t="s">
        <v>24</v>
      </c>
      <c r="AB466" s="6">
        <v>4</v>
      </c>
      <c r="AC466" s="6">
        <v>16000</v>
      </c>
      <c r="AD466" s="6">
        <f t="shared" si="16"/>
        <v>64000</v>
      </c>
      <c r="AE466" s="6">
        <v>14000</v>
      </c>
      <c r="AF466" s="6">
        <f t="shared" si="17"/>
        <v>56000</v>
      </c>
      <c r="AT466"/>
      <c r="AU466"/>
      <c r="AV466"/>
      <c r="AW466"/>
      <c r="AX466"/>
      <c r="AY466"/>
      <c r="AZ466"/>
      <c r="BA466"/>
      <c r="BB466"/>
    </row>
    <row r="467" spans="1:54" ht="15" x14ac:dyDescent="0.25">
      <c r="A467" s="1">
        <v>1065</v>
      </c>
      <c r="B467" s="4" t="s">
        <v>60</v>
      </c>
      <c r="C467" s="4">
        <v>46003</v>
      </c>
      <c r="D467" s="5" t="s">
        <v>60</v>
      </c>
      <c r="E467" s="5"/>
      <c r="F467" s="5" t="s">
        <v>677</v>
      </c>
      <c r="G467" s="5" t="s">
        <v>677</v>
      </c>
      <c r="H467" s="5">
        <f>+LEN(G467)</f>
        <v>16</v>
      </c>
      <c r="I467" s="5"/>
      <c r="J467" s="5" t="s">
        <v>678</v>
      </c>
      <c r="K467" s="5" t="s">
        <v>679</v>
      </c>
      <c r="L467" s="5" t="s">
        <v>680</v>
      </c>
      <c r="M467" s="5" t="s">
        <v>679</v>
      </c>
      <c r="N467" s="5" t="s">
        <v>24</v>
      </c>
      <c r="O467" s="6">
        <v>6</v>
      </c>
      <c r="P467" s="6">
        <v>5000</v>
      </c>
      <c r="Q467" s="6">
        <f>+IFERROR(O467*P467,0)</f>
        <v>30000</v>
      </c>
      <c r="R467" s="6"/>
      <c r="S467" s="6">
        <f>+IFERROR(O467*R467,0)</f>
        <v>0</v>
      </c>
      <c r="T467" s="23" t="s">
        <v>25</v>
      </c>
      <c r="X467" s="5" t="s">
        <v>670</v>
      </c>
      <c r="Y467" s="5" t="s">
        <v>33</v>
      </c>
      <c r="Z467" s="5" t="s">
        <v>32</v>
      </c>
      <c r="AA467" s="5" t="s">
        <v>24</v>
      </c>
      <c r="AB467" s="6">
        <v>5</v>
      </c>
      <c r="AC467" s="6">
        <v>22500</v>
      </c>
      <c r="AD467" s="6">
        <f t="shared" si="16"/>
        <v>112500</v>
      </c>
      <c r="AE467" s="6">
        <v>18750</v>
      </c>
      <c r="AF467" s="6">
        <f t="shared" si="17"/>
        <v>93750</v>
      </c>
      <c r="AT467"/>
      <c r="AU467"/>
      <c r="AV467"/>
      <c r="AW467"/>
      <c r="AX467"/>
      <c r="AY467"/>
      <c r="AZ467"/>
      <c r="BA467"/>
      <c r="BB467"/>
    </row>
    <row r="468" spans="1:54" ht="15" x14ac:dyDescent="0.25">
      <c r="A468" s="1">
        <v>741</v>
      </c>
      <c r="B468" s="4" t="s">
        <v>85</v>
      </c>
      <c r="C468" s="4">
        <v>45999</v>
      </c>
      <c r="D468" s="5" t="s">
        <v>86</v>
      </c>
      <c r="E468" s="5"/>
      <c r="F468" s="5" t="s">
        <v>681</v>
      </c>
      <c r="G468" s="5" t="s">
        <v>681</v>
      </c>
      <c r="H468" s="5">
        <f>+LEN(G468)</f>
        <v>16</v>
      </c>
      <c r="I468" s="5"/>
      <c r="J468" s="5" t="s">
        <v>678</v>
      </c>
      <c r="K468" s="5" t="s">
        <v>682</v>
      </c>
      <c r="L468" s="5" t="s">
        <v>683</v>
      </c>
      <c r="M468" s="5" t="s">
        <v>682</v>
      </c>
      <c r="N468" s="5" t="s">
        <v>24</v>
      </c>
      <c r="O468" s="6">
        <v>10</v>
      </c>
      <c r="P468" s="6">
        <v>6000</v>
      </c>
      <c r="Q468" s="6">
        <f>+IFERROR(O468*P468,0)</f>
        <v>60000</v>
      </c>
      <c r="R468" s="6"/>
      <c r="S468" s="6">
        <f>+IFERROR(O468*R468,0)</f>
        <v>0</v>
      </c>
      <c r="T468" s="23" t="s">
        <v>25</v>
      </c>
      <c r="X468" s="5" t="s">
        <v>672</v>
      </c>
      <c r="Y468" s="5" t="s">
        <v>33</v>
      </c>
      <c r="Z468" s="5" t="s">
        <v>32</v>
      </c>
      <c r="AA468" s="5" t="s">
        <v>24</v>
      </c>
      <c r="AB468" s="6">
        <v>4</v>
      </c>
      <c r="AC468" s="6">
        <v>30000</v>
      </c>
      <c r="AD468" s="6">
        <f t="shared" si="16"/>
        <v>120000</v>
      </c>
      <c r="AE468" s="6">
        <v>25000</v>
      </c>
      <c r="AF468" s="6">
        <f t="shared" si="17"/>
        <v>100000</v>
      </c>
      <c r="AT468"/>
      <c r="AU468"/>
      <c r="AV468"/>
      <c r="AW468"/>
      <c r="AX468"/>
      <c r="AY468"/>
      <c r="AZ468"/>
      <c r="BA468"/>
      <c r="BB468"/>
    </row>
    <row r="469" spans="1:54" ht="15" x14ac:dyDescent="0.25">
      <c r="A469" s="1">
        <v>1917</v>
      </c>
      <c r="B469" s="4" t="s">
        <v>57</v>
      </c>
      <c r="C469" s="4">
        <v>46010</v>
      </c>
      <c r="D469" s="5" t="s">
        <v>684</v>
      </c>
      <c r="E469" s="5"/>
      <c r="F469" s="5" t="s">
        <v>685</v>
      </c>
      <c r="G469" s="5" t="s">
        <v>685</v>
      </c>
      <c r="H469" s="5">
        <f>+LEN(G469)</f>
        <v>18</v>
      </c>
      <c r="I469" s="5"/>
      <c r="J469" s="5" t="s">
        <v>678</v>
      </c>
      <c r="K469" s="5" t="s">
        <v>682</v>
      </c>
      <c r="L469" s="5" t="s">
        <v>683</v>
      </c>
      <c r="M469" s="5" t="s">
        <v>682</v>
      </c>
      <c r="N469" s="5" t="s">
        <v>24</v>
      </c>
      <c r="O469" s="6">
        <v>24</v>
      </c>
      <c r="P469" s="7">
        <v>2000</v>
      </c>
      <c r="Q469" s="6">
        <f>+IFERROR(O469*P469,0)</f>
        <v>48000</v>
      </c>
      <c r="R469" s="7"/>
      <c r="S469" s="6">
        <f>+IFERROR(O469*R469,0)</f>
        <v>0</v>
      </c>
      <c r="T469" s="23" t="s">
        <v>25</v>
      </c>
      <c r="X469" s="5" t="s">
        <v>673</v>
      </c>
      <c r="Y469" s="5" t="s">
        <v>674</v>
      </c>
      <c r="Z469" s="5" t="s">
        <v>673</v>
      </c>
      <c r="AA469" s="5" t="s">
        <v>24</v>
      </c>
      <c r="AB469" s="6">
        <v>1</v>
      </c>
      <c r="AC469" s="6">
        <v>7500</v>
      </c>
      <c r="AD469" s="6">
        <f t="shared" si="16"/>
        <v>7500</v>
      </c>
      <c r="AE469" s="6"/>
      <c r="AF469" s="6">
        <f t="shared" si="17"/>
        <v>0</v>
      </c>
      <c r="AT469"/>
      <c r="AU469"/>
      <c r="AV469"/>
      <c r="AW469"/>
      <c r="AX469"/>
      <c r="AY469"/>
      <c r="AZ469"/>
      <c r="BA469"/>
      <c r="BB469"/>
    </row>
    <row r="470" spans="1:54" ht="15" x14ac:dyDescent="0.25">
      <c r="A470" s="1">
        <v>1863</v>
      </c>
      <c r="B470" s="4" t="s">
        <v>57</v>
      </c>
      <c r="C470" s="4">
        <v>46010</v>
      </c>
      <c r="D470" s="5" t="s">
        <v>686</v>
      </c>
      <c r="E470" s="5"/>
      <c r="F470" s="5" t="s">
        <v>687</v>
      </c>
      <c r="G470" s="5" t="s">
        <v>687</v>
      </c>
      <c r="H470" s="5">
        <f>+LEN(G470)</f>
        <v>18</v>
      </c>
      <c r="I470" s="5"/>
      <c r="J470" s="5" t="s">
        <v>678</v>
      </c>
      <c r="K470" s="5" t="s">
        <v>682</v>
      </c>
      <c r="L470" s="5" t="s">
        <v>683</v>
      </c>
      <c r="M470" s="5" t="s">
        <v>682</v>
      </c>
      <c r="N470" s="5" t="s">
        <v>24</v>
      </c>
      <c r="O470" s="6">
        <v>20</v>
      </c>
      <c r="P470" s="7">
        <v>3000</v>
      </c>
      <c r="Q470" s="6">
        <f>+IFERROR(O470*P470,0)</f>
        <v>60000</v>
      </c>
      <c r="R470" s="7">
        <v>2500</v>
      </c>
      <c r="S470" s="6">
        <f>+IFERROR(O470*R470,0)</f>
        <v>50000</v>
      </c>
      <c r="T470" s="23" t="s">
        <v>25</v>
      </c>
      <c r="X470" s="5" t="s">
        <v>675</v>
      </c>
      <c r="Y470" s="5" t="s">
        <v>674</v>
      </c>
      <c r="Z470" s="5" t="s">
        <v>673</v>
      </c>
      <c r="AA470" s="5" t="s">
        <v>24</v>
      </c>
      <c r="AB470" s="6">
        <v>2</v>
      </c>
      <c r="AC470" s="6">
        <v>7500</v>
      </c>
      <c r="AD470" s="6">
        <f t="shared" si="16"/>
        <v>15000</v>
      </c>
      <c r="AE470" s="6"/>
      <c r="AF470" s="6">
        <f t="shared" si="17"/>
        <v>0</v>
      </c>
      <c r="AT470"/>
      <c r="AU470"/>
      <c r="AV470"/>
      <c r="AW470"/>
      <c r="AX470"/>
      <c r="AY470"/>
      <c r="AZ470"/>
      <c r="BA470"/>
      <c r="BB470"/>
    </row>
    <row r="471" spans="1:54" ht="15" x14ac:dyDescent="0.25">
      <c r="A471" s="1">
        <v>1864</v>
      </c>
      <c r="B471" s="4" t="s">
        <v>57</v>
      </c>
      <c r="C471" s="4">
        <v>46010</v>
      </c>
      <c r="D471" s="5" t="s">
        <v>686</v>
      </c>
      <c r="E471" s="5"/>
      <c r="F471" s="5" t="s">
        <v>688</v>
      </c>
      <c r="G471" s="5" t="s">
        <v>688</v>
      </c>
      <c r="H471" s="5">
        <f>+LEN(G471)</f>
        <v>18</v>
      </c>
      <c r="I471" s="5"/>
      <c r="J471" s="5" t="s">
        <v>678</v>
      </c>
      <c r="K471" s="5" t="s">
        <v>682</v>
      </c>
      <c r="L471" s="5" t="s">
        <v>683</v>
      </c>
      <c r="M471" s="5" t="s">
        <v>682</v>
      </c>
      <c r="N471" s="5" t="s">
        <v>24</v>
      </c>
      <c r="O471" s="6">
        <v>18</v>
      </c>
      <c r="P471" s="7">
        <v>5500</v>
      </c>
      <c r="Q471" s="6">
        <f>+IFERROR(O471*P471,0)</f>
        <v>99000</v>
      </c>
      <c r="R471" s="7">
        <v>4500</v>
      </c>
      <c r="S471" s="6">
        <f>+IFERROR(O471*R471,0)</f>
        <v>81000</v>
      </c>
      <c r="T471" s="23" t="s">
        <v>25</v>
      </c>
      <c r="X471" s="5" t="s">
        <v>676</v>
      </c>
      <c r="Y471" s="5" t="s">
        <v>674</v>
      </c>
      <c r="Z471" s="5" t="s">
        <v>673</v>
      </c>
      <c r="AA471" s="5" t="s">
        <v>24</v>
      </c>
      <c r="AB471" s="6">
        <v>1</v>
      </c>
      <c r="AC471" s="6">
        <v>7500</v>
      </c>
      <c r="AD471" s="6">
        <f t="shared" si="16"/>
        <v>7500</v>
      </c>
      <c r="AE471" s="6"/>
      <c r="AF471" s="6">
        <f t="shared" si="17"/>
        <v>0</v>
      </c>
      <c r="AT471"/>
      <c r="AU471"/>
      <c r="AV471"/>
      <c r="AW471"/>
      <c r="AX471"/>
      <c r="AY471"/>
      <c r="AZ471"/>
      <c r="BA471"/>
      <c r="BB471"/>
    </row>
    <row r="472" spans="1:54" ht="15" x14ac:dyDescent="0.25">
      <c r="A472" s="1">
        <v>2542</v>
      </c>
      <c r="B472" s="5" t="s">
        <v>26</v>
      </c>
      <c r="C472" s="4">
        <v>46009</v>
      </c>
      <c r="D472" s="5" t="s">
        <v>27</v>
      </c>
      <c r="E472" s="5" t="s">
        <v>689</v>
      </c>
      <c r="F472" s="5" t="s">
        <v>690</v>
      </c>
      <c r="G472" s="5" t="s">
        <v>691</v>
      </c>
      <c r="H472" s="5">
        <f>+LEN(G472)</f>
        <v>23</v>
      </c>
      <c r="I472" s="5"/>
      <c r="J472" s="5" t="s">
        <v>692</v>
      </c>
      <c r="K472" s="5" t="s">
        <v>692</v>
      </c>
      <c r="L472" s="5" t="s">
        <v>693</v>
      </c>
      <c r="M472" s="5" t="s">
        <v>34</v>
      </c>
      <c r="N472" s="5" t="s">
        <v>24</v>
      </c>
      <c r="O472" s="6">
        <v>22</v>
      </c>
      <c r="P472" s="6">
        <v>4000</v>
      </c>
      <c r="Q472" s="6">
        <f>+IFERROR(O472*P472,0)</f>
        <v>88000</v>
      </c>
      <c r="R472" s="6">
        <v>3500</v>
      </c>
      <c r="S472" s="6">
        <f>+IFERROR(O472*R472,0)</f>
        <v>77000</v>
      </c>
      <c r="T472" s="23" t="s">
        <v>34</v>
      </c>
      <c r="X472" s="5" t="s">
        <v>677</v>
      </c>
      <c r="Y472" s="5" t="s">
        <v>680</v>
      </c>
      <c r="Z472" s="5" t="s">
        <v>679</v>
      </c>
      <c r="AA472" s="5" t="s">
        <v>24</v>
      </c>
      <c r="AB472" s="6">
        <v>6</v>
      </c>
      <c r="AC472" s="6">
        <v>5000</v>
      </c>
      <c r="AD472" s="6">
        <f t="shared" si="16"/>
        <v>30000</v>
      </c>
      <c r="AE472" s="6"/>
      <c r="AF472" s="6">
        <f t="shared" si="17"/>
        <v>0</v>
      </c>
      <c r="AT472"/>
      <c r="AU472"/>
      <c r="AV472"/>
      <c r="AW472"/>
      <c r="AX472"/>
      <c r="AY472"/>
      <c r="AZ472"/>
      <c r="BA472"/>
      <c r="BB472"/>
    </row>
    <row r="473" spans="1:54" ht="15" x14ac:dyDescent="0.25">
      <c r="A473" s="1">
        <v>2660</v>
      </c>
      <c r="B473" s="4" t="s">
        <v>452</v>
      </c>
      <c r="C473" s="4">
        <v>46009</v>
      </c>
      <c r="D473" s="5" t="s">
        <v>464</v>
      </c>
      <c r="E473" s="5" t="s">
        <v>689</v>
      </c>
      <c r="F473" s="5" t="s">
        <v>690</v>
      </c>
      <c r="G473" s="5" t="s">
        <v>691</v>
      </c>
      <c r="H473" s="5">
        <f>+LEN(G473)</f>
        <v>23</v>
      </c>
      <c r="I473" s="5"/>
      <c r="J473" s="5" t="s">
        <v>692</v>
      </c>
      <c r="K473" s="5" t="s">
        <v>692</v>
      </c>
      <c r="L473" s="5" t="s">
        <v>693</v>
      </c>
      <c r="M473" s="5" t="s">
        <v>34</v>
      </c>
      <c r="N473" s="5" t="s">
        <v>24</v>
      </c>
      <c r="O473" s="6">
        <v>1</v>
      </c>
      <c r="P473" s="6">
        <v>5000</v>
      </c>
      <c r="Q473" s="6">
        <f>+IFERROR(O473*P473,0)</f>
        <v>5000</v>
      </c>
      <c r="R473" s="6">
        <v>3500</v>
      </c>
      <c r="S473" s="6">
        <f>+IFERROR(O473*R473,0)</f>
        <v>3500</v>
      </c>
      <c r="T473" s="23" t="s">
        <v>34</v>
      </c>
      <c r="X473" s="5" t="s">
        <v>681</v>
      </c>
      <c r="Y473" s="5" t="s">
        <v>683</v>
      </c>
      <c r="Z473" s="5" t="s">
        <v>682</v>
      </c>
      <c r="AA473" s="5" t="s">
        <v>24</v>
      </c>
      <c r="AB473" s="6">
        <v>10</v>
      </c>
      <c r="AC473" s="6">
        <v>6000</v>
      </c>
      <c r="AD473" s="6">
        <f t="shared" si="16"/>
        <v>60000</v>
      </c>
      <c r="AE473" s="6"/>
      <c r="AF473" s="6">
        <f t="shared" si="17"/>
        <v>0</v>
      </c>
      <c r="AT473"/>
      <c r="AU473"/>
      <c r="AV473"/>
      <c r="AW473"/>
      <c r="AX473"/>
      <c r="AY473"/>
      <c r="AZ473"/>
      <c r="BA473"/>
      <c r="BB473"/>
    </row>
    <row r="474" spans="1:54" ht="15" x14ac:dyDescent="0.25">
      <c r="A474" s="1">
        <v>2647</v>
      </c>
      <c r="B474" s="4" t="s">
        <v>452</v>
      </c>
      <c r="C474" s="4">
        <v>46009</v>
      </c>
      <c r="D474" s="5" t="s">
        <v>694</v>
      </c>
      <c r="E474" s="5" t="s">
        <v>695</v>
      </c>
      <c r="F474" s="5" t="s">
        <v>696</v>
      </c>
      <c r="G474" s="5" t="s">
        <v>697</v>
      </c>
      <c r="H474" s="5">
        <f>+LEN(G474)</f>
        <v>39</v>
      </c>
      <c r="I474" s="5"/>
      <c r="J474" s="5" t="s">
        <v>692</v>
      </c>
      <c r="K474" s="5" t="s">
        <v>692</v>
      </c>
      <c r="L474" s="5" t="s">
        <v>693</v>
      </c>
      <c r="M474" s="5" t="s">
        <v>34</v>
      </c>
      <c r="N474" s="5" t="s">
        <v>24</v>
      </c>
      <c r="O474" s="6">
        <v>6</v>
      </c>
      <c r="P474" s="6">
        <v>7000</v>
      </c>
      <c r="Q474" s="6">
        <f>+IFERROR(O474*P474,0)</f>
        <v>42000</v>
      </c>
      <c r="R474" s="6">
        <v>6000</v>
      </c>
      <c r="S474" s="6">
        <f>+IFERROR(O474*R474,0)</f>
        <v>36000</v>
      </c>
      <c r="T474" s="23" t="s">
        <v>34</v>
      </c>
      <c r="X474" s="5" t="s">
        <v>685</v>
      </c>
      <c r="Y474" s="5" t="s">
        <v>683</v>
      </c>
      <c r="Z474" s="5" t="s">
        <v>682</v>
      </c>
      <c r="AA474" s="5" t="s">
        <v>24</v>
      </c>
      <c r="AB474" s="6">
        <v>24</v>
      </c>
      <c r="AC474" s="7">
        <v>2000</v>
      </c>
      <c r="AD474" s="6">
        <f t="shared" si="16"/>
        <v>48000</v>
      </c>
      <c r="AE474" s="7"/>
      <c r="AF474" s="6">
        <f t="shared" si="17"/>
        <v>0</v>
      </c>
      <c r="AT474"/>
      <c r="AU474"/>
      <c r="AV474"/>
      <c r="AW474"/>
      <c r="AX474"/>
      <c r="AY474"/>
      <c r="AZ474"/>
      <c r="BA474"/>
      <c r="BB474"/>
    </row>
    <row r="475" spans="1:54" ht="15" x14ac:dyDescent="0.25">
      <c r="A475" s="1">
        <v>2547</v>
      </c>
      <c r="B475" s="5" t="s">
        <v>26</v>
      </c>
      <c r="C475" s="4">
        <v>46009</v>
      </c>
      <c r="D475" s="5" t="s">
        <v>27</v>
      </c>
      <c r="E475" s="5" t="s">
        <v>698</v>
      </c>
      <c r="F475" s="5" t="s">
        <v>699</v>
      </c>
      <c r="G475" s="5" t="s">
        <v>700</v>
      </c>
      <c r="H475" s="5">
        <f>+LEN(G475)</f>
        <v>33</v>
      </c>
      <c r="I475" s="5"/>
      <c r="J475" s="5" t="s">
        <v>692</v>
      </c>
      <c r="K475" s="5" t="s">
        <v>692</v>
      </c>
      <c r="L475" s="5" t="s">
        <v>693</v>
      </c>
      <c r="M475" s="5" t="s">
        <v>34</v>
      </c>
      <c r="N475" s="5" t="s">
        <v>24</v>
      </c>
      <c r="O475" s="6">
        <v>10</v>
      </c>
      <c r="P475" s="6">
        <v>3500</v>
      </c>
      <c r="Q475" s="6">
        <f>+IFERROR(O475*P475,0)</f>
        <v>35000</v>
      </c>
      <c r="R475" s="6">
        <v>3000</v>
      </c>
      <c r="S475" s="6">
        <f>+IFERROR(O475*R475,0)</f>
        <v>30000</v>
      </c>
      <c r="T475" s="23" t="s">
        <v>34</v>
      </c>
      <c r="X475" s="5" t="s">
        <v>687</v>
      </c>
      <c r="Y475" s="5" t="s">
        <v>683</v>
      </c>
      <c r="Z475" s="5" t="s">
        <v>682</v>
      </c>
      <c r="AA475" s="5" t="s">
        <v>24</v>
      </c>
      <c r="AB475" s="6">
        <v>20</v>
      </c>
      <c r="AC475" s="7">
        <v>3000</v>
      </c>
      <c r="AD475" s="6">
        <f t="shared" si="16"/>
        <v>60000</v>
      </c>
      <c r="AE475" s="7">
        <v>2500</v>
      </c>
      <c r="AF475" s="6">
        <f t="shared" si="17"/>
        <v>50000</v>
      </c>
      <c r="AT475"/>
      <c r="AU475"/>
      <c r="AV475"/>
      <c r="AW475"/>
      <c r="AX475"/>
      <c r="AY475"/>
      <c r="AZ475"/>
      <c r="BA475"/>
      <c r="BB475"/>
    </row>
    <row r="476" spans="1:54" ht="15" x14ac:dyDescent="0.25">
      <c r="A476" s="1">
        <v>2644</v>
      </c>
      <c r="B476" s="4" t="s">
        <v>452</v>
      </c>
      <c r="C476" s="4">
        <v>46009</v>
      </c>
      <c r="D476" s="5" t="s">
        <v>453</v>
      </c>
      <c r="E476" s="5" t="s">
        <v>698</v>
      </c>
      <c r="F476" s="5" t="s">
        <v>699</v>
      </c>
      <c r="G476" s="5" t="s">
        <v>700</v>
      </c>
      <c r="H476" s="5">
        <f>+LEN(G476)</f>
        <v>33</v>
      </c>
      <c r="I476" s="5"/>
      <c r="J476" s="5" t="s">
        <v>692</v>
      </c>
      <c r="K476" s="5" t="s">
        <v>692</v>
      </c>
      <c r="L476" s="5" t="s">
        <v>693</v>
      </c>
      <c r="M476" s="5" t="s">
        <v>34</v>
      </c>
      <c r="N476" s="5" t="s">
        <v>24</v>
      </c>
      <c r="O476" s="6">
        <v>10</v>
      </c>
      <c r="P476" s="6">
        <v>4000</v>
      </c>
      <c r="Q476" s="6">
        <f>+IFERROR(O476*P476,0)</f>
        <v>40000</v>
      </c>
      <c r="R476" s="6">
        <v>3000</v>
      </c>
      <c r="S476" s="6">
        <f>+IFERROR(O476*R476,0)</f>
        <v>30000</v>
      </c>
      <c r="T476" s="23" t="s">
        <v>34</v>
      </c>
      <c r="X476" s="5" t="s">
        <v>688</v>
      </c>
      <c r="Y476" s="5" t="s">
        <v>683</v>
      </c>
      <c r="Z476" s="5" t="s">
        <v>682</v>
      </c>
      <c r="AA476" s="5" t="s">
        <v>24</v>
      </c>
      <c r="AB476" s="6">
        <v>18</v>
      </c>
      <c r="AC476" s="7">
        <v>5500</v>
      </c>
      <c r="AD476" s="6">
        <f t="shared" si="16"/>
        <v>99000</v>
      </c>
      <c r="AE476" s="7">
        <v>4500</v>
      </c>
      <c r="AF476" s="6">
        <f t="shared" si="17"/>
        <v>81000</v>
      </c>
      <c r="AT476"/>
      <c r="AU476"/>
      <c r="AV476"/>
      <c r="AW476"/>
      <c r="AX476"/>
      <c r="AY476"/>
      <c r="AZ476"/>
      <c r="BA476"/>
      <c r="BB476"/>
    </row>
    <row r="477" spans="1:54" ht="15" x14ac:dyDescent="0.25">
      <c r="A477" s="1">
        <v>1100</v>
      </c>
      <c r="B477" s="4" t="s">
        <v>60</v>
      </c>
      <c r="C477" s="4">
        <v>46003</v>
      </c>
      <c r="D477" s="5" t="s">
        <v>60</v>
      </c>
      <c r="E477" s="5"/>
      <c r="F477" s="5" t="s">
        <v>701</v>
      </c>
      <c r="G477" s="5" t="s">
        <v>701</v>
      </c>
      <c r="H477" s="5">
        <f>+LEN(G477)</f>
        <v>21</v>
      </c>
      <c r="I477" s="5"/>
      <c r="J477" s="5" t="s">
        <v>702</v>
      </c>
      <c r="K477" s="5" t="s">
        <v>702</v>
      </c>
      <c r="L477" s="5" t="s">
        <v>703</v>
      </c>
      <c r="M477" s="5" t="s">
        <v>704</v>
      </c>
      <c r="N477" s="5" t="s">
        <v>24</v>
      </c>
      <c r="O477" s="6">
        <v>5</v>
      </c>
      <c r="P477" s="6">
        <v>2500</v>
      </c>
      <c r="Q477" s="6">
        <f>+IFERROR(O477*P477,0)</f>
        <v>12500</v>
      </c>
      <c r="R477" s="6"/>
      <c r="S477" s="6">
        <f>+IFERROR(O477*R477,0)</f>
        <v>0</v>
      </c>
      <c r="T477" s="23" t="s">
        <v>25</v>
      </c>
      <c r="X477" s="5" t="s">
        <v>691</v>
      </c>
      <c r="Y477" s="5" t="s">
        <v>693</v>
      </c>
      <c r="Z477" s="5" t="s">
        <v>34</v>
      </c>
      <c r="AA477" s="5" t="s">
        <v>24</v>
      </c>
      <c r="AB477" s="6">
        <v>22</v>
      </c>
      <c r="AC477" s="6">
        <v>4000</v>
      </c>
      <c r="AD477" s="6">
        <f t="shared" si="16"/>
        <v>88000</v>
      </c>
      <c r="AE477" s="6">
        <v>3500</v>
      </c>
      <c r="AF477" s="6">
        <f t="shared" si="17"/>
        <v>77000</v>
      </c>
      <c r="AT477"/>
      <c r="AU477"/>
      <c r="AV477"/>
      <c r="AW477"/>
      <c r="AX477"/>
      <c r="AY477"/>
      <c r="AZ477"/>
      <c r="BA477"/>
      <c r="BB477"/>
    </row>
    <row r="478" spans="1:54" ht="15" x14ac:dyDescent="0.25">
      <c r="A478" s="1">
        <v>2527</v>
      </c>
      <c r="B478" s="5" t="s">
        <v>26</v>
      </c>
      <c r="C478" s="4">
        <v>46009</v>
      </c>
      <c r="D478" s="5" t="s">
        <v>27</v>
      </c>
      <c r="E478" s="5" t="s">
        <v>705</v>
      </c>
      <c r="F478" s="5" t="s">
        <v>706</v>
      </c>
      <c r="G478" s="5" t="s">
        <v>706</v>
      </c>
      <c r="H478" s="5">
        <f>+LEN(G478)</f>
        <v>29</v>
      </c>
      <c r="I478" s="5"/>
      <c r="J478" s="5" t="s">
        <v>707</v>
      </c>
      <c r="K478" s="5" t="s">
        <v>707</v>
      </c>
      <c r="L478" s="5" t="s">
        <v>693</v>
      </c>
      <c r="M478" s="5" t="s">
        <v>34</v>
      </c>
      <c r="N478" s="5" t="s">
        <v>24</v>
      </c>
      <c r="O478" s="6">
        <v>3</v>
      </c>
      <c r="P478" s="6">
        <v>4000</v>
      </c>
      <c r="Q478" s="6">
        <f>+IFERROR(O478*P478,0)</f>
        <v>12000</v>
      </c>
      <c r="R478" s="6">
        <v>3000</v>
      </c>
      <c r="S478" s="6">
        <f>+IFERROR(O478*R478,0)</f>
        <v>9000</v>
      </c>
      <c r="T478" s="23" t="s">
        <v>34</v>
      </c>
      <c r="X478" s="5" t="s">
        <v>691</v>
      </c>
      <c r="Y478" s="5" t="s">
        <v>693</v>
      </c>
      <c r="Z478" s="5" t="s">
        <v>34</v>
      </c>
      <c r="AA478" s="5" t="s">
        <v>24</v>
      </c>
      <c r="AB478" s="6">
        <v>1</v>
      </c>
      <c r="AC478" s="6">
        <v>5000</v>
      </c>
      <c r="AD478" s="6">
        <f t="shared" si="16"/>
        <v>5000</v>
      </c>
      <c r="AE478" s="6">
        <v>3500</v>
      </c>
      <c r="AF478" s="6">
        <f t="shared" si="17"/>
        <v>3500</v>
      </c>
      <c r="AT478"/>
      <c r="AU478"/>
      <c r="AV478"/>
      <c r="AW478"/>
      <c r="AX478"/>
      <c r="AY478"/>
      <c r="AZ478"/>
      <c r="BA478"/>
      <c r="BB478"/>
    </row>
    <row r="479" spans="1:54" ht="15" x14ac:dyDescent="0.25">
      <c r="A479" s="1">
        <v>1101</v>
      </c>
      <c r="B479" s="4" t="s">
        <v>60</v>
      </c>
      <c r="C479" s="4">
        <v>46003</v>
      </c>
      <c r="D479" s="5" t="s">
        <v>60</v>
      </c>
      <c r="E479" s="5"/>
      <c r="F479" s="5" t="s">
        <v>708</v>
      </c>
      <c r="G479" s="5" t="s">
        <v>708</v>
      </c>
      <c r="H479" s="5">
        <f>+LEN(G479)</f>
        <v>21</v>
      </c>
      <c r="I479" s="5"/>
      <c r="J479" s="5" t="s">
        <v>702</v>
      </c>
      <c r="K479" s="5" t="s">
        <v>702</v>
      </c>
      <c r="L479" s="5" t="s">
        <v>703</v>
      </c>
      <c r="M479" s="5" t="s">
        <v>704</v>
      </c>
      <c r="N479" s="5" t="s">
        <v>24</v>
      </c>
      <c r="O479" s="6">
        <v>7</v>
      </c>
      <c r="P479" s="6">
        <v>3500</v>
      </c>
      <c r="Q479" s="6">
        <f>+IFERROR(O479*P479,0)</f>
        <v>24500</v>
      </c>
      <c r="R479" s="6"/>
      <c r="S479" s="6">
        <f>+IFERROR(O479*R479,0)</f>
        <v>0</v>
      </c>
      <c r="T479" s="23" t="s">
        <v>25</v>
      </c>
      <c r="X479" s="5" t="s">
        <v>697</v>
      </c>
      <c r="Y479" s="5" t="s">
        <v>693</v>
      </c>
      <c r="Z479" s="5" t="s">
        <v>34</v>
      </c>
      <c r="AA479" s="5" t="s">
        <v>24</v>
      </c>
      <c r="AB479" s="6">
        <v>6</v>
      </c>
      <c r="AC479" s="6">
        <v>7000</v>
      </c>
      <c r="AD479" s="6">
        <f t="shared" si="16"/>
        <v>42000</v>
      </c>
      <c r="AE479" s="6">
        <v>6000</v>
      </c>
      <c r="AF479" s="6">
        <f t="shared" si="17"/>
        <v>36000</v>
      </c>
      <c r="AT479"/>
      <c r="AU479"/>
      <c r="AV479"/>
      <c r="AW479"/>
      <c r="AX479"/>
      <c r="AY479"/>
      <c r="AZ479"/>
      <c r="BA479"/>
      <c r="BB479"/>
    </row>
    <row r="480" spans="1:54" ht="15" x14ac:dyDescent="0.25">
      <c r="A480" s="1">
        <v>2526</v>
      </c>
      <c r="B480" s="5" t="s">
        <v>26</v>
      </c>
      <c r="C480" s="4">
        <v>46009</v>
      </c>
      <c r="D480" s="5" t="s">
        <v>27</v>
      </c>
      <c r="E480" s="5" t="s">
        <v>709</v>
      </c>
      <c r="F480" s="5" t="s">
        <v>710</v>
      </c>
      <c r="G480" s="5" t="s">
        <v>710</v>
      </c>
      <c r="H480" s="5">
        <f>+LEN(G480)</f>
        <v>29</v>
      </c>
      <c r="I480" s="5"/>
      <c r="J480" s="5" t="s">
        <v>707</v>
      </c>
      <c r="K480" s="5" t="s">
        <v>707</v>
      </c>
      <c r="L480" s="5" t="s">
        <v>693</v>
      </c>
      <c r="M480" s="5" t="s">
        <v>34</v>
      </c>
      <c r="N480" s="5" t="s">
        <v>24</v>
      </c>
      <c r="O480" s="6">
        <v>6</v>
      </c>
      <c r="P480" s="6">
        <v>6500</v>
      </c>
      <c r="Q480" s="6">
        <f>+IFERROR(O480*P480,0)</f>
        <v>39000</v>
      </c>
      <c r="R480" s="6">
        <v>3750</v>
      </c>
      <c r="S480" s="6">
        <f>+IFERROR(O480*R480,0)</f>
        <v>22500</v>
      </c>
      <c r="T480" s="23" t="s">
        <v>34</v>
      </c>
      <c r="X480" s="5" t="s">
        <v>700</v>
      </c>
      <c r="Y480" s="5" t="s">
        <v>693</v>
      </c>
      <c r="Z480" s="5" t="s">
        <v>34</v>
      </c>
      <c r="AA480" s="5" t="s">
        <v>24</v>
      </c>
      <c r="AB480" s="6">
        <v>10</v>
      </c>
      <c r="AC480" s="6">
        <v>3500</v>
      </c>
      <c r="AD480" s="6">
        <f t="shared" si="16"/>
        <v>35000</v>
      </c>
      <c r="AE480" s="6">
        <v>3000</v>
      </c>
      <c r="AF480" s="6">
        <f t="shared" si="17"/>
        <v>30000</v>
      </c>
      <c r="AT480"/>
      <c r="AU480"/>
      <c r="AV480"/>
      <c r="AW480"/>
      <c r="AX480"/>
      <c r="AY480"/>
      <c r="AZ480"/>
      <c r="BA480"/>
      <c r="BB480"/>
    </row>
    <row r="481" spans="1:54" ht="15" x14ac:dyDescent="0.25">
      <c r="A481" s="1">
        <v>371</v>
      </c>
      <c r="B481" s="4" t="s">
        <v>48</v>
      </c>
      <c r="C481" s="4">
        <v>45998</v>
      </c>
      <c r="D481" s="5" t="s">
        <v>67</v>
      </c>
      <c r="E481" s="5"/>
      <c r="F481" s="5" t="s">
        <v>711</v>
      </c>
      <c r="G481" s="5" t="s">
        <v>711</v>
      </c>
      <c r="H481" s="5">
        <f>+LEN(G481)</f>
        <v>21</v>
      </c>
      <c r="I481" s="5"/>
      <c r="J481" s="5" t="s">
        <v>702</v>
      </c>
      <c r="K481" s="5" t="s">
        <v>702</v>
      </c>
      <c r="L481" s="5" t="s">
        <v>703</v>
      </c>
      <c r="M481" s="5" t="s">
        <v>704</v>
      </c>
      <c r="N481" s="5" t="s">
        <v>24</v>
      </c>
      <c r="O481" s="6">
        <v>1</v>
      </c>
      <c r="P481" s="6">
        <v>5000</v>
      </c>
      <c r="Q481" s="6">
        <f>+IFERROR(O481*P481,0)</f>
        <v>5000</v>
      </c>
      <c r="R481" s="6"/>
      <c r="S481" s="6">
        <f>+IFERROR(O481*R481,0)</f>
        <v>0</v>
      </c>
      <c r="T481" s="23" t="s">
        <v>25</v>
      </c>
      <c r="X481" s="5" t="s">
        <v>700</v>
      </c>
      <c r="Y481" s="5" t="s">
        <v>693</v>
      </c>
      <c r="Z481" s="5" t="s">
        <v>34</v>
      </c>
      <c r="AA481" s="5" t="s">
        <v>24</v>
      </c>
      <c r="AB481" s="6">
        <v>10</v>
      </c>
      <c r="AC481" s="6">
        <v>4000</v>
      </c>
      <c r="AD481" s="6">
        <f t="shared" si="16"/>
        <v>40000</v>
      </c>
      <c r="AE481" s="6">
        <v>3000</v>
      </c>
      <c r="AF481" s="6">
        <f t="shared" si="17"/>
        <v>30000</v>
      </c>
      <c r="AT481"/>
      <c r="AU481"/>
      <c r="AV481"/>
      <c r="AW481"/>
      <c r="AX481"/>
      <c r="AY481"/>
      <c r="AZ481"/>
      <c r="BA481"/>
      <c r="BB481"/>
    </row>
    <row r="482" spans="1:54" ht="15" x14ac:dyDescent="0.25">
      <c r="A482" s="1">
        <v>636</v>
      </c>
      <c r="B482" s="4" t="s">
        <v>85</v>
      </c>
      <c r="C482" s="4">
        <v>45999</v>
      </c>
      <c r="D482" s="5" t="s">
        <v>566</v>
      </c>
      <c r="E482" s="5"/>
      <c r="F482" s="5" t="s">
        <v>711</v>
      </c>
      <c r="G482" s="5" t="s">
        <v>711</v>
      </c>
      <c r="H482" s="5">
        <f>+LEN(G482)</f>
        <v>21</v>
      </c>
      <c r="I482" s="5"/>
      <c r="J482" s="5" t="s">
        <v>702</v>
      </c>
      <c r="K482" s="5" t="s">
        <v>702</v>
      </c>
      <c r="L482" s="5" t="s">
        <v>703</v>
      </c>
      <c r="M482" s="5" t="s">
        <v>704</v>
      </c>
      <c r="N482" s="5" t="s">
        <v>24</v>
      </c>
      <c r="O482" s="6">
        <v>1</v>
      </c>
      <c r="P482" s="6">
        <v>5000</v>
      </c>
      <c r="Q482" s="6">
        <f>+IFERROR(O482*P482,0)</f>
        <v>5000</v>
      </c>
      <c r="R482" s="6"/>
      <c r="S482" s="6">
        <f>+IFERROR(O482*R482,0)</f>
        <v>0</v>
      </c>
      <c r="T482" s="23" t="s">
        <v>25</v>
      </c>
      <c r="X482" s="5" t="s">
        <v>701</v>
      </c>
      <c r="Y482" s="5" t="s">
        <v>703</v>
      </c>
      <c r="Z482" s="5" t="s">
        <v>704</v>
      </c>
      <c r="AA482" s="5" t="s">
        <v>24</v>
      </c>
      <c r="AB482" s="6">
        <v>5</v>
      </c>
      <c r="AC482" s="6">
        <v>2500</v>
      </c>
      <c r="AD482" s="6">
        <f t="shared" si="16"/>
        <v>12500</v>
      </c>
      <c r="AE482" s="6"/>
      <c r="AF482" s="6">
        <f t="shared" si="17"/>
        <v>0</v>
      </c>
      <c r="AT482"/>
      <c r="AU482"/>
      <c r="AV482"/>
      <c r="AW482"/>
      <c r="AX482"/>
      <c r="AY482"/>
      <c r="AZ482"/>
      <c r="BA482"/>
      <c r="BB482"/>
    </row>
    <row r="483" spans="1:54" ht="15" x14ac:dyDescent="0.25">
      <c r="A483" s="1">
        <v>2519</v>
      </c>
      <c r="B483" s="5" t="s">
        <v>26</v>
      </c>
      <c r="C483" s="4">
        <v>46009</v>
      </c>
      <c r="D483" s="5" t="s">
        <v>27</v>
      </c>
      <c r="E483" s="5" t="s">
        <v>712</v>
      </c>
      <c r="F483" s="5" t="s">
        <v>713</v>
      </c>
      <c r="G483" s="5" t="s">
        <v>713</v>
      </c>
      <c r="H483" s="5">
        <f>+LEN(G483)</f>
        <v>29</v>
      </c>
      <c r="I483" s="5"/>
      <c r="J483" s="5" t="s">
        <v>707</v>
      </c>
      <c r="K483" s="5" t="s">
        <v>707</v>
      </c>
      <c r="L483" s="5" t="s">
        <v>693</v>
      </c>
      <c r="M483" s="5" t="s">
        <v>34</v>
      </c>
      <c r="N483" s="5" t="s">
        <v>24</v>
      </c>
      <c r="O483" s="6">
        <v>6</v>
      </c>
      <c r="P483" s="6">
        <v>7500</v>
      </c>
      <c r="Q483" s="6">
        <f>+IFERROR(O483*P483,0)</f>
        <v>45000</v>
      </c>
      <c r="R483" s="6">
        <v>4750</v>
      </c>
      <c r="S483" s="6">
        <f>+IFERROR(O483*R483,0)</f>
        <v>28500</v>
      </c>
      <c r="T483" s="23" t="s">
        <v>34</v>
      </c>
      <c r="X483" s="5" t="s">
        <v>706</v>
      </c>
      <c r="Y483" s="5" t="s">
        <v>693</v>
      </c>
      <c r="Z483" s="5" t="s">
        <v>34</v>
      </c>
      <c r="AA483" s="5" t="s">
        <v>24</v>
      </c>
      <c r="AB483" s="6">
        <v>3</v>
      </c>
      <c r="AC483" s="6">
        <v>4000</v>
      </c>
      <c r="AD483" s="6">
        <f t="shared" si="16"/>
        <v>12000</v>
      </c>
      <c r="AE483" s="6">
        <v>3000</v>
      </c>
      <c r="AF483" s="6">
        <f t="shared" si="17"/>
        <v>9000</v>
      </c>
      <c r="AT483"/>
      <c r="AU483"/>
      <c r="AV483"/>
      <c r="AW483"/>
      <c r="AX483"/>
      <c r="AY483"/>
      <c r="AZ483"/>
      <c r="BA483"/>
      <c r="BB483"/>
    </row>
    <row r="484" spans="1:54" ht="15" x14ac:dyDescent="0.25">
      <c r="A484" s="1">
        <v>2518</v>
      </c>
      <c r="B484" s="5" t="s">
        <v>26</v>
      </c>
      <c r="C484" s="4">
        <v>46009</v>
      </c>
      <c r="D484" s="5" t="s">
        <v>27</v>
      </c>
      <c r="E484" s="5" t="s">
        <v>714</v>
      </c>
      <c r="F484" s="5" t="s">
        <v>715</v>
      </c>
      <c r="G484" s="5" t="s">
        <v>716</v>
      </c>
      <c r="H484" s="5">
        <f>+LEN(G484)</f>
        <v>21</v>
      </c>
      <c r="I484" s="5"/>
      <c r="J484" s="5" t="s">
        <v>707</v>
      </c>
      <c r="K484" s="5" t="s">
        <v>707</v>
      </c>
      <c r="L484" s="5" t="s">
        <v>693</v>
      </c>
      <c r="M484" s="5" t="s">
        <v>34</v>
      </c>
      <c r="N484" s="5" t="s">
        <v>24</v>
      </c>
      <c r="O484" s="6">
        <v>4</v>
      </c>
      <c r="P484" s="6">
        <v>10000</v>
      </c>
      <c r="Q484" s="6">
        <f>+IFERROR(O484*P484,0)</f>
        <v>40000</v>
      </c>
      <c r="R484" s="6">
        <v>8500</v>
      </c>
      <c r="S484" s="6">
        <f>+IFERROR(O484*R484,0)</f>
        <v>34000</v>
      </c>
      <c r="T484" s="23" t="s">
        <v>34</v>
      </c>
      <c r="X484" s="5" t="s">
        <v>708</v>
      </c>
      <c r="Y484" s="5" t="s">
        <v>703</v>
      </c>
      <c r="Z484" s="5" t="s">
        <v>704</v>
      </c>
      <c r="AA484" s="5" t="s">
        <v>24</v>
      </c>
      <c r="AB484" s="6">
        <v>7</v>
      </c>
      <c r="AC484" s="6">
        <v>3500</v>
      </c>
      <c r="AD484" s="6">
        <f t="shared" si="16"/>
        <v>24500</v>
      </c>
      <c r="AE484" s="6"/>
      <c r="AF484" s="6">
        <f t="shared" si="17"/>
        <v>0</v>
      </c>
      <c r="AT484"/>
      <c r="AU484"/>
      <c r="AV484"/>
      <c r="AW484"/>
      <c r="AX484"/>
      <c r="AY484"/>
      <c r="AZ484"/>
      <c r="BA484"/>
      <c r="BB484"/>
    </row>
    <row r="485" spans="1:54" ht="15" x14ac:dyDescent="0.25">
      <c r="A485" s="1">
        <v>2520</v>
      </c>
      <c r="B485" s="5" t="s">
        <v>26</v>
      </c>
      <c r="C485" s="4">
        <v>46009</v>
      </c>
      <c r="D485" s="5" t="s">
        <v>27</v>
      </c>
      <c r="E485" s="5" t="s">
        <v>717</v>
      </c>
      <c r="F485" s="5" t="s">
        <v>718</v>
      </c>
      <c r="G485" s="5" t="s">
        <v>719</v>
      </c>
      <c r="H485" s="5">
        <f>+LEN(G485)</f>
        <v>21</v>
      </c>
      <c r="I485" s="5"/>
      <c r="J485" s="5" t="s">
        <v>707</v>
      </c>
      <c r="K485" s="5" t="s">
        <v>707</v>
      </c>
      <c r="L485" s="5" t="s">
        <v>693</v>
      </c>
      <c r="M485" s="5" t="s">
        <v>34</v>
      </c>
      <c r="N485" s="5" t="s">
        <v>24</v>
      </c>
      <c r="O485" s="6">
        <v>3</v>
      </c>
      <c r="P485" s="6">
        <v>17500</v>
      </c>
      <c r="Q485" s="6">
        <f>+IFERROR(O485*P485,0)</f>
        <v>52500</v>
      </c>
      <c r="R485" s="6">
        <v>15000</v>
      </c>
      <c r="S485" s="6">
        <f>+IFERROR(O485*R485,0)</f>
        <v>45000</v>
      </c>
      <c r="T485" s="23" t="s">
        <v>34</v>
      </c>
      <c r="X485" s="5" t="s">
        <v>710</v>
      </c>
      <c r="Y485" s="5" t="s">
        <v>693</v>
      </c>
      <c r="Z485" s="5" t="s">
        <v>34</v>
      </c>
      <c r="AA485" s="5" t="s">
        <v>24</v>
      </c>
      <c r="AB485" s="6">
        <v>6</v>
      </c>
      <c r="AC485" s="6">
        <v>6500</v>
      </c>
      <c r="AD485" s="6">
        <f t="shared" si="16"/>
        <v>39000</v>
      </c>
      <c r="AE485" s="6">
        <v>3750</v>
      </c>
      <c r="AF485" s="6">
        <f t="shared" si="17"/>
        <v>22500</v>
      </c>
      <c r="AT485"/>
      <c r="AU485"/>
      <c r="AV485"/>
      <c r="AW485"/>
      <c r="AX485"/>
      <c r="AY485"/>
      <c r="AZ485"/>
      <c r="BA485"/>
      <c r="BB485"/>
    </row>
    <row r="486" spans="1:54" ht="15" x14ac:dyDescent="0.25">
      <c r="A486" s="1">
        <v>360</v>
      </c>
      <c r="B486" s="4" t="s">
        <v>48</v>
      </c>
      <c r="C486" s="4">
        <v>45998</v>
      </c>
      <c r="D486" s="5" t="s">
        <v>183</v>
      </c>
      <c r="E486" s="5"/>
      <c r="F486" s="5" t="s">
        <v>720</v>
      </c>
      <c r="G486" s="5" t="s">
        <v>720</v>
      </c>
      <c r="H486" s="5">
        <f>+LEN(G486)</f>
        <v>14</v>
      </c>
      <c r="I486" s="5"/>
      <c r="J486" s="5" t="s">
        <v>702</v>
      </c>
      <c r="K486" s="5" t="s">
        <v>702</v>
      </c>
      <c r="L486" s="5" t="s">
        <v>703</v>
      </c>
      <c r="M486" s="5" t="s">
        <v>704</v>
      </c>
      <c r="N486" s="5" t="s">
        <v>24</v>
      </c>
      <c r="O486" s="6">
        <v>1</v>
      </c>
      <c r="P486" s="6">
        <v>2000</v>
      </c>
      <c r="Q486" s="6">
        <f>+IFERROR(O486*P486,0)</f>
        <v>2000</v>
      </c>
      <c r="R486" s="6"/>
      <c r="S486" s="6">
        <f>+IFERROR(O486*R486,0)</f>
        <v>0</v>
      </c>
      <c r="T486" s="23" t="s">
        <v>25</v>
      </c>
      <c r="X486" s="5" t="s">
        <v>711</v>
      </c>
      <c r="Y486" s="5" t="s">
        <v>703</v>
      </c>
      <c r="Z486" s="5" t="s">
        <v>704</v>
      </c>
      <c r="AA486" s="5" t="s">
        <v>24</v>
      </c>
      <c r="AB486" s="6">
        <v>1</v>
      </c>
      <c r="AC486" s="6">
        <v>5000</v>
      </c>
      <c r="AD486" s="6">
        <f t="shared" si="16"/>
        <v>5000</v>
      </c>
      <c r="AE486" s="6"/>
      <c r="AF486" s="6">
        <f t="shared" si="17"/>
        <v>0</v>
      </c>
      <c r="AT486"/>
      <c r="AU486"/>
      <c r="AV486"/>
      <c r="AW486"/>
      <c r="AX486"/>
      <c r="AY486"/>
      <c r="AZ486"/>
      <c r="BA486"/>
      <c r="BB486"/>
    </row>
    <row r="487" spans="1:54" ht="15" x14ac:dyDescent="0.25">
      <c r="A487" s="1">
        <v>488</v>
      </c>
      <c r="B487" s="4" t="s">
        <v>105</v>
      </c>
      <c r="C487" s="4">
        <v>45999</v>
      </c>
      <c r="D487" s="5" t="s">
        <v>143</v>
      </c>
      <c r="E487" s="5"/>
      <c r="F487" s="5" t="s">
        <v>721</v>
      </c>
      <c r="G487" s="5" t="s">
        <v>721</v>
      </c>
      <c r="H487" s="5">
        <f>+LEN(G487)</f>
        <v>21</v>
      </c>
      <c r="I487" s="5"/>
      <c r="J487" s="5" t="s">
        <v>702</v>
      </c>
      <c r="K487" s="5" t="s">
        <v>702</v>
      </c>
      <c r="L487" s="5" t="s">
        <v>703</v>
      </c>
      <c r="M487" s="5" t="s">
        <v>704</v>
      </c>
      <c r="N487" s="5" t="s">
        <v>24</v>
      </c>
      <c r="O487" s="6">
        <v>1</v>
      </c>
      <c r="P487" s="6">
        <v>2000</v>
      </c>
      <c r="Q487" s="6">
        <f>+IFERROR(O487*P487,0)</f>
        <v>2000</v>
      </c>
      <c r="R487" s="6"/>
      <c r="S487" s="6">
        <f>+IFERROR(O487*R487,0)</f>
        <v>0</v>
      </c>
      <c r="T487" s="23" t="s">
        <v>25</v>
      </c>
      <c r="X487" s="5" t="s">
        <v>711</v>
      </c>
      <c r="Y487" s="5" t="s">
        <v>703</v>
      </c>
      <c r="Z487" s="5" t="s">
        <v>704</v>
      </c>
      <c r="AA487" s="5" t="s">
        <v>24</v>
      </c>
      <c r="AB487" s="6">
        <v>1</v>
      </c>
      <c r="AC487" s="6">
        <v>5000</v>
      </c>
      <c r="AD487" s="6">
        <f t="shared" si="16"/>
        <v>5000</v>
      </c>
      <c r="AE487" s="6"/>
      <c r="AF487" s="6">
        <f t="shared" si="17"/>
        <v>0</v>
      </c>
      <c r="AT487"/>
      <c r="AU487"/>
      <c r="AV487"/>
      <c r="AW487"/>
      <c r="AX487"/>
      <c r="AY487"/>
      <c r="AZ487"/>
      <c r="BA487"/>
      <c r="BB487"/>
    </row>
    <row r="488" spans="1:54" ht="15" x14ac:dyDescent="0.25">
      <c r="A488" s="1">
        <v>537</v>
      </c>
      <c r="B488" s="4" t="s">
        <v>105</v>
      </c>
      <c r="C488" s="4">
        <v>45999</v>
      </c>
      <c r="D488" s="5" t="s">
        <v>327</v>
      </c>
      <c r="E488" s="5"/>
      <c r="F488" s="5" t="s">
        <v>722</v>
      </c>
      <c r="G488" s="5" t="s">
        <v>722</v>
      </c>
      <c r="H488" s="5">
        <f>+LEN(G488)</f>
        <v>21</v>
      </c>
      <c r="I488" s="5"/>
      <c r="J488" s="5" t="s">
        <v>702</v>
      </c>
      <c r="K488" s="5" t="s">
        <v>702</v>
      </c>
      <c r="L488" s="5" t="s">
        <v>703</v>
      </c>
      <c r="M488" s="5" t="s">
        <v>704</v>
      </c>
      <c r="N488" s="5" t="s">
        <v>24</v>
      </c>
      <c r="O488" s="6">
        <v>3</v>
      </c>
      <c r="P488" s="6">
        <v>3000</v>
      </c>
      <c r="Q488" s="6">
        <f>+IFERROR(O488*P488,0)</f>
        <v>9000</v>
      </c>
      <c r="R488" s="6"/>
      <c r="S488" s="6">
        <f>+IFERROR(O488*R488,0)</f>
        <v>0</v>
      </c>
      <c r="T488" s="23" t="s">
        <v>25</v>
      </c>
      <c r="X488" s="5" t="s">
        <v>713</v>
      </c>
      <c r="Y488" s="5" t="s">
        <v>693</v>
      </c>
      <c r="Z488" s="5" t="s">
        <v>34</v>
      </c>
      <c r="AA488" s="5" t="s">
        <v>24</v>
      </c>
      <c r="AB488" s="6">
        <v>6</v>
      </c>
      <c r="AC488" s="6">
        <v>7500</v>
      </c>
      <c r="AD488" s="6">
        <f t="shared" si="16"/>
        <v>45000</v>
      </c>
      <c r="AE488" s="6">
        <v>4750</v>
      </c>
      <c r="AF488" s="6">
        <f t="shared" si="17"/>
        <v>28500</v>
      </c>
      <c r="AT488"/>
      <c r="AU488"/>
      <c r="AV488"/>
      <c r="AW488"/>
      <c r="AX488"/>
      <c r="AY488"/>
      <c r="AZ488"/>
      <c r="BA488"/>
      <c r="BB488"/>
    </row>
    <row r="489" spans="1:54" ht="15" x14ac:dyDescent="0.25">
      <c r="A489" s="1">
        <v>2543</v>
      </c>
      <c r="B489" s="5" t="s">
        <v>26</v>
      </c>
      <c r="C489" s="4">
        <v>46009</v>
      </c>
      <c r="D489" s="5" t="s">
        <v>27</v>
      </c>
      <c r="E489" s="5" t="s">
        <v>723</v>
      </c>
      <c r="F489" s="5" t="s">
        <v>724</v>
      </c>
      <c r="G489" s="5" t="s">
        <v>725</v>
      </c>
      <c r="H489" s="5">
        <f>+LEN(G489)</f>
        <v>22</v>
      </c>
      <c r="I489" s="5"/>
      <c r="J489" s="5" t="s">
        <v>726</v>
      </c>
      <c r="K489" s="5" t="s">
        <v>726</v>
      </c>
      <c r="L489" s="5" t="s">
        <v>693</v>
      </c>
      <c r="M489" s="5" t="s">
        <v>34</v>
      </c>
      <c r="N489" s="5" t="s">
        <v>24</v>
      </c>
      <c r="O489" s="6">
        <v>16</v>
      </c>
      <c r="P489" s="6">
        <v>3000</v>
      </c>
      <c r="Q489" s="6">
        <f>+IFERROR(O489*P489,0)</f>
        <v>48000</v>
      </c>
      <c r="R489" s="6">
        <v>2200</v>
      </c>
      <c r="S489" s="6">
        <f>+IFERROR(O489*R489,0)</f>
        <v>35200</v>
      </c>
      <c r="T489" s="23" t="s">
        <v>34</v>
      </c>
      <c r="X489" s="5" t="s">
        <v>716</v>
      </c>
      <c r="Y489" s="5" t="s">
        <v>693</v>
      </c>
      <c r="Z489" s="5" t="s">
        <v>34</v>
      </c>
      <c r="AA489" s="5" t="s">
        <v>24</v>
      </c>
      <c r="AB489" s="6">
        <v>4</v>
      </c>
      <c r="AC489" s="6">
        <v>10000</v>
      </c>
      <c r="AD489" s="6">
        <f t="shared" si="16"/>
        <v>40000</v>
      </c>
      <c r="AE489" s="6">
        <v>8500</v>
      </c>
      <c r="AF489" s="6">
        <f t="shared" si="17"/>
        <v>34000</v>
      </c>
      <c r="AT489"/>
      <c r="AU489"/>
      <c r="AV489"/>
      <c r="AW489"/>
      <c r="AX489"/>
      <c r="AY489"/>
      <c r="AZ489"/>
      <c r="BA489"/>
      <c r="BB489"/>
    </row>
    <row r="490" spans="1:54" ht="15" x14ac:dyDescent="0.25">
      <c r="A490" s="1">
        <v>497</v>
      </c>
      <c r="B490" s="4" t="s">
        <v>105</v>
      </c>
      <c r="C490" s="4">
        <v>45999</v>
      </c>
      <c r="D490" s="5" t="s">
        <v>143</v>
      </c>
      <c r="E490" s="5"/>
      <c r="F490" s="5" t="s">
        <v>727</v>
      </c>
      <c r="G490" s="5" t="s">
        <v>727</v>
      </c>
      <c r="H490" s="5">
        <f>+LEN(G490)</f>
        <v>22</v>
      </c>
      <c r="I490" s="5"/>
      <c r="J490" s="5" t="s">
        <v>728</v>
      </c>
      <c r="K490" s="5" t="s">
        <v>728</v>
      </c>
      <c r="L490" s="5" t="s">
        <v>729</v>
      </c>
      <c r="M490" s="5" t="s">
        <v>704</v>
      </c>
      <c r="N490" s="5" t="s">
        <v>24</v>
      </c>
      <c r="O490" s="6">
        <v>1</v>
      </c>
      <c r="P490" s="6">
        <v>4000</v>
      </c>
      <c r="Q490" s="6">
        <f>+IFERROR(O490*P490,0)</f>
        <v>4000</v>
      </c>
      <c r="R490" s="6"/>
      <c r="S490" s="6">
        <f>+IFERROR(O490*R490,0)</f>
        <v>0</v>
      </c>
      <c r="T490" s="23" t="s">
        <v>25</v>
      </c>
      <c r="X490" s="5" t="s">
        <v>719</v>
      </c>
      <c r="Y490" s="5" t="s">
        <v>693</v>
      </c>
      <c r="Z490" s="5" t="s">
        <v>34</v>
      </c>
      <c r="AA490" s="5" t="s">
        <v>24</v>
      </c>
      <c r="AB490" s="6">
        <v>3</v>
      </c>
      <c r="AC490" s="6">
        <v>17500</v>
      </c>
      <c r="AD490" s="6">
        <f t="shared" si="16"/>
        <v>52500</v>
      </c>
      <c r="AE490" s="6">
        <v>15000</v>
      </c>
      <c r="AF490" s="6">
        <f t="shared" si="17"/>
        <v>45000</v>
      </c>
      <c r="AT490"/>
      <c r="AU490"/>
      <c r="AV490"/>
      <c r="AW490"/>
      <c r="AX490"/>
      <c r="AY490"/>
      <c r="AZ490"/>
      <c r="BA490"/>
      <c r="BB490"/>
    </row>
    <row r="491" spans="1:54" ht="15" x14ac:dyDescent="0.25">
      <c r="A491" s="1">
        <v>373</v>
      </c>
      <c r="B491" s="4" t="s">
        <v>48</v>
      </c>
      <c r="C491" s="4">
        <v>45998</v>
      </c>
      <c r="D491" s="5" t="s">
        <v>67</v>
      </c>
      <c r="E491" s="5"/>
      <c r="F491" s="5" t="s">
        <v>730</v>
      </c>
      <c r="G491" s="5" t="s">
        <v>730</v>
      </c>
      <c r="H491" s="5">
        <f>+LEN(G491)</f>
        <v>22</v>
      </c>
      <c r="I491" s="5"/>
      <c r="J491" s="5" t="s">
        <v>728</v>
      </c>
      <c r="K491" s="5" t="s">
        <v>728</v>
      </c>
      <c r="L491" s="5" t="s">
        <v>729</v>
      </c>
      <c r="M491" s="5" t="s">
        <v>704</v>
      </c>
      <c r="N491" s="5" t="s">
        <v>24</v>
      </c>
      <c r="O491" s="6">
        <v>2</v>
      </c>
      <c r="P491" s="6">
        <v>5000</v>
      </c>
      <c r="Q491" s="6">
        <f>+IFERROR(O491*P491,0)</f>
        <v>10000</v>
      </c>
      <c r="R491" s="6"/>
      <c r="S491" s="6">
        <f>+IFERROR(O491*R491,0)</f>
        <v>0</v>
      </c>
      <c r="T491" s="23" t="s">
        <v>25</v>
      </c>
      <c r="X491" s="5" t="s">
        <v>720</v>
      </c>
      <c r="Y491" s="5" t="s">
        <v>703</v>
      </c>
      <c r="Z491" s="5" t="s">
        <v>704</v>
      </c>
      <c r="AA491" s="5" t="s">
        <v>24</v>
      </c>
      <c r="AB491" s="6">
        <v>1</v>
      </c>
      <c r="AC491" s="6">
        <v>2000</v>
      </c>
      <c r="AD491" s="6">
        <f t="shared" si="16"/>
        <v>2000</v>
      </c>
      <c r="AE491" s="6"/>
      <c r="AF491" s="6">
        <f t="shared" si="17"/>
        <v>0</v>
      </c>
      <c r="AT491"/>
      <c r="AU491"/>
      <c r="AV491"/>
      <c r="AW491"/>
      <c r="AX491"/>
      <c r="AY491"/>
      <c r="AZ491"/>
      <c r="BA491"/>
      <c r="BB491"/>
    </row>
    <row r="492" spans="1:54" ht="15" x14ac:dyDescent="0.25">
      <c r="A492" s="1">
        <v>377</v>
      </c>
      <c r="B492" s="4" t="s">
        <v>48</v>
      </c>
      <c r="C492" s="4">
        <v>45998</v>
      </c>
      <c r="D492" s="5" t="s">
        <v>47</v>
      </c>
      <c r="E492" s="5"/>
      <c r="F492" s="5" t="s">
        <v>730</v>
      </c>
      <c r="G492" s="5" t="s">
        <v>730</v>
      </c>
      <c r="H492" s="5">
        <f>+LEN(G492)</f>
        <v>22</v>
      </c>
      <c r="I492" s="5"/>
      <c r="J492" s="5" t="s">
        <v>728</v>
      </c>
      <c r="K492" s="5" t="s">
        <v>728</v>
      </c>
      <c r="L492" s="5" t="s">
        <v>729</v>
      </c>
      <c r="M492" s="5" t="s">
        <v>704</v>
      </c>
      <c r="N492" s="5" t="s">
        <v>24</v>
      </c>
      <c r="O492" s="6">
        <v>2</v>
      </c>
      <c r="P492" s="6">
        <v>5000</v>
      </c>
      <c r="Q492" s="6">
        <f>+IFERROR(O492*P492,0)</f>
        <v>10000</v>
      </c>
      <c r="R492" s="6"/>
      <c r="S492" s="6">
        <f>+IFERROR(O492*R492,0)</f>
        <v>0</v>
      </c>
      <c r="T492" s="23" t="s">
        <v>25</v>
      </c>
      <c r="X492" s="5" t="s">
        <v>721</v>
      </c>
      <c r="Y492" s="5" t="s">
        <v>703</v>
      </c>
      <c r="Z492" s="5" t="s">
        <v>704</v>
      </c>
      <c r="AA492" s="5" t="s">
        <v>24</v>
      </c>
      <c r="AB492" s="6">
        <v>1</v>
      </c>
      <c r="AC492" s="6">
        <v>2000</v>
      </c>
      <c r="AD492" s="6">
        <f t="shared" si="16"/>
        <v>2000</v>
      </c>
      <c r="AE492" s="6"/>
      <c r="AF492" s="6">
        <f t="shared" si="17"/>
        <v>0</v>
      </c>
      <c r="AT492"/>
      <c r="AU492"/>
      <c r="AV492"/>
      <c r="AW492"/>
      <c r="AX492"/>
      <c r="AY492"/>
      <c r="AZ492"/>
      <c r="BA492"/>
      <c r="BB492"/>
    </row>
    <row r="493" spans="1:54" ht="15" x14ac:dyDescent="0.25">
      <c r="A493" s="1">
        <v>496</v>
      </c>
      <c r="B493" s="4" t="s">
        <v>105</v>
      </c>
      <c r="C493" s="4">
        <v>45999</v>
      </c>
      <c r="D493" s="5" t="s">
        <v>143</v>
      </c>
      <c r="E493" s="5"/>
      <c r="F493" s="5" t="s">
        <v>730</v>
      </c>
      <c r="G493" s="5" t="s">
        <v>730</v>
      </c>
      <c r="H493" s="5">
        <f>+LEN(G493)</f>
        <v>22</v>
      </c>
      <c r="I493" s="5"/>
      <c r="J493" s="5" t="s">
        <v>728</v>
      </c>
      <c r="K493" s="5" t="s">
        <v>728</v>
      </c>
      <c r="L493" s="5" t="s">
        <v>729</v>
      </c>
      <c r="M493" s="5" t="s">
        <v>704</v>
      </c>
      <c r="N493" s="5" t="s">
        <v>24</v>
      </c>
      <c r="O493" s="6">
        <v>2</v>
      </c>
      <c r="P493" s="6">
        <v>5000</v>
      </c>
      <c r="Q493" s="6">
        <f>+IFERROR(O493*P493,0)</f>
        <v>10000</v>
      </c>
      <c r="R493" s="6"/>
      <c r="S493" s="6">
        <f>+IFERROR(O493*R493,0)</f>
        <v>0</v>
      </c>
      <c r="T493" s="23" t="s">
        <v>25</v>
      </c>
      <c r="X493" s="5" t="s">
        <v>722</v>
      </c>
      <c r="Y493" s="5" t="s">
        <v>703</v>
      </c>
      <c r="Z493" s="5" t="s">
        <v>704</v>
      </c>
      <c r="AA493" s="5" t="s">
        <v>24</v>
      </c>
      <c r="AB493" s="6">
        <v>3</v>
      </c>
      <c r="AC493" s="6">
        <v>3000</v>
      </c>
      <c r="AD493" s="6">
        <f t="shared" si="16"/>
        <v>9000</v>
      </c>
      <c r="AE493" s="6"/>
      <c r="AF493" s="6">
        <f t="shared" si="17"/>
        <v>0</v>
      </c>
      <c r="AT493"/>
      <c r="AU493"/>
      <c r="AV493"/>
      <c r="AW493"/>
      <c r="AX493"/>
      <c r="AY493"/>
      <c r="AZ493"/>
      <c r="BA493"/>
      <c r="BB493"/>
    </row>
    <row r="494" spans="1:54" ht="15" x14ac:dyDescent="0.25">
      <c r="A494" s="1">
        <v>2548</v>
      </c>
      <c r="B494" s="5" t="s">
        <v>26</v>
      </c>
      <c r="C494" s="4">
        <v>46009</v>
      </c>
      <c r="D494" s="5" t="s">
        <v>27</v>
      </c>
      <c r="E494" s="5" t="s">
        <v>731</v>
      </c>
      <c r="F494" s="5" t="s">
        <v>732</v>
      </c>
      <c r="G494" s="5" t="s">
        <v>733</v>
      </c>
      <c r="H494" s="5">
        <f>+LEN(G494)</f>
        <v>21</v>
      </c>
      <c r="I494" s="5"/>
      <c r="J494" s="5" t="s">
        <v>726</v>
      </c>
      <c r="K494" s="5" t="s">
        <v>726</v>
      </c>
      <c r="L494" s="5" t="s">
        <v>693</v>
      </c>
      <c r="M494" s="5" t="s">
        <v>34</v>
      </c>
      <c r="N494" s="5" t="s">
        <v>24</v>
      </c>
      <c r="O494" s="6">
        <v>18</v>
      </c>
      <c r="P494" s="6">
        <v>2000</v>
      </c>
      <c r="Q494" s="6">
        <f>+IFERROR(O494*P494,0)</f>
        <v>36000</v>
      </c>
      <c r="R494" s="6">
        <v>1500</v>
      </c>
      <c r="S494" s="6">
        <f>+IFERROR(O494*R494,0)</f>
        <v>27000</v>
      </c>
      <c r="T494" s="23" t="s">
        <v>34</v>
      </c>
      <c r="X494" s="5" t="s">
        <v>725</v>
      </c>
      <c r="Y494" s="5" t="s">
        <v>693</v>
      </c>
      <c r="Z494" s="5" t="s">
        <v>34</v>
      </c>
      <c r="AA494" s="5" t="s">
        <v>24</v>
      </c>
      <c r="AB494" s="6">
        <v>16</v>
      </c>
      <c r="AC494" s="6">
        <v>3000</v>
      </c>
      <c r="AD494" s="6">
        <f t="shared" si="16"/>
        <v>48000</v>
      </c>
      <c r="AE494" s="6">
        <v>2200</v>
      </c>
      <c r="AF494" s="6">
        <f t="shared" si="17"/>
        <v>35200</v>
      </c>
      <c r="AT494"/>
      <c r="AU494"/>
      <c r="AV494"/>
      <c r="AW494"/>
      <c r="AX494"/>
      <c r="AY494"/>
      <c r="AZ494"/>
      <c r="BA494"/>
      <c r="BB494"/>
    </row>
    <row r="495" spans="1:54" ht="15" x14ac:dyDescent="0.25">
      <c r="A495" s="1">
        <v>535</v>
      </c>
      <c r="B495" s="4" t="s">
        <v>105</v>
      </c>
      <c r="C495" s="4">
        <v>45999</v>
      </c>
      <c r="D495" s="5" t="s">
        <v>110</v>
      </c>
      <c r="E495" s="5"/>
      <c r="F495" s="5" t="s">
        <v>734</v>
      </c>
      <c r="G495" s="5" t="s">
        <v>734</v>
      </c>
      <c r="H495" s="5">
        <f>+LEN(G495)</f>
        <v>15</v>
      </c>
      <c r="I495" s="5"/>
      <c r="J495" s="5" t="s">
        <v>728</v>
      </c>
      <c r="K495" s="5" t="s">
        <v>728</v>
      </c>
      <c r="L495" s="5" t="s">
        <v>729</v>
      </c>
      <c r="M495" s="5" t="s">
        <v>704</v>
      </c>
      <c r="N495" s="5" t="s">
        <v>24</v>
      </c>
      <c r="O495" s="6">
        <v>1</v>
      </c>
      <c r="P495" s="6">
        <v>2000</v>
      </c>
      <c r="Q495" s="6">
        <f>+IFERROR(O495*P495,0)</f>
        <v>2000</v>
      </c>
      <c r="R495" s="6"/>
      <c r="S495" s="6">
        <f>+IFERROR(O495*R495,0)</f>
        <v>0</v>
      </c>
      <c r="T495" s="23" t="s">
        <v>25</v>
      </c>
      <c r="X495" s="5" t="s">
        <v>727</v>
      </c>
      <c r="Y495" s="5" t="s">
        <v>729</v>
      </c>
      <c r="Z495" s="5" t="s">
        <v>704</v>
      </c>
      <c r="AA495" s="5" t="s">
        <v>24</v>
      </c>
      <c r="AB495" s="6">
        <v>1</v>
      </c>
      <c r="AC495" s="6">
        <v>4000</v>
      </c>
      <c r="AD495" s="6">
        <f t="shared" si="16"/>
        <v>4000</v>
      </c>
      <c r="AE495" s="6"/>
      <c r="AF495" s="6">
        <f t="shared" si="17"/>
        <v>0</v>
      </c>
      <c r="AT495"/>
      <c r="AU495"/>
      <c r="AV495"/>
      <c r="AW495"/>
      <c r="AX495"/>
      <c r="AY495"/>
      <c r="AZ495"/>
      <c r="BA495"/>
      <c r="BB495"/>
    </row>
    <row r="496" spans="1:54" ht="15" x14ac:dyDescent="0.25">
      <c r="A496" s="1">
        <v>569</v>
      </c>
      <c r="B496" s="4" t="s">
        <v>105</v>
      </c>
      <c r="C496" s="4">
        <v>45999</v>
      </c>
      <c r="D496" s="5" t="s">
        <v>106</v>
      </c>
      <c r="E496" s="5"/>
      <c r="F496" s="5" t="s">
        <v>735</v>
      </c>
      <c r="G496" s="5" t="s">
        <v>735</v>
      </c>
      <c r="H496" s="5">
        <f>+LEN(G496)</f>
        <v>17</v>
      </c>
      <c r="I496" s="5"/>
      <c r="J496" s="5" t="s">
        <v>728</v>
      </c>
      <c r="K496" s="5" t="s">
        <v>728</v>
      </c>
      <c r="L496" s="5" t="s">
        <v>729</v>
      </c>
      <c r="M496" s="5" t="s">
        <v>704</v>
      </c>
      <c r="N496" s="5" t="s">
        <v>24</v>
      </c>
      <c r="O496" s="6">
        <v>1</v>
      </c>
      <c r="P496" s="6">
        <v>4000</v>
      </c>
      <c r="Q496" s="6">
        <f>+IFERROR(O496*P496,0)</f>
        <v>4000</v>
      </c>
      <c r="R496" s="6"/>
      <c r="S496" s="6">
        <f>+IFERROR(O496*R496,0)</f>
        <v>0</v>
      </c>
      <c r="T496" s="23" t="s">
        <v>25</v>
      </c>
      <c r="X496" s="5" t="s">
        <v>730</v>
      </c>
      <c r="Y496" s="5" t="s">
        <v>729</v>
      </c>
      <c r="Z496" s="5" t="s">
        <v>704</v>
      </c>
      <c r="AA496" s="5" t="s">
        <v>24</v>
      </c>
      <c r="AB496" s="6">
        <v>2</v>
      </c>
      <c r="AC496" s="6">
        <v>5000</v>
      </c>
      <c r="AD496" s="6">
        <f t="shared" si="16"/>
        <v>10000</v>
      </c>
      <c r="AE496" s="6"/>
      <c r="AF496" s="6">
        <f t="shared" si="17"/>
        <v>0</v>
      </c>
      <c r="AT496"/>
      <c r="AU496"/>
      <c r="AV496"/>
      <c r="AW496"/>
      <c r="AX496"/>
      <c r="AY496"/>
      <c r="AZ496"/>
      <c r="BA496"/>
      <c r="BB496"/>
    </row>
    <row r="497" spans="1:54" ht="15" x14ac:dyDescent="0.25">
      <c r="A497" s="1">
        <v>685</v>
      </c>
      <c r="B497" s="4" t="s">
        <v>85</v>
      </c>
      <c r="C497" s="4">
        <v>45999</v>
      </c>
      <c r="D497" s="5" t="s">
        <v>243</v>
      </c>
      <c r="E497" s="5"/>
      <c r="F497" s="5" t="s">
        <v>735</v>
      </c>
      <c r="G497" s="5" t="s">
        <v>735</v>
      </c>
      <c r="H497" s="5">
        <f>+LEN(G497)</f>
        <v>17</v>
      </c>
      <c r="I497" s="5"/>
      <c r="J497" s="5" t="s">
        <v>728</v>
      </c>
      <c r="K497" s="5" t="s">
        <v>728</v>
      </c>
      <c r="L497" s="5" t="s">
        <v>729</v>
      </c>
      <c r="M497" s="5" t="s">
        <v>704</v>
      </c>
      <c r="N497" s="5" t="s">
        <v>24</v>
      </c>
      <c r="O497" s="6">
        <v>2</v>
      </c>
      <c r="P497" s="6">
        <v>4000</v>
      </c>
      <c r="Q497" s="6">
        <f>+IFERROR(O497*P497,0)</f>
        <v>8000</v>
      </c>
      <c r="R497" s="6"/>
      <c r="S497" s="6">
        <f>+IFERROR(O497*R497,0)</f>
        <v>0</v>
      </c>
      <c r="T497" s="23" t="s">
        <v>25</v>
      </c>
      <c r="X497" s="5" t="s">
        <v>730</v>
      </c>
      <c r="Y497" s="5" t="s">
        <v>729</v>
      </c>
      <c r="Z497" s="5" t="s">
        <v>704</v>
      </c>
      <c r="AA497" s="5" t="s">
        <v>24</v>
      </c>
      <c r="AB497" s="6">
        <v>2</v>
      </c>
      <c r="AC497" s="6">
        <v>5000</v>
      </c>
      <c r="AD497" s="6">
        <f t="shared" si="16"/>
        <v>10000</v>
      </c>
      <c r="AE497" s="6"/>
      <c r="AF497" s="6">
        <f t="shared" si="17"/>
        <v>0</v>
      </c>
      <c r="AT497"/>
      <c r="AU497"/>
      <c r="AV497"/>
      <c r="AW497"/>
      <c r="AX497"/>
      <c r="AY497"/>
      <c r="AZ497"/>
      <c r="BA497"/>
      <c r="BB497"/>
    </row>
    <row r="498" spans="1:54" ht="15" x14ac:dyDescent="0.25">
      <c r="A498" s="1">
        <v>748</v>
      </c>
      <c r="B498" s="4" t="s">
        <v>85</v>
      </c>
      <c r="C498" s="4">
        <v>45999</v>
      </c>
      <c r="D498" s="5" t="s">
        <v>86</v>
      </c>
      <c r="E498" s="5"/>
      <c r="F498" s="5" t="s">
        <v>735</v>
      </c>
      <c r="G498" s="5" t="s">
        <v>735</v>
      </c>
      <c r="H498" s="5">
        <f>+LEN(G498)</f>
        <v>17</v>
      </c>
      <c r="I498" s="5"/>
      <c r="J498" s="5" t="s">
        <v>728</v>
      </c>
      <c r="K498" s="5" t="s">
        <v>728</v>
      </c>
      <c r="L498" s="5" t="s">
        <v>729</v>
      </c>
      <c r="M498" s="5" t="s">
        <v>704</v>
      </c>
      <c r="N498" s="5" t="s">
        <v>24</v>
      </c>
      <c r="O498" s="6">
        <v>1</v>
      </c>
      <c r="P498" s="6">
        <v>4000</v>
      </c>
      <c r="Q498" s="6">
        <f>+IFERROR(O498*P498,0)</f>
        <v>4000</v>
      </c>
      <c r="R498" s="6"/>
      <c r="S498" s="6">
        <f>+IFERROR(O498*R498,0)</f>
        <v>0</v>
      </c>
      <c r="T498" s="23" t="s">
        <v>25</v>
      </c>
      <c r="X498" s="5" t="s">
        <v>730</v>
      </c>
      <c r="Y498" s="5" t="s">
        <v>729</v>
      </c>
      <c r="Z498" s="5" t="s">
        <v>704</v>
      </c>
      <c r="AA498" s="5" t="s">
        <v>24</v>
      </c>
      <c r="AB498" s="6">
        <v>2</v>
      </c>
      <c r="AC498" s="6">
        <v>5000</v>
      </c>
      <c r="AD498" s="6">
        <f t="shared" si="16"/>
        <v>10000</v>
      </c>
      <c r="AE498" s="6"/>
      <c r="AF498" s="6">
        <f t="shared" si="17"/>
        <v>0</v>
      </c>
      <c r="AT498"/>
      <c r="AU498"/>
      <c r="AV498"/>
      <c r="AW498"/>
      <c r="AX498"/>
      <c r="AY498"/>
      <c r="AZ498"/>
      <c r="BA498"/>
      <c r="BB498"/>
    </row>
    <row r="499" spans="1:54" ht="15" x14ac:dyDescent="0.25">
      <c r="A499" s="1">
        <v>715</v>
      </c>
      <c r="B499" s="4" t="s">
        <v>85</v>
      </c>
      <c r="C499" s="4">
        <v>45999</v>
      </c>
      <c r="D499" s="5" t="s">
        <v>238</v>
      </c>
      <c r="E499" s="5"/>
      <c r="F499" s="5" t="s">
        <v>736</v>
      </c>
      <c r="G499" s="5" t="s">
        <v>736</v>
      </c>
      <c r="H499" s="5">
        <f>+LEN(G499)</f>
        <v>13</v>
      </c>
      <c r="I499" s="5"/>
      <c r="J499" s="5" t="s">
        <v>737</v>
      </c>
      <c r="K499" s="5" t="s">
        <v>737</v>
      </c>
      <c r="L499" s="5" t="s">
        <v>738</v>
      </c>
      <c r="M499" s="5" t="s">
        <v>704</v>
      </c>
      <c r="N499" s="5" t="s">
        <v>24</v>
      </c>
      <c r="O499" s="6">
        <v>3</v>
      </c>
      <c r="P499" s="6">
        <v>1000</v>
      </c>
      <c r="Q499" s="6">
        <f>+IFERROR(O499*P499,0)</f>
        <v>3000</v>
      </c>
      <c r="R499" s="6"/>
      <c r="S499" s="6">
        <f>+IFERROR(O499*R499,0)</f>
        <v>0</v>
      </c>
      <c r="T499" s="23" t="s">
        <v>25</v>
      </c>
      <c r="X499" s="5" t="s">
        <v>733</v>
      </c>
      <c r="Y499" s="5" t="s">
        <v>693</v>
      </c>
      <c r="Z499" s="5" t="s">
        <v>34</v>
      </c>
      <c r="AA499" s="5" t="s">
        <v>24</v>
      </c>
      <c r="AB499" s="6">
        <v>18</v>
      </c>
      <c r="AC499" s="6">
        <v>2000</v>
      </c>
      <c r="AD499" s="6">
        <f t="shared" si="16"/>
        <v>36000</v>
      </c>
      <c r="AE499" s="6">
        <v>1500</v>
      </c>
      <c r="AF499" s="6">
        <f t="shared" si="17"/>
        <v>27000</v>
      </c>
      <c r="AT499"/>
      <c r="AU499"/>
      <c r="AV499"/>
      <c r="AW499"/>
      <c r="AX499"/>
      <c r="AY499"/>
      <c r="AZ499"/>
      <c r="BA499"/>
      <c r="BB499"/>
    </row>
    <row r="500" spans="1:54" ht="15" x14ac:dyDescent="0.25">
      <c r="A500" s="1">
        <v>717</v>
      </c>
      <c r="B500" s="4" t="s">
        <v>85</v>
      </c>
      <c r="C500" s="4">
        <v>45999</v>
      </c>
      <c r="D500" s="5" t="s">
        <v>238</v>
      </c>
      <c r="E500" s="5"/>
      <c r="F500" s="5" t="s">
        <v>739</v>
      </c>
      <c r="G500" s="5" t="s">
        <v>739</v>
      </c>
      <c r="H500" s="5">
        <f>+LEN(G500)</f>
        <v>13</v>
      </c>
      <c r="I500" s="5"/>
      <c r="J500" s="5" t="s">
        <v>737</v>
      </c>
      <c r="K500" s="5" t="s">
        <v>737</v>
      </c>
      <c r="L500" s="5" t="s">
        <v>738</v>
      </c>
      <c r="M500" s="5" t="s">
        <v>704</v>
      </c>
      <c r="N500" s="5" t="s">
        <v>24</v>
      </c>
      <c r="O500" s="6">
        <v>9</v>
      </c>
      <c r="P500" s="6">
        <v>1500</v>
      </c>
      <c r="Q500" s="6">
        <f>+IFERROR(O500*P500,0)</f>
        <v>13500</v>
      </c>
      <c r="R500" s="6"/>
      <c r="S500" s="6">
        <f>+IFERROR(O500*R500,0)</f>
        <v>0</v>
      </c>
      <c r="T500" s="23" t="s">
        <v>25</v>
      </c>
      <c r="X500" s="5" t="s">
        <v>734</v>
      </c>
      <c r="Y500" s="5" t="s">
        <v>729</v>
      </c>
      <c r="Z500" s="5" t="s">
        <v>704</v>
      </c>
      <c r="AA500" s="5" t="s">
        <v>24</v>
      </c>
      <c r="AB500" s="6">
        <v>1</v>
      </c>
      <c r="AC500" s="6">
        <v>2000</v>
      </c>
      <c r="AD500" s="6">
        <f t="shared" si="16"/>
        <v>2000</v>
      </c>
      <c r="AE500" s="6"/>
      <c r="AF500" s="6">
        <f t="shared" si="17"/>
        <v>0</v>
      </c>
      <c r="AT500"/>
      <c r="AU500"/>
      <c r="AV500"/>
      <c r="AW500"/>
      <c r="AX500"/>
      <c r="AY500"/>
      <c r="AZ500"/>
      <c r="BA500"/>
      <c r="BB500"/>
    </row>
    <row r="501" spans="1:54" ht="15" x14ac:dyDescent="0.25">
      <c r="A501" s="1">
        <v>716</v>
      </c>
      <c r="B501" s="4" t="s">
        <v>85</v>
      </c>
      <c r="C501" s="4">
        <v>45999</v>
      </c>
      <c r="D501" s="5" t="s">
        <v>238</v>
      </c>
      <c r="E501" s="5"/>
      <c r="F501" s="5" t="s">
        <v>740</v>
      </c>
      <c r="G501" s="5" t="s">
        <v>740</v>
      </c>
      <c r="H501" s="5">
        <f>+LEN(G501)</f>
        <v>13</v>
      </c>
      <c r="I501" s="5"/>
      <c r="J501" s="5" t="s">
        <v>737</v>
      </c>
      <c r="K501" s="5" t="s">
        <v>737</v>
      </c>
      <c r="L501" s="5" t="s">
        <v>738</v>
      </c>
      <c r="M501" s="5" t="s">
        <v>704</v>
      </c>
      <c r="N501" s="5" t="s">
        <v>24</v>
      </c>
      <c r="O501" s="6">
        <v>8</v>
      </c>
      <c r="P501" s="6">
        <v>1500</v>
      </c>
      <c r="Q501" s="6">
        <f>+IFERROR(O501*P501,0)</f>
        <v>12000</v>
      </c>
      <c r="R501" s="6"/>
      <c r="S501" s="6">
        <f>+IFERROR(O501*R501,0)</f>
        <v>0</v>
      </c>
      <c r="T501" s="23" t="s">
        <v>25</v>
      </c>
      <c r="X501" s="5" t="s">
        <v>735</v>
      </c>
      <c r="Y501" s="5" t="s">
        <v>729</v>
      </c>
      <c r="Z501" s="5" t="s">
        <v>704</v>
      </c>
      <c r="AA501" s="5" t="s">
        <v>24</v>
      </c>
      <c r="AB501" s="6">
        <v>1</v>
      </c>
      <c r="AC501" s="6">
        <v>4000</v>
      </c>
      <c r="AD501" s="6">
        <f t="shared" si="16"/>
        <v>4000</v>
      </c>
      <c r="AE501" s="6"/>
      <c r="AF501" s="6">
        <f t="shared" si="17"/>
        <v>0</v>
      </c>
      <c r="AT501"/>
      <c r="AU501"/>
      <c r="AV501"/>
      <c r="AW501"/>
      <c r="AX501"/>
      <c r="AY501"/>
      <c r="AZ501"/>
      <c r="BA501"/>
      <c r="BB501"/>
    </row>
    <row r="502" spans="1:54" ht="15" x14ac:dyDescent="0.25">
      <c r="A502" s="1">
        <v>2540</v>
      </c>
      <c r="B502" s="5" t="s">
        <v>26</v>
      </c>
      <c r="C502" s="4">
        <v>46009</v>
      </c>
      <c r="D502" s="5" t="s">
        <v>27</v>
      </c>
      <c r="E502" s="5" t="s">
        <v>741</v>
      </c>
      <c r="F502" s="5" t="s">
        <v>742</v>
      </c>
      <c r="G502" s="5" t="s">
        <v>743</v>
      </c>
      <c r="H502" s="5">
        <f>+LEN(G502)</f>
        <v>21</v>
      </c>
      <c r="I502" s="5"/>
      <c r="J502" s="5" t="s">
        <v>744</v>
      </c>
      <c r="K502" s="5" t="s">
        <v>744</v>
      </c>
      <c r="L502" s="5" t="s">
        <v>693</v>
      </c>
      <c r="M502" s="5" t="s">
        <v>34</v>
      </c>
      <c r="N502" s="5" t="s">
        <v>24</v>
      </c>
      <c r="O502" s="6">
        <v>2</v>
      </c>
      <c r="P502" s="6">
        <v>3000</v>
      </c>
      <c r="Q502" s="6">
        <f>+IFERROR(O502*P502,0)</f>
        <v>6000</v>
      </c>
      <c r="R502" s="6">
        <v>2500</v>
      </c>
      <c r="S502" s="6">
        <f>+IFERROR(O502*R502,0)</f>
        <v>5000</v>
      </c>
      <c r="T502" s="23" t="s">
        <v>34</v>
      </c>
      <c r="X502" s="5" t="s">
        <v>735</v>
      </c>
      <c r="Y502" s="5" t="s">
        <v>729</v>
      </c>
      <c r="Z502" s="5" t="s">
        <v>704</v>
      </c>
      <c r="AA502" s="5" t="s">
        <v>24</v>
      </c>
      <c r="AB502" s="6">
        <v>2</v>
      </c>
      <c r="AC502" s="6">
        <v>4000</v>
      </c>
      <c r="AD502" s="6">
        <f t="shared" si="16"/>
        <v>8000</v>
      </c>
      <c r="AE502" s="6"/>
      <c r="AF502" s="6">
        <f t="shared" si="17"/>
        <v>0</v>
      </c>
      <c r="AT502"/>
      <c r="AU502"/>
      <c r="AV502"/>
      <c r="AW502"/>
      <c r="AX502"/>
      <c r="AY502"/>
      <c r="AZ502"/>
      <c r="BA502"/>
      <c r="BB502"/>
    </row>
    <row r="503" spans="1:54" ht="15" x14ac:dyDescent="0.25">
      <c r="A503" s="1">
        <v>2606</v>
      </c>
      <c r="B503" s="4" t="s">
        <v>46</v>
      </c>
      <c r="C503" s="4">
        <v>46009</v>
      </c>
      <c r="D503" s="5" t="s">
        <v>684</v>
      </c>
      <c r="E503" s="5" t="s">
        <v>741</v>
      </c>
      <c r="F503" s="5" t="s">
        <v>742</v>
      </c>
      <c r="G503" s="5" t="s">
        <v>743</v>
      </c>
      <c r="H503" s="5">
        <f>+LEN(G503)</f>
        <v>21</v>
      </c>
      <c r="I503" s="5"/>
      <c r="J503" s="5" t="s">
        <v>744</v>
      </c>
      <c r="K503" s="5" t="s">
        <v>744</v>
      </c>
      <c r="L503" s="5" t="s">
        <v>693</v>
      </c>
      <c r="M503" s="5" t="s">
        <v>34</v>
      </c>
      <c r="N503" s="5" t="s">
        <v>24</v>
      </c>
      <c r="O503" s="6">
        <v>17</v>
      </c>
      <c r="P503" s="6">
        <v>3000</v>
      </c>
      <c r="Q503" s="6">
        <f>+IFERROR(O503*P503,0)</f>
        <v>51000</v>
      </c>
      <c r="R503" s="6">
        <v>2500</v>
      </c>
      <c r="S503" s="6">
        <f>+IFERROR(O503*R503,0)</f>
        <v>42500</v>
      </c>
      <c r="T503" s="23" t="s">
        <v>34</v>
      </c>
      <c r="X503" s="5" t="s">
        <v>735</v>
      </c>
      <c r="Y503" s="5" t="s">
        <v>729</v>
      </c>
      <c r="Z503" s="5" t="s">
        <v>704</v>
      </c>
      <c r="AA503" s="5" t="s">
        <v>24</v>
      </c>
      <c r="AB503" s="6">
        <v>1</v>
      </c>
      <c r="AC503" s="6">
        <v>4000</v>
      </c>
      <c r="AD503" s="6">
        <f t="shared" si="16"/>
        <v>4000</v>
      </c>
      <c r="AE503" s="6"/>
      <c r="AF503" s="6">
        <f t="shared" si="17"/>
        <v>0</v>
      </c>
      <c r="AT503"/>
      <c r="AU503"/>
      <c r="AV503"/>
      <c r="AW503"/>
      <c r="AX503"/>
      <c r="AY503"/>
      <c r="AZ503"/>
      <c r="BA503"/>
      <c r="BB503"/>
    </row>
    <row r="504" spans="1:54" ht="15" x14ac:dyDescent="0.25">
      <c r="A504" s="1">
        <v>2541</v>
      </c>
      <c r="B504" s="5" t="s">
        <v>26</v>
      </c>
      <c r="C504" s="4">
        <v>46009</v>
      </c>
      <c r="D504" s="5" t="s">
        <v>27</v>
      </c>
      <c r="E504" s="5" t="s">
        <v>745</v>
      </c>
      <c r="F504" s="5" t="s">
        <v>746</v>
      </c>
      <c r="G504" s="5" t="s">
        <v>747</v>
      </c>
      <c r="H504" s="5">
        <f>+LEN(G504)</f>
        <v>21</v>
      </c>
      <c r="I504" s="5"/>
      <c r="J504" s="5" t="s">
        <v>744</v>
      </c>
      <c r="K504" s="5" t="s">
        <v>744</v>
      </c>
      <c r="L504" s="5" t="s">
        <v>693</v>
      </c>
      <c r="M504" s="5" t="s">
        <v>34</v>
      </c>
      <c r="N504" s="5" t="s">
        <v>24</v>
      </c>
      <c r="O504" s="6">
        <v>5</v>
      </c>
      <c r="P504" s="6">
        <v>4000</v>
      </c>
      <c r="Q504" s="6">
        <f>+IFERROR(O504*P504,0)</f>
        <v>20000</v>
      </c>
      <c r="R504" s="6">
        <v>3500</v>
      </c>
      <c r="S504" s="6">
        <f>+IFERROR(O504*R504,0)</f>
        <v>17500</v>
      </c>
      <c r="T504" s="23" t="s">
        <v>34</v>
      </c>
      <c r="X504" s="5" t="s">
        <v>736</v>
      </c>
      <c r="Y504" s="5" t="s">
        <v>738</v>
      </c>
      <c r="Z504" s="5" t="s">
        <v>704</v>
      </c>
      <c r="AA504" s="5" t="s">
        <v>24</v>
      </c>
      <c r="AB504" s="6">
        <v>3</v>
      </c>
      <c r="AC504" s="6">
        <v>1000</v>
      </c>
      <c r="AD504" s="6">
        <f t="shared" si="16"/>
        <v>3000</v>
      </c>
      <c r="AE504" s="6"/>
      <c r="AF504" s="6">
        <f t="shared" si="17"/>
        <v>0</v>
      </c>
      <c r="AT504"/>
      <c r="AU504"/>
      <c r="AV504"/>
      <c r="AW504"/>
      <c r="AX504"/>
      <c r="AY504"/>
      <c r="AZ504"/>
      <c r="BA504"/>
      <c r="BB504"/>
    </row>
    <row r="505" spans="1:54" ht="15" x14ac:dyDescent="0.25">
      <c r="A505" s="1">
        <v>2605</v>
      </c>
      <c r="B505" s="4" t="s">
        <v>46</v>
      </c>
      <c r="C505" s="4">
        <v>46009</v>
      </c>
      <c r="D505" s="5" t="s">
        <v>684</v>
      </c>
      <c r="E505" s="5" t="s">
        <v>745</v>
      </c>
      <c r="F505" s="5" t="s">
        <v>746</v>
      </c>
      <c r="G505" s="5" t="s">
        <v>747</v>
      </c>
      <c r="H505" s="5">
        <f>+LEN(G505)</f>
        <v>21</v>
      </c>
      <c r="I505" s="5"/>
      <c r="J505" s="5" t="s">
        <v>744</v>
      </c>
      <c r="K505" s="5" t="s">
        <v>744</v>
      </c>
      <c r="L505" s="5" t="s">
        <v>693</v>
      </c>
      <c r="M505" s="5" t="s">
        <v>34</v>
      </c>
      <c r="N505" s="5" t="s">
        <v>24</v>
      </c>
      <c r="O505" s="6">
        <v>11</v>
      </c>
      <c r="P505" s="6">
        <v>4000</v>
      </c>
      <c r="Q505" s="6">
        <f>+IFERROR(O505*P505,0)</f>
        <v>44000</v>
      </c>
      <c r="R505" s="6">
        <v>3500</v>
      </c>
      <c r="S505" s="6">
        <f>+IFERROR(O505*R505,0)</f>
        <v>38500</v>
      </c>
      <c r="T505" s="23" t="s">
        <v>34</v>
      </c>
      <c r="X505" s="5" t="s">
        <v>739</v>
      </c>
      <c r="Y505" s="5" t="s">
        <v>738</v>
      </c>
      <c r="Z505" s="5" t="s">
        <v>704</v>
      </c>
      <c r="AA505" s="5" t="s">
        <v>24</v>
      </c>
      <c r="AB505" s="6">
        <v>9</v>
      </c>
      <c r="AC505" s="6">
        <v>1500</v>
      </c>
      <c r="AD505" s="6">
        <f t="shared" si="16"/>
        <v>13500</v>
      </c>
      <c r="AE505" s="6"/>
      <c r="AF505" s="6">
        <f t="shared" si="17"/>
        <v>0</v>
      </c>
      <c r="AT505"/>
      <c r="AU505"/>
      <c r="AV505"/>
      <c r="AW505"/>
      <c r="AX505"/>
      <c r="AY505"/>
      <c r="AZ505"/>
      <c r="BA505"/>
      <c r="BB505"/>
    </row>
    <row r="506" spans="1:54" ht="15" x14ac:dyDescent="0.25">
      <c r="A506" s="1">
        <v>668</v>
      </c>
      <c r="B506" s="4" t="s">
        <v>85</v>
      </c>
      <c r="C506" s="4">
        <v>45999</v>
      </c>
      <c r="D506" s="5" t="s">
        <v>243</v>
      </c>
      <c r="E506" s="5"/>
      <c r="F506" s="5" t="s">
        <v>748</v>
      </c>
      <c r="G506" s="5" t="s">
        <v>748</v>
      </c>
      <c r="H506" s="5">
        <f>+LEN(G506)</f>
        <v>12</v>
      </c>
      <c r="I506" s="5"/>
      <c r="J506" s="5" t="s">
        <v>737</v>
      </c>
      <c r="K506" s="5" t="s">
        <v>737</v>
      </c>
      <c r="L506" s="5" t="s">
        <v>738</v>
      </c>
      <c r="M506" s="5" t="s">
        <v>704</v>
      </c>
      <c r="N506" s="5" t="s">
        <v>24</v>
      </c>
      <c r="O506" s="6">
        <v>1</v>
      </c>
      <c r="P506" s="6">
        <v>500</v>
      </c>
      <c r="Q506" s="6">
        <f>+IFERROR(O506*P506,0)</f>
        <v>500</v>
      </c>
      <c r="R506" s="6"/>
      <c r="S506" s="6">
        <f>+IFERROR(O506*R506,0)</f>
        <v>0</v>
      </c>
      <c r="T506" s="23" t="s">
        <v>25</v>
      </c>
      <c r="X506" s="5" t="s">
        <v>740</v>
      </c>
      <c r="Y506" s="5" t="s">
        <v>738</v>
      </c>
      <c r="Z506" s="5" t="s">
        <v>704</v>
      </c>
      <c r="AA506" s="5" t="s">
        <v>24</v>
      </c>
      <c r="AB506" s="6">
        <v>8</v>
      </c>
      <c r="AC506" s="6">
        <v>1500</v>
      </c>
      <c r="AD506" s="6">
        <f t="shared" si="16"/>
        <v>12000</v>
      </c>
      <c r="AE506" s="6"/>
      <c r="AF506" s="6">
        <f t="shared" si="17"/>
        <v>0</v>
      </c>
      <c r="AT506"/>
      <c r="AU506"/>
      <c r="AV506"/>
      <c r="AW506"/>
      <c r="AX506"/>
      <c r="AY506"/>
      <c r="AZ506"/>
      <c r="BA506"/>
      <c r="BB506"/>
    </row>
    <row r="507" spans="1:54" ht="15" x14ac:dyDescent="0.25">
      <c r="A507" s="1">
        <v>697</v>
      </c>
      <c r="B507" s="4" t="s">
        <v>85</v>
      </c>
      <c r="C507" s="4">
        <v>45999</v>
      </c>
      <c r="D507" s="5" t="s">
        <v>238</v>
      </c>
      <c r="E507" s="5"/>
      <c r="F507" s="5" t="s">
        <v>748</v>
      </c>
      <c r="G507" s="5" t="s">
        <v>748</v>
      </c>
      <c r="H507" s="5">
        <f>+LEN(G507)</f>
        <v>12</v>
      </c>
      <c r="I507" s="5"/>
      <c r="J507" s="5" t="s">
        <v>737</v>
      </c>
      <c r="K507" s="5" t="s">
        <v>737</v>
      </c>
      <c r="L507" s="5" t="s">
        <v>738</v>
      </c>
      <c r="M507" s="5" t="s">
        <v>704</v>
      </c>
      <c r="N507" s="5" t="s">
        <v>24</v>
      </c>
      <c r="O507" s="6">
        <v>4</v>
      </c>
      <c r="P507" s="6">
        <v>500</v>
      </c>
      <c r="Q507" s="6">
        <f>+IFERROR(O507*P507,0)</f>
        <v>2000</v>
      </c>
      <c r="R507" s="6"/>
      <c r="S507" s="6">
        <f>+IFERROR(O507*R507,0)</f>
        <v>0</v>
      </c>
      <c r="T507" s="23" t="s">
        <v>25</v>
      </c>
      <c r="X507" s="5" t="s">
        <v>743</v>
      </c>
      <c r="Y507" s="5" t="s">
        <v>693</v>
      </c>
      <c r="Z507" s="5" t="s">
        <v>34</v>
      </c>
      <c r="AA507" s="5" t="s">
        <v>24</v>
      </c>
      <c r="AB507" s="6">
        <v>2</v>
      </c>
      <c r="AC507" s="6">
        <v>3000</v>
      </c>
      <c r="AD507" s="6">
        <f t="shared" si="16"/>
        <v>6000</v>
      </c>
      <c r="AE507" s="6">
        <v>2500</v>
      </c>
      <c r="AF507" s="6">
        <f t="shared" si="17"/>
        <v>5000</v>
      </c>
      <c r="AT507"/>
      <c r="AU507"/>
      <c r="AV507"/>
      <c r="AW507"/>
      <c r="AX507"/>
      <c r="AY507"/>
      <c r="AZ507"/>
      <c r="BA507"/>
      <c r="BB507"/>
    </row>
    <row r="508" spans="1:54" ht="15" x14ac:dyDescent="0.25">
      <c r="A508" s="1">
        <v>764</v>
      </c>
      <c r="B508" s="4" t="s">
        <v>85</v>
      </c>
      <c r="C508" s="4">
        <v>46000</v>
      </c>
      <c r="D508" s="5" t="s">
        <v>239</v>
      </c>
      <c r="E508" s="5"/>
      <c r="F508" s="5" t="s">
        <v>749</v>
      </c>
      <c r="G508" s="5" t="s">
        <v>749</v>
      </c>
      <c r="H508" s="5">
        <f>+LEN(G508)</f>
        <v>13</v>
      </c>
      <c r="I508" s="5"/>
      <c r="J508" s="5" t="s">
        <v>737</v>
      </c>
      <c r="K508" s="5" t="s">
        <v>737</v>
      </c>
      <c r="L508" s="5" t="s">
        <v>738</v>
      </c>
      <c r="M508" s="5" t="s">
        <v>704</v>
      </c>
      <c r="N508" s="5" t="s">
        <v>24</v>
      </c>
      <c r="O508" s="6">
        <v>1</v>
      </c>
      <c r="P508" s="6">
        <v>500</v>
      </c>
      <c r="Q508" s="6">
        <f>+IFERROR(O508*P508,0)</f>
        <v>500</v>
      </c>
      <c r="R508" s="6"/>
      <c r="S508" s="6">
        <f>+IFERROR(O508*R508,0)</f>
        <v>0</v>
      </c>
      <c r="T508" s="23" t="s">
        <v>25</v>
      </c>
      <c r="X508" s="5" t="s">
        <v>743</v>
      </c>
      <c r="Y508" s="5" t="s">
        <v>693</v>
      </c>
      <c r="Z508" s="5" t="s">
        <v>34</v>
      </c>
      <c r="AA508" s="5" t="s">
        <v>24</v>
      </c>
      <c r="AB508" s="6">
        <v>17</v>
      </c>
      <c r="AC508" s="6">
        <v>3000</v>
      </c>
      <c r="AD508" s="6">
        <f t="shared" si="16"/>
        <v>51000</v>
      </c>
      <c r="AE508" s="6">
        <v>2500</v>
      </c>
      <c r="AF508" s="6">
        <f t="shared" si="17"/>
        <v>42500</v>
      </c>
      <c r="AT508"/>
      <c r="AU508"/>
      <c r="AV508"/>
      <c r="AW508"/>
      <c r="AX508"/>
      <c r="AY508"/>
      <c r="AZ508"/>
      <c r="BA508"/>
      <c r="BB508"/>
    </row>
    <row r="509" spans="1:54" ht="15" x14ac:dyDescent="0.25">
      <c r="A509" s="1">
        <v>2657</v>
      </c>
      <c r="B509" s="4" t="s">
        <v>452</v>
      </c>
      <c r="C509" s="4">
        <v>46009</v>
      </c>
      <c r="D509" s="5" t="s">
        <v>433</v>
      </c>
      <c r="E509" s="5" t="s">
        <v>750</v>
      </c>
      <c r="F509" s="5" t="s">
        <v>751</v>
      </c>
      <c r="G509" s="5" t="s">
        <v>752</v>
      </c>
      <c r="H509" s="5">
        <f>+LEN(G509)</f>
        <v>25</v>
      </c>
      <c r="I509" s="5"/>
      <c r="J509" s="5" t="s">
        <v>752</v>
      </c>
      <c r="K509" s="5" t="s">
        <v>752</v>
      </c>
      <c r="L509" s="5" t="s">
        <v>693</v>
      </c>
      <c r="M509" s="5" t="s">
        <v>34</v>
      </c>
      <c r="N509" s="5" t="s">
        <v>24</v>
      </c>
      <c r="O509" s="6">
        <v>9</v>
      </c>
      <c r="P509" s="6">
        <v>7500</v>
      </c>
      <c r="Q509" s="6">
        <f>+IFERROR(O509*P509,0)</f>
        <v>67500</v>
      </c>
      <c r="R509" s="6">
        <v>6500</v>
      </c>
      <c r="S509" s="6">
        <f>+IFERROR(O509*R509,0)</f>
        <v>58500</v>
      </c>
      <c r="T509" s="23" t="s">
        <v>34</v>
      </c>
      <c r="X509" s="5" t="s">
        <v>747</v>
      </c>
      <c r="Y509" s="5" t="s">
        <v>693</v>
      </c>
      <c r="Z509" s="5" t="s">
        <v>34</v>
      </c>
      <c r="AA509" s="5" t="s">
        <v>24</v>
      </c>
      <c r="AB509" s="6">
        <v>5</v>
      </c>
      <c r="AC509" s="6">
        <v>4000</v>
      </c>
      <c r="AD509" s="6">
        <f t="shared" si="16"/>
        <v>20000</v>
      </c>
      <c r="AE509" s="6">
        <v>3500</v>
      </c>
      <c r="AF509" s="6">
        <f t="shared" si="17"/>
        <v>17500</v>
      </c>
      <c r="AT509"/>
      <c r="AU509"/>
      <c r="AV509"/>
      <c r="AW509"/>
      <c r="AX509"/>
      <c r="AY509"/>
      <c r="AZ509"/>
      <c r="BA509"/>
      <c r="BB509"/>
    </row>
    <row r="510" spans="1:54" ht="15" x14ac:dyDescent="0.25">
      <c r="A510" s="1">
        <v>558</v>
      </c>
      <c r="B510" s="4" t="s">
        <v>105</v>
      </c>
      <c r="C510" s="4">
        <v>45999</v>
      </c>
      <c r="D510" s="5" t="s">
        <v>106</v>
      </c>
      <c r="E510" s="5"/>
      <c r="F510" s="5" t="s">
        <v>753</v>
      </c>
      <c r="G510" s="5" t="s">
        <v>753</v>
      </c>
      <c r="H510" s="5">
        <f>+LEN(G510)</f>
        <v>7</v>
      </c>
      <c r="I510" s="5"/>
      <c r="J510" s="5" t="s">
        <v>753</v>
      </c>
      <c r="K510" s="5" t="s">
        <v>753</v>
      </c>
      <c r="L510" s="5" t="s">
        <v>754</v>
      </c>
      <c r="M510" s="5" t="s">
        <v>704</v>
      </c>
      <c r="N510" s="5" t="s">
        <v>24</v>
      </c>
      <c r="O510" s="6">
        <v>1</v>
      </c>
      <c r="P510" s="6">
        <v>500</v>
      </c>
      <c r="Q510" s="6">
        <f>+IFERROR(O510*P510,0)</f>
        <v>500</v>
      </c>
      <c r="R510" s="6"/>
      <c r="S510" s="6">
        <f>+IFERROR(O510*R510,0)</f>
        <v>0</v>
      </c>
      <c r="T510" s="23" t="s">
        <v>25</v>
      </c>
      <c r="X510" s="5" t="s">
        <v>747</v>
      </c>
      <c r="Y510" s="5" t="s">
        <v>693</v>
      </c>
      <c r="Z510" s="5" t="s">
        <v>34</v>
      </c>
      <c r="AA510" s="5" t="s">
        <v>24</v>
      </c>
      <c r="AB510" s="6">
        <v>11</v>
      </c>
      <c r="AC510" s="6">
        <v>4000</v>
      </c>
      <c r="AD510" s="6">
        <f t="shared" si="16"/>
        <v>44000</v>
      </c>
      <c r="AE510" s="6">
        <v>3500</v>
      </c>
      <c r="AF510" s="6">
        <f t="shared" si="17"/>
        <v>38500</v>
      </c>
      <c r="AT510"/>
      <c r="AU510"/>
      <c r="AV510"/>
      <c r="AW510"/>
      <c r="AX510"/>
      <c r="AY510"/>
      <c r="AZ510"/>
      <c r="BA510"/>
      <c r="BB510"/>
    </row>
    <row r="511" spans="1:54" ht="15" x14ac:dyDescent="0.25">
      <c r="A511" s="1">
        <v>1652</v>
      </c>
      <c r="B511" s="4" t="s">
        <v>52</v>
      </c>
      <c r="C511" s="4">
        <v>46000</v>
      </c>
      <c r="D511" s="5" t="s">
        <v>204</v>
      </c>
      <c r="E511" s="5"/>
      <c r="F511" s="5" t="s">
        <v>753</v>
      </c>
      <c r="G511" s="5" t="s">
        <v>753</v>
      </c>
      <c r="H511" s="5">
        <f>+LEN(G511)</f>
        <v>7</v>
      </c>
      <c r="I511" s="5"/>
      <c r="J511" s="5" t="s">
        <v>753</v>
      </c>
      <c r="K511" s="5" t="s">
        <v>753</v>
      </c>
      <c r="L511" s="5" t="s">
        <v>754</v>
      </c>
      <c r="M511" s="5" t="s">
        <v>704</v>
      </c>
      <c r="N511" s="5" t="s">
        <v>24</v>
      </c>
      <c r="O511" s="6">
        <v>72</v>
      </c>
      <c r="P511" s="6">
        <v>500</v>
      </c>
      <c r="Q511" s="6">
        <f>+IFERROR(O511*P511,0)</f>
        <v>36000</v>
      </c>
      <c r="R511" s="6"/>
      <c r="S511" s="6">
        <f>+IFERROR(O511*R511,0)</f>
        <v>0</v>
      </c>
      <c r="T511" s="23" t="s">
        <v>25</v>
      </c>
      <c r="X511" s="5" t="s">
        <v>748</v>
      </c>
      <c r="Y511" s="5" t="s">
        <v>738</v>
      </c>
      <c r="Z511" s="5" t="s">
        <v>704</v>
      </c>
      <c r="AA511" s="5" t="s">
        <v>24</v>
      </c>
      <c r="AB511" s="6">
        <v>1</v>
      </c>
      <c r="AC511" s="6">
        <v>500</v>
      </c>
      <c r="AD511" s="6">
        <f t="shared" si="16"/>
        <v>500</v>
      </c>
      <c r="AE511" s="6"/>
      <c r="AF511" s="6">
        <f t="shared" si="17"/>
        <v>0</v>
      </c>
      <c r="AT511"/>
      <c r="AU511"/>
      <c r="AV511"/>
      <c r="AW511"/>
      <c r="AX511"/>
      <c r="AY511"/>
      <c r="AZ511"/>
      <c r="BA511"/>
      <c r="BB511"/>
    </row>
    <row r="512" spans="1:54" ht="15" x14ac:dyDescent="0.25">
      <c r="A512" s="1">
        <v>2160</v>
      </c>
      <c r="B512" s="4" t="s">
        <v>79</v>
      </c>
      <c r="C512" s="4">
        <v>46011</v>
      </c>
      <c r="D512" s="5" t="s">
        <v>755</v>
      </c>
      <c r="E512" s="5"/>
      <c r="F512" s="5" t="s">
        <v>753</v>
      </c>
      <c r="G512" s="5" t="s">
        <v>753</v>
      </c>
      <c r="H512" s="5">
        <f>+LEN(G512)</f>
        <v>7</v>
      </c>
      <c r="I512" s="5"/>
      <c r="J512" s="5" t="s">
        <v>753</v>
      </c>
      <c r="K512" s="5" t="s">
        <v>753</v>
      </c>
      <c r="L512" s="5" t="s">
        <v>754</v>
      </c>
      <c r="M512" s="5" t="s">
        <v>704</v>
      </c>
      <c r="N512" s="5" t="s">
        <v>24</v>
      </c>
      <c r="O512" s="6">
        <v>4</v>
      </c>
      <c r="P512" s="7">
        <v>500</v>
      </c>
      <c r="Q512" s="6">
        <f>+IFERROR(O512*P512,0)</f>
        <v>2000</v>
      </c>
      <c r="R512" s="7">
        <v>291</v>
      </c>
      <c r="S512" s="6">
        <f>+IFERROR(O512*R512,0)</f>
        <v>1164</v>
      </c>
      <c r="T512" s="23" t="s">
        <v>25</v>
      </c>
      <c r="X512" s="5" t="s">
        <v>748</v>
      </c>
      <c r="Y512" s="5" t="s">
        <v>738</v>
      </c>
      <c r="Z512" s="5" t="s">
        <v>704</v>
      </c>
      <c r="AA512" s="5" t="s">
        <v>24</v>
      </c>
      <c r="AB512" s="6">
        <v>4</v>
      </c>
      <c r="AC512" s="6">
        <v>500</v>
      </c>
      <c r="AD512" s="6">
        <f t="shared" si="16"/>
        <v>2000</v>
      </c>
      <c r="AE512" s="6"/>
      <c r="AF512" s="6">
        <f t="shared" si="17"/>
        <v>0</v>
      </c>
      <c r="AT512"/>
      <c r="AU512"/>
      <c r="AV512"/>
      <c r="AW512"/>
      <c r="AX512"/>
      <c r="AY512"/>
      <c r="AZ512"/>
      <c r="BA512"/>
      <c r="BB512"/>
    </row>
    <row r="513" spans="1:54" ht="15" x14ac:dyDescent="0.25">
      <c r="A513" s="1">
        <v>2314</v>
      </c>
      <c r="B513" s="4" t="s">
        <v>90</v>
      </c>
      <c r="C513" s="4">
        <v>46007</v>
      </c>
      <c r="D513" s="5" t="s">
        <v>161</v>
      </c>
      <c r="E513" s="5" t="s">
        <v>756</v>
      </c>
      <c r="F513" s="5" t="s">
        <v>757</v>
      </c>
      <c r="G513" s="5" t="s">
        <v>758</v>
      </c>
      <c r="H513" s="5">
        <f>+LEN(G513)</f>
        <v>25</v>
      </c>
      <c r="I513" s="5"/>
      <c r="J513" s="5" t="s">
        <v>759</v>
      </c>
      <c r="K513" s="5" t="s">
        <v>759</v>
      </c>
      <c r="L513" s="5" t="s">
        <v>693</v>
      </c>
      <c r="M513" s="5" t="s">
        <v>34</v>
      </c>
      <c r="N513" s="5" t="s">
        <v>24</v>
      </c>
      <c r="O513" s="6">
        <v>4</v>
      </c>
      <c r="P513" s="6">
        <v>3000</v>
      </c>
      <c r="Q513" s="6">
        <f>+IFERROR(O513*P513,0)</f>
        <v>12000</v>
      </c>
      <c r="R513" s="6">
        <v>2400</v>
      </c>
      <c r="S513" s="6">
        <f>+IFERROR(O513*R513,0)</f>
        <v>9600</v>
      </c>
      <c r="T513" s="23" t="s">
        <v>34</v>
      </c>
      <c r="X513" s="5" t="s">
        <v>749</v>
      </c>
      <c r="Y513" s="5" t="s">
        <v>738</v>
      </c>
      <c r="Z513" s="5" t="s">
        <v>704</v>
      </c>
      <c r="AA513" s="5" t="s">
        <v>24</v>
      </c>
      <c r="AB513" s="6">
        <v>1</v>
      </c>
      <c r="AC513" s="6">
        <v>500</v>
      </c>
      <c r="AD513" s="6">
        <f t="shared" si="16"/>
        <v>500</v>
      </c>
      <c r="AE513" s="6"/>
      <c r="AF513" s="6">
        <f t="shared" si="17"/>
        <v>0</v>
      </c>
      <c r="AT513"/>
      <c r="AU513"/>
      <c r="AV513"/>
      <c r="AW513"/>
      <c r="AX513"/>
      <c r="AY513"/>
      <c r="AZ513"/>
      <c r="BA513"/>
      <c r="BB513"/>
    </row>
    <row r="514" spans="1:54" ht="15" x14ac:dyDescent="0.25">
      <c r="A514" s="1">
        <v>2326</v>
      </c>
      <c r="B514" s="4" t="s">
        <v>90</v>
      </c>
      <c r="C514" s="4">
        <v>46007</v>
      </c>
      <c r="D514" s="5" t="s">
        <v>164</v>
      </c>
      <c r="E514" s="5" t="s">
        <v>756</v>
      </c>
      <c r="F514" s="5" t="s">
        <v>757</v>
      </c>
      <c r="G514" s="5" t="s">
        <v>758</v>
      </c>
      <c r="H514" s="5">
        <f>+LEN(G514)</f>
        <v>25</v>
      </c>
      <c r="I514" s="5"/>
      <c r="J514" s="5" t="s">
        <v>759</v>
      </c>
      <c r="K514" s="5" t="s">
        <v>759</v>
      </c>
      <c r="L514" s="5" t="s">
        <v>693</v>
      </c>
      <c r="M514" s="5" t="s">
        <v>34</v>
      </c>
      <c r="N514" s="5" t="s">
        <v>24</v>
      </c>
      <c r="O514" s="6">
        <v>1</v>
      </c>
      <c r="P514" s="6">
        <v>3000</v>
      </c>
      <c r="Q514" s="6">
        <f>+IFERROR(O514*P514,0)</f>
        <v>3000</v>
      </c>
      <c r="R514" s="6">
        <v>2400</v>
      </c>
      <c r="S514" s="6">
        <f>+IFERROR(O514*R514,0)</f>
        <v>2400</v>
      </c>
      <c r="T514" s="23" t="s">
        <v>34</v>
      </c>
      <c r="X514" s="5" t="s">
        <v>752</v>
      </c>
      <c r="Y514" s="5" t="s">
        <v>693</v>
      </c>
      <c r="Z514" s="5" t="s">
        <v>34</v>
      </c>
      <c r="AA514" s="5" t="s">
        <v>24</v>
      </c>
      <c r="AB514" s="6">
        <v>9</v>
      </c>
      <c r="AC514" s="6">
        <v>7500</v>
      </c>
      <c r="AD514" s="6">
        <f t="shared" si="16"/>
        <v>67500</v>
      </c>
      <c r="AE514" s="6">
        <v>6500</v>
      </c>
      <c r="AF514" s="6">
        <f t="shared" si="17"/>
        <v>58500</v>
      </c>
      <c r="AT514"/>
      <c r="AU514"/>
      <c r="AV514"/>
      <c r="AW514"/>
      <c r="AX514"/>
      <c r="AY514"/>
      <c r="AZ514"/>
      <c r="BA514"/>
      <c r="BB514"/>
    </row>
    <row r="515" spans="1:54" ht="15" x14ac:dyDescent="0.25">
      <c r="A515" s="1">
        <v>2539</v>
      </c>
      <c r="B515" s="5" t="s">
        <v>26</v>
      </c>
      <c r="C515" s="4">
        <v>46009</v>
      </c>
      <c r="D515" s="5" t="s">
        <v>27</v>
      </c>
      <c r="E515" s="5" t="s">
        <v>756</v>
      </c>
      <c r="F515" s="5" t="s">
        <v>757</v>
      </c>
      <c r="G515" s="5" t="s">
        <v>758</v>
      </c>
      <c r="H515" s="5">
        <f>+LEN(G515)</f>
        <v>25</v>
      </c>
      <c r="I515" s="5"/>
      <c r="J515" s="5" t="s">
        <v>759</v>
      </c>
      <c r="K515" s="5" t="s">
        <v>759</v>
      </c>
      <c r="L515" s="5" t="s">
        <v>693</v>
      </c>
      <c r="M515" s="5" t="s">
        <v>34</v>
      </c>
      <c r="N515" s="5" t="s">
        <v>24</v>
      </c>
      <c r="O515" s="6">
        <v>3</v>
      </c>
      <c r="P515" s="6">
        <v>3000</v>
      </c>
      <c r="Q515" s="6">
        <f>+IFERROR(O515*P515,0)</f>
        <v>9000</v>
      </c>
      <c r="R515" s="6">
        <v>2400</v>
      </c>
      <c r="S515" s="6">
        <f>+IFERROR(O515*R515,0)</f>
        <v>7200</v>
      </c>
      <c r="T515" s="23" t="s">
        <v>34</v>
      </c>
      <c r="X515" s="5" t="s">
        <v>753</v>
      </c>
      <c r="Y515" s="5" t="s">
        <v>754</v>
      </c>
      <c r="Z515" s="5" t="s">
        <v>704</v>
      </c>
      <c r="AA515" s="5" t="s">
        <v>24</v>
      </c>
      <c r="AB515" s="6">
        <v>1</v>
      </c>
      <c r="AC515" s="6">
        <v>500</v>
      </c>
      <c r="AD515" s="6">
        <f t="shared" si="16"/>
        <v>500</v>
      </c>
      <c r="AE515" s="6"/>
      <c r="AF515" s="6">
        <f t="shared" si="17"/>
        <v>0</v>
      </c>
      <c r="AT515"/>
      <c r="AU515"/>
      <c r="AV515"/>
      <c r="AW515"/>
      <c r="AX515"/>
      <c r="AY515"/>
      <c r="AZ515"/>
      <c r="BA515"/>
      <c r="BB515"/>
    </row>
    <row r="516" spans="1:54" ht="15" x14ac:dyDescent="0.25">
      <c r="A516" s="1">
        <v>2241</v>
      </c>
      <c r="B516" s="4" t="s">
        <v>90</v>
      </c>
      <c r="C516" s="4">
        <v>46006</v>
      </c>
      <c r="D516" s="5" t="s">
        <v>149</v>
      </c>
      <c r="E516" s="5" t="s">
        <v>756</v>
      </c>
      <c r="F516" s="5" t="s">
        <v>760</v>
      </c>
      <c r="G516" s="5" t="s">
        <v>758</v>
      </c>
      <c r="H516" s="5">
        <f>+LEN(G516)</f>
        <v>25</v>
      </c>
      <c r="I516" s="5"/>
      <c r="J516" s="5" t="s">
        <v>759</v>
      </c>
      <c r="K516" s="5" t="s">
        <v>759</v>
      </c>
      <c r="L516" s="5" t="s">
        <v>693</v>
      </c>
      <c r="M516" s="5" t="s">
        <v>34</v>
      </c>
      <c r="N516" s="5" t="s">
        <v>761</v>
      </c>
      <c r="O516" s="6">
        <v>2</v>
      </c>
      <c r="P516" s="6">
        <v>3000</v>
      </c>
      <c r="Q516" s="6">
        <f>+IFERROR(O516*P516,0)</f>
        <v>6000</v>
      </c>
      <c r="R516" s="6">
        <v>2400</v>
      </c>
      <c r="S516" s="6">
        <f>+IFERROR(O516*R516,0)</f>
        <v>4800</v>
      </c>
      <c r="T516" s="23" t="s">
        <v>34</v>
      </c>
      <c r="X516" s="5" t="s">
        <v>753</v>
      </c>
      <c r="Y516" s="5" t="s">
        <v>754</v>
      </c>
      <c r="Z516" s="5" t="s">
        <v>704</v>
      </c>
      <c r="AA516" s="5" t="s">
        <v>24</v>
      </c>
      <c r="AB516" s="6">
        <v>72</v>
      </c>
      <c r="AC516" s="6">
        <v>500</v>
      </c>
      <c r="AD516" s="6">
        <f t="shared" si="16"/>
        <v>36000</v>
      </c>
      <c r="AE516" s="6"/>
      <c r="AF516" s="6">
        <f t="shared" si="17"/>
        <v>0</v>
      </c>
      <c r="AT516"/>
      <c r="AU516"/>
      <c r="AV516"/>
      <c r="AW516"/>
      <c r="AX516"/>
      <c r="AY516"/>
      <c r="AZ516"/>
      <c r="BA516"/>
      <c r="BB516"/>
    </row>
    <row r="517" spans="1:54" ht="15" x14ac:dyDescent="0.25">
      <c r="A517" s="1">
        <v>2394</v>
      </c>
      <c r="B517" s="4" t="s">
        <v>38</v>
      </c>
      <c r="C517" s="4">
        <v>46007</v>
      </c>
      <c r="D517" s="5" t="s">
        <v>401</v>
      </c>
      <c r="E517" s="5" t="s">
        <v>756</v>
      </c>
      <c r="F517" s="5" t="s">
        <v>760</v>
      </c>
      <c r="G517" s="5" t="s">
        <v>758</v>
      </c>
      <c r="H517" s="5">
        <f>+LEN(G517)</f>
        <v>25</v>
      </c>
      <c r="I517" s="5"/>
      <c r="J517" s="5" t="s">
        <v>759</v>
      </c>
      <c r="K517" s="5" t="s">
        <v>759</v>
      </c>
      <c r="L517" s="5" t="s">
        <v>693</v>
      </c>
      <c r="M517" s="5" t="s">
        <v>34</v>
      </c>
      <c r="N517" s="5" t="s">
        <v>761</v>
      </c>
      <c r="O517" s="6">
        <v>1</v>
      </c>
      <c r="P517" s="6">
        <v>3000</v>
      </c>
      <c r="Q517" s="6">
        <f>+IFERROR(O517*P517,0)</f>
        <v>3000</v>
      </c>
      <c r="R517" s="6">
        <v>2400</v>
      </c>
      <c r="S517" s="6">
        <f>+IFERROR(O517*R517,0)</f>
        <v>2400</v>
      </c>
      <c r="T517" s="23" t="s">
        <v>34</v>
      </c>
      <c r="X517" s="5" t="s">
        <v>753</v>
      </c>
      <c r="Y517" s="5" t="s">
        <v>754</v>
      </c>
      <c r="Z517" s="5" t="s">
        <v>704</v>
      </c>
      <c r="AA517" s="5" t="s">
        <v>24</v>
      </c>
      <c r="AB517" s="6">
        <v>4</v>
      </c>
      <c r="AC517" s="7">
        <v>500</v>
      </c>
      <c r="AD517" s="6">
        <f t="shared" si="16"/>
        <v>2000</v>
      </c>
      <c r="AE517" s="7">
        <v>291</v>
      </c>
      <c r="AF517" s="6">
        <f t="shared" si="17"/>
        <v>1164</v>
      </c>
      <c r="AT517"/>
      <c r="AU517"/>
      <c r="AV517"/>
      <c r="AW517"/>
      <c r="AX517"/>
      <c r="AY517"/>
      <c r="AZ517"/>
      <c r="BA517"/>
      <c r="BB517"/>
    </row>
    <row r="518" spans="1:54" ht="15" x14ac:dyDescent="0.25">
      <c r="A518" s="1">
        <v>659</v>
      </c>
      <c r="B518" s="4" t="s">
        <v>85</v>
      </c>
      <c r="C518" s="4">
        <v>45999</v>
      </c>
      <c r="D518" s="5" t="s">
        <v>762</v>
      </c>
      <c r="E518" s="5"/>
      <c r="F518" s="5" t="s">
        <v>763</v>
      </c>
      <c r="G518" s="5" t="s">
        <v>763</v>
      </c>
      <c r="H518" s="5">
        <f>+LEN(G518)</f>
        <v>8</v>
      </c>
      <c r="I518" s="5"/>
      <c r="J518" s="5" t="s">
        <v>763</v>
      </c>
      <c r="K518" s="5" t="s">
        <v>763</v>
      </c>
      <c r="L518" s="5" t="s">
        <v>754</v>
      </c>
      <c r="M518" s="5" t="s">
        <v>704</v>
      </c>
      <c r="N518" s="5" t="s">
        <v>24</v>
      </c>
      <c r="O518" s="6">
        <v>4</v>
      </c>
      <c r="P518" s="6">
        <v>3000</v>
      </c>
      <c r="Q518" s="6">
        <f>+IFERROR(O518*P518,0)</f>
        <v>12000</v>
      </c>
      <c r="R518" s="6"/>
      <c r="S518" s="6">
        <f>+IFERROR(O518*R518,0)</f>
        <v>0</v>
      </c>
      <c r="T518" s="23" t="s">
        <v>25</v>
      </c>
      <c r="X518" s="5" t="s">
        <v>758</v>
      </c>
      <c r="Y518" s="5" t="s">
        <v>693</v>
      </c>
      <c r="Z518" s="5" t="s">
        <v>34</v>
      </c>
      <c r="AA518" s="5" t="s">
        <v>24</v>
      </c>
      <c r="AB518" s="6">
        <v>4</v>
      </c>
      <c r="AC518" s="6">
        <v>3000</v>
      </c>
      <c r="AD518" s="6">
        <f t="shared" si="16"/>
        <v>12000</v>
      </c>
      <c r="AE518" s="6">
        <v>2400</v>
      </c>
      <c r="AF518" s="6">
        <f t="shared" si="17"/>
        <v>9600</v>
      </c>
      <c r="AT518"/>
      <c r="AU518"/>
      <c r="AV518"/>
      <c r="AW518"/>
      <c r="AX518"/>
      <c r="AY518"/>
      <c r="AZ518"/>
      <c r="BA518"/>
      <c r="BB518"/>
    </row>
    <row r="519" spans="1:54" ht="15" x14ac:dyDescent="0.25">
      <c r="A519" s="1">
        <v>312</v>
      </c>
      <c r="B519" s="4" t="s">
        <v>48</v>
      </c>
      <c r="C519" s="4">
        <v>45998</v>
      </c>
      <c r="D519" s="5" t="s">
        <v>397</v>
      </c>
      <c r="E519" s="5"/>
      <c r="F519" s="5" t="s">
        <v>766</v>
      </c>
      <c r="G519" s="5" t="s">
        <v>766</v>
      </c>
      <c r="H519" s="5">
        <f>+LEN(G519)</f>
        <v>14</v>
      </c>
      <c r="I519" s="5"/>
      <c r="J519" s="5" t="s">
        <v>767</v>
      </c>
      <c r="K519" s="5" t="s">
        <v>767</v>
      </c>
      <c r="L519" s="5" t="s">
        <v>592</v>
      </c>
      <c r="M519" s="5" t="s">
        <v>768</v>
      </c>
      <c r="N519" s="5" t="s">
        <v>24</v>
      </c>
      <c r="O519" s="6">
        <v>2</v>
      </c>
      <c r="P519" s="6">
        <v>9000</v>
      </c>
      <c r="Q519" s="6">
        <f>+IFERROR(O519*P519,0)</f>
        <v>18000</v>
      </c>
      <c r="R519" s="6"/>
      <c r="S519" s="6">
        <f>+IFERROR(O519*R519,0)</f>
        <v>0</v>
      </c>
      <c r="T519" s="23" t="s">
        <v>25</v>
      </c>
      <c r="X519" s="5" t="s">
        <v>758</v>
      </c>
      <c r="Y519" s="5" t="s">
        <v>693</v>
      </c>
      <c r="Z519" s="5" t="s">
        <v>34</v>
      </c>
      <c r="AA519" s="5" t="s">
        <v>24</v>
      </c>
      <c r="AB519" s="6">
        <v>1</v>
      </c>
      <c r="AC519" s="6">
        <v>3000</v>
      </c>
      <c r="AD519" s="6">
        <f t="shared" si="16"/>
        <v>3000</v>
      </c>
      <c r="AE519" s="6">
        <v>2400</v>
      </c>
      <c r="AF519" s="6">
        <f t="shared" si="17"/>
        <v>2400</v>
      </c>
      <c r="AT519"/>
      <c r="AU519"/>
      <c r="AV519"/>
      <c r="AW519"/>
      <c r="AX519"/>
      <c r="AY519"/>
      <c r="AZ519"/>
      <c r="BA519"/>
      <c r="BB519"/>
    </row>
    <row r="520" spans="1:54" ht="15" x14ac:dyDescent="0.25">
      <c r="A520" s="1">
        <v>313</v>
      </c>
      <c r="B520" s="4" t="s">
        <v>48</v>
      </c>
      <c r="C520" s="4">
        <v>45998</v>
      </c>
      <c r="D520" s="5" t="s">
        <v>397</v>
      </c>
      <c r="E520" s="5"/>
      <c r="F520" s="5" t="s">
        <v>769</v>
      </c>
      <c r="G520" s="5" t="s">
        <v>769</v>
      </c>
      <c r="H520" s="5">
        <f>+LEN(G520)</f>
        <v>13</v>
      </c>
      <c r="I520" s="5"/>
      <c r="J520" s="5" t="s">
        <v>767</v>
      </c>
      <c r="K520" s="5" t="s">
        <v>767</v>
      </c>
      <c r="L520" s="5" t="s">
        <v>592</v>
      </c>
      <c r="M520" s="5" t="s">
        <v>768</v>
      </c>
      <c r="N520" s="5" t="s">
        <v>24</v>
      </c>
      <c r="O520" s="6">
        <v>2</v>
      </c>
      <c r="P520" s="6">
        <v>3500</v>
      </c>
      <c r="Q520" s="6">
        <f>+IFERROR(O520*P520,0)</f>
        <v>7000</v>
      </c>
      <c r="R520" s="6"/>
      <c r="S520" s="6">
        <f>+IFERROR(O520*R520,0)</f>
        <v>0</v>
      </c>
      <c r="T520" s="23" t="s">
        <v>25</v>
      </c>
      <c r="X520" s="5" t="s">
        <v>758</v>
      </c>
      <c r="Y520" s="5" t="s">
        <v>693</v>
      </c>
      <c r="Z520" s="5" t="s">
        <v>34</v>
      </c>
      <c r="AA520" s="5" t="s">
        <v>24</v>
      </c>
      <c r="AB520" s="6">
        <v>3</v>
      </c>
      <c r="AC520" s="6">
        <v>3000</v>
      </c>
      <c r="AD520" s="6">
        <f t="shared" si="16"/>
        <v>9000</v>
      </c>
      <c r="AE520" s="6">
        <v>2400</v>
      </c>
      <c r="AF520" s="6">
        <f t="shared" si="17"/>
        <v>7200</v>
      </c>
      <c r="AT520"/>
      <c r="AU520"/>
      <c r="AV520"/>
      <c r="AW520"/>
      <c r="AX520"/>
      <c r="AY520"/>
      <c r="AZ520"/>
      <c r="BA520"/>
      <c r="BB520"/>
    </row>
    <row r="521" spans="1:54" ht="15" x14ac:dyDescent="0.25">
      <c r="A521" s="1">
        <v>383</v>
      </c>
      <c r="B521" s="4" t="s">
        <v>48</v>
      </c>
      <c r="C521" s="4">
        <v>45998</v>
      </c>
      <c r="D521" s="5" t="s">
        <v>47</v>
      </c>
      <c r="E521" s="5"/>
      <c r="F521" s="5" t="s">
        <v>770</v>
      </c>
      <c r="G521" s="5" t="s">
        <v>770</v>
      </c>
      <c r="H521" s="5">
        <f>+LEN(G521)</f>
        <v>14</v>
      </c>
      <c r="I521" s="5"/>
      <c r="J521" s="5" t="s">
        <v>767</v>
      </c>
      <c r="K521" s="5" t="s">
        <v>767</v>
      </c>
      <c r="L521" s="5" t="s">
        <v>592</v>
      </c>
      <c r="M521" s="5" t="s">
        <v>768</v>
      </c>
      <c r="N521" s="5" t="s">
        <v>24</v>
      </c>
      <c r="O521" s="6">
        <v>1</v>
      </c>
      <c r="P521" s="6">
        <v>17000</v>
      </c>
      <c r="Q521" s="6">
        <f>+IFERROR(O521*P521,0)</f>
        <v>17000</v>
      </c>
      <c r="R521" s="6"/>
      <c r="S521" s="6">
        <f>+IFERROR(O521*R521,0)</f>
        <v>0</v>
      </c>
      <c r="T521" s="23" t="s">
        <v>25</v>
      </c>
      <c r="X521" s="5" t="s">
        <v>758</v>
      </c>
      <c r="Y521" s="5" t="s">
        <v>693</v>
      </c>
      <c r="Z521" s="5" t="s">
        <v>34</v>
      </c>
      <c r="AA521" s="5" t="s">
        <v>761</v>
      </c>
      <c r="AB521" s="6">
        <v>2</v>
      </c>
      <c r="AC521" s="6">
        <v>3000</v>
      </c>
      <c r="AD521" s="6">
        <f t="shared" si="16"/>
        <v>6000</v>
      </c>
      <c r="AE521" s="6">
        <v>2400</v>
      </c>
      <c r="AF521" s="6">
        <f t="shared" si="17"/>
        <v>4800</v>
      </c>
      <c r="AT521"/>
      <c r="AU521"/>
      <c r="AV521"/>
      <c r="AW521"/>
      <c r="AX521"/>
      <c r="AY521"/>
      <c r="AZ521"/>
      <c r="BA521"/>
      <c r="BB521"/>
    </row>
    <row r="522" spans="1:54" ht="15" x14ac:dyDescent="0.25">
      <c r="A522" s="1">
        <v>1956</v>
      </c>
      <c r="B522" s="4" t="s">
        <v>83</v>
      </c>
      <c r="C522" s="4">
        <v>46010</v>
      </c>
      <c r="D522" s="5" t="s">
        <v>132</v>
      </c>
      <c r="E522" s="5"/>
      <c r="F522" s="5" t="s">
        <v>771</v>
      </c>
      <c r="G522" s="5" t="s">
        <v>771</v>
      </c>
      <c r="H522" s="5">
        <f>+LEN(G522)</f>
        <v>17</v>
      </c>
      <c r="I522" s="5"/>
      <c r="J522" s="5" t="s">
        <v>767</v>
      </c>
      <c r="K522" s="5" t="s">
        <v>767</v>
      </c>
      <c r="L522" s="5" t="s">
        <v>592</v>
      </c>
      <c r="M522" s="5" t="s">
        <v>768</v>
      </c>
      <c r="N522" s="5" t="s">
        <v>24</v>
      </c>
      <c r="O522" s="6">
        <v>1</v>
      </c>
      <c r="P522" s="7">
        <v>4500</v>
      </c>
      <c r="Q522" s="6">
        <f>+IFERROR(O522*P522,0)</f>
        <v>4500</v>
      </c>
      <c r="R522" s="7">
        <v>2700</v>
      </c>
      <c r="S522" s="6">
        <f>+IFERROR(O522*R522,0)</f>
        <v>2700</v>
      </c>
      <c r="T522" s="23" t="s">
        <v>25</v>
      </c>
      <c r="X522" s="5" t="s">
        <v>758</v>
      </c>
      <c r="Y522" s="5" t="s">
        <v>693</v>
      </c>
      <c r="Z522" s="5" t="s">
        <v>34</v>
      </c>
      <c r="AA522" s="5" t="s">
        <v>761</v>
      </c>
      <c r="AB522" s="6">
        <v>1</v>
      </c>
      <c r="AC522" s="6">
        <v>3000</v>
      </c>
      <c r="AD522" s="6">
        <f t="shared" si="16"/>
        <v>3000</v>
      </c>
      <c r="AE522" s="6">
        <v>2400</v>
      </c>
      <c r="AF522" s="6">
        <f t="shared" si="17"/>
        <v>2400</v>
      </c>
      <c r="AT522"/>
      <c r="AU522"/>
      <c r="AV522"/>
      <c r="AW522"/>
      <c r="AX522"/>
      <c r="AY522"/>
      <c r="AZ522"/>
      <c r="BA522"/>
      <c r="BB522"/>
    </row>
    <row r="523" spans="1:54" ht="15" x14ac:dyDescent="0.25">
      <c r="A523" s="1">
        <v>1957</v>
      </c>
      <c r="B523" s="4" t="s">
        <v>83</v>
      </c>
      <c r="C523" s="4">
        <v>46010</v>
      </c>
      <c r="D523" s="5" t="s">
        <v>141</v>
      </c>
      <c r="E523" s="5"/>
      <c r="F523" s="5" t="s">
        <v>772</v>
      </c>
      <c r="G523" s="5" t="s">
        <v>772</v>
      </c>
      <c r="H523" s="5">
        <f>+LEN(G523)</f>
        <v>17</v>
      </c>
      <c r="I523" s="5"/>
      <c r="J523" s="5" t="s">
        <v>767</v>
      </c>
      <c r="K523" s="5" t="s">
        <v>767</v>
      </c>
      <c r="L523" s="5" t="s">
        <v>592</v>
      </c>
      <c r="M523" s="5" t="s">
        <v>768</v>
      </c>
      <c r="N523" s="5" t="s">
        <v>24</v>
      </c>
      <c r="O523" s="6">
        <v>8</v>
      </c>
      <c r="P523" s="7">
        <v>6500</v>
      </c>
      <c r="Q523" s="6">
        <f>+IFERROR(O523*P523,0)</f>
        <v>52000</v>
      </c>
      <c r="R523" s="7">
        <v>4200</v>
      </c>
      <c r="S523" s="6">
        <f>+IFERROR(O523*R523,0)</f>
        <v>33600</v>
      </c>
      <c r="T523" s="23" t="s">
        <v>25</v>
      </c>
      <c r="X523" s="5" t="s">
        <v>763</v>
      </c>
      <c r="Y523" s="5" t="s">
        <v>754</v>
      </c>
      <c r="Z523" s="5" t="s">
        <v>704</v>
      </c>
      <c r="AA523" s="5" t="s">
        <v>24</v>
      </c>
      <c r="AB523" s="6">
        <v>4</v>
      </c>
      <c r="AC523" s="6">
        <v>3000</v>
      </c>
      <c r="AD523" s="6">
        <f t="shared" ref="AD523:AD586" si="18">+IFERROR(AB523*AC523,0)</f>
        <v>12000</v>
      </c>
      <c r="AE523" s="6"/>
      <c r="AF523" s="6">
        <f t="shared" ref="AF523:AF586" si="19">+IFERROR(AB523*AE523,0)</f>
        <v>0</v>
      </c>
      <c r="AT523"/>
      <c r="AU523"/>
      <c r="AV523"/>
      <c r="AW523"/>
      <c r="AX523"/>
      <c r="AY523"/>
      <c r="AZ523"/>
      <c r="BA523"/>
      <c r="BB523"/>
    </row>
    <row r="524" spans="1:54" ht="15" x14ac:dyDescent="0.25">
      <c r="A524" s="1">
        <v>1958</v>
      </c>
      <c r="B524" s="4" t="s">
        <v>83</v>
      </c>
      <c r="C524" s="4">
        <v>46010</v>
      </c>
      <c r="D524" s="5" t="s">
        <v>773</v>
      </c>
      <c r="E524" s="5"/>
      <c r="F524" s="5" t="s">
        <v>774</v>
      </c>
      <c r="G524" s="5" t="s">
        <v>774</v>
      </c>
      <c r="H524" s="5">
        <f>+LEN(G524)</f>
        <v>17</v>
      </c>
      <c r="I524" s="5"/>
      <c r="J524" s="5" t="s">
        <v>767</v>
      </c>
      <c r="K524" s="5" t="s">
        <v>767</v>
      </c>
      <c r="L524" s="5" t="s">
        <v>592</v>
      </c>
      <c r="M524" s="5" t="s">
        <v>768</v>
      </c>
      <c r="N524" s="5" t="s">
        <v>24</v>
      </c>
      <c r="O524" s="6">
        <v>5</v>
      </c>
      <c r="P524" s="7">
        <v>10000</v>
      </c>
      <c r="Q524" s="6">
        <f>+IFERROR(O524*P524,0)</f>
        <v>50000</v>
      </c>
      <c r="R524" s="7">
        <v>8400</v>
      </c>
      <c r="S524" s="6">
        <f>+IFERROR(O524*R524,0)</f>
        <v>42000</v>
      </c>
      <c r="T524" s="23" t="s">
        <v>25</v>
      </c>
      <c r="X524" s="5" t="s">
        <v>764</v>
      </c>
      <c r="Y524" s="5" t="s">
        <v>316</v>
      </c>
      <c r="Z524" s="5" t="s">
        <v>765</v>
      </c>
      <c r="AA524" s="5" t="s">
        <v>24</v>
      </c>
      <c r="AB524" s="6">
        <v>1</v>
      </c>
      <c r="AC524" s="6">
        <v>2000</v>
      </c>
      <c r="AD524" s="6">
        <f t="shared" si="18"/>
        <v>2000</v>
      </c>
      <c r="AE524" s="6"/>
      <c r="AF524" s="6">
        <f t="shared" si="19"/>
        <v>0</v>
      </c>
      <c r="AT524"/>
      <c r="AU524"/>
      <c r="AV524"/>
      <c r="AW524"/>
      <c r="AX524"/>
      <c r="AY524"/>
      <c r="AZ524"/>
      <c r="BA524"/>
      <c r="BB524"/>
    </row>
    <row r="525" spans="1:54" ht="15" x14ac:dyDescent="0.25">
      <c r="A525" s="1">
        <v>1954</v>
      </c>
      <c r="B525" s="4" t="s">
        <v>83</v>
      </c>
      <c r="C525" s="4">
        <v>46010</v>
      </c>
      <c r="D525" s="5" t="s">
        <v>127</v>
      </c>
      <c r="E525" s="5"/>
      <c r="F525" s="5" t="s">
        <v>775</v>
      </c>
      <c r="G525" s="5" t="s">
        <v>775</v>
      </c>
      <c r="H525" s="5">
        <f>+LEN(G525)</f>
        <v>15</v>
      </c>
      <c r="I525" s="5"/>
      <c r="J525" s="5" t="s">
        <v>767</v>
      </c>
      <c r="K525" s="5" t="s">
        <v>767</v>
      </c>
      <c r="L525" s="5" t="s">
        <v>592</v>
      </c>
      <c r="M525" s="5" t="s">
        <v>768</v>
      </c>
      <c r="N525" s="5" t="s">
        <v>24</v>
      </c>
      <c r="O525" s="6">
        <v>20</v>
      </c>
      <c r="P525" s="7">
        <v>3000</v>
      </c>
      <c r="Q525" s="6">
        <f>+IFERROR(O525*P525,0)</f>
        <v>60000</v>
      </c>
      <c r="R525" s="7">
        <v>2000</v>
      </c>
      <c r="S525" s="6">
        <f>+IFERROR(O525*R525,0)</f>
        <v>40000</v>
      </c>
      <c r="T525" s="23" t="s">
        <v>25</v>
      </c>
      <c r="X525" s="5" t="s">
        <v>766</v>
      </c>
      <c r="Y525" s="5" t="s">
        <v>592</v>
      </c>
      <c r="Z525" s="5" t="s">
        <v>768</v>
      </c>
      <c r="AA525" s="5" t="s">
        <v>24</v>
      </c>
      <c r="AB525" s="6">
        <v>2</v>
      </c>
      <c r="AC525" s="6">
        <v>9000</v>
      </c>
      <c r="AD525" s="6">
        <f t="shared" si="18"/>
        <v>18000</v>
      </c>
      <c r="AE525" s="6"/>
      <c r="AF525" s="6">
        <f t="shared" si="19"/>
        <v>0</v>
      </c>
      <c r="AT525"/>
      <c r="AU525"/>
      <c r="AV525"/>
      <c r="AW525"/>
      <c r="AX525"/>
      <c r="AY525"/>
      <c r="AZ525"/>
      <c r="BA525"/>
      <c r="BB525"/>
    </row>
    <row r="526" spans="1:54" ht="15" x14ac:dyDescent="0.25">
      <c r="A526" s="1">
        <v>1955</v>
      </c>
      <c r="B526" s="4" t="s">
        <v>83</v>
      </c>
      <c r="C526" s="4">
        <v>46010</v>
      </c>
      <c r="D526" s="5" t="s">
        <v>132</v>
      </c>
      <c r="E526" s="5"/>
      <c r="F526" s="5" t="s">
        <v>776</v>
      </c>
      <c r="G526" s="5" t="s">
        <v>776</v>
      </c>
      <c r="H526" s="5">
        <f>+LEN(G526)</f>
        <v>16</v>
      </c>
      <c r="I526" s="5"/>
      <c r="J526" s="5" t="s">
        <v>767</v>
      </c>
      <c r="K526" s="5" t="s">
        <v>767</v>
      </c>
      <c r="L526" s="5" t="s">
        <v>592</v>
      </c>
      <c r="M526" s="5" t="s">
        <v>768</v>
      </c>
      <c r="N526" s="5" t="s">
        <v>24</v>
      </c>
      <c r="O526" s="6">
        <v>9</v>
      </c>
      <c r="P526" s="7">
        <v>3500</v>
      </c>
      <c r="Q526" s="6">
        <f>+IFERROR(O526*P526,0)</f>
        <v>31500</v>
      </c>
      <c r="R526" s="7">
        <v>2150</v>
      </c>
      <c r="S526" s="6">
        <f>+IFERROR(O526*R526,0)</f>
        <v>19350</v>
      </c>
      <c r="T526" s="23" t="s">
        <v>25</v>
      </c>
      <c r="X526" s="5" t="s">
        <v>769</v>
      </c>
      <c r="Y526" s="5" t="s">
        <v>592</v>
      </c>
      <c r="Z526" s="5" t="s">
        <v>768</v>
      </c>
      <c r="AA526" s="5" t="s">
        <v>24</v>
      </c>
      <c r="AB526" s="6">
        <v>2</v>
      </c>
      <c r="AC526" s="6">
        <v>3500</v>
      </c>
      <c r="AD526" s="6">
        <f t="shared" si="18"/>
        <v>7000</v>
      </c>
      <c r="AE526" s="6"/>
      <c r="AF526" s="6">
        <f t="shared" si="19"/>
        <v>0</v>
      </c>
      <c r="AT526"/>
      <c r="AU526"/>
      <c r="AV526"/>
      <c r="AW526"/>
      <c r="AX526"/>
      <c r="AY526"/>
      <c r="AZ526"/>
      <c r="BA526"/>
      <c r="BB526"/>
    </row>
    <row r="527" spans="1:54" ht="15" x14ac:dyDescent="0.25">
      <c r="A527" s="1">
        <v>2011</v>
      </c>
      <c r="B527" s="4" t="s">
        <v>83</v>
      </c>
      <c r="C527" s="4">
        <v>46011</v>
      </c>
      <c r="D527" s="5" t="s">
        <v>453</v>
      </c>
      <c r="E527" s="5"/>
      <c r="F527" s="5" t="s">
        <v>777</v>
      </c>
      <c r="G527" s="5" t="s">
        <v>777</v>
      </c>
      <c r="H527" s="5">
        <f>+LEN(G527)</f>
        <v>28</v>
      </c>
      <c r="I527" s="5"/>
      <c r="J527" s="5" t="s">
        <v>767</v>
      </c>
      <c r="K527" s="5" t="s">
        <v>767</v>
      </c>
      <c r="L527" s="5" t="s">
        <v>592</v>
      </c>
      <c r="M527" s="5" t="s">
        <v>768</v>
      </c>
      <c r="N527" s="5" t="s">
        <v>24</v>
      </c>
      <c r="O527" s="6">
        <v>1000</v>
      </c>
      <c r="P527" s="7">
        <v>51</v>
      </c>
      <c r="Q527" s="6">
        <f>+IFERROR(O527*P527,0)</f>
        <v>51000</v>
      </c>
      <c r="R527" s="7"/>
      <c r="S527" s="6">
        <f>+IFERROR(O527*R527,0)</f>
        <v>0</v>
      </c>
      <c r="T527" s="23" t="s">
        <v>25</v>
      </c>
      <c r="X527" s="5" t="s">
        <v>770</v>
      </c>
      <c r="Y527" s="5" t="s">
        <v>592</v>
      </c>
      <c r="Z527" s="5" t="s">
        <v>768</v>
      </c>
      <c r="AA527" s="5" t="s">
        <v>24</v>
      </c>
      <c r="AB527" s="6">
        <v>1</v>
      </c>
      <c r="AC527" s="6">
        <v>17000</v>
      </c>
      <c r="AD527" s="6">
        <f t="shared" si="18"/>
        <v>17000</v>
      </c>
      <c r="AE527" s="6"/>
      <c r="AF527" s="6">
        <f t="shared" si="19"/>
        <v>0</v>
      </c>
      <c r="AT527"/>
      <c r="AU527"/>
      <c r="AV527"/>
      <c r="AW527"/>
      <c r="AX527"/>
      <c r="AY527"/>
      <c r="AZ527"/>
      <c r="BA527"/>
      <c r="BB527"/>
    </row>
    <row r="528" spans="1:54" ht="15" x14ac:dyDescent="0.25">
      <c r="A528" s="1">
        <v>1733</v>
      </c>
      <c r="B528" s="4" t="s">
        <v>52</v>
      </c>
      <c r="C528" s="4">
        <v>46000</v>
      </c>
      <c r="D528" s="5" t="s">
        <v>245</v>
      </c>
      <c r="E528" s="5"/>
      <c r="F528" s="5" t="s">
        <v>778</v>
      </c>
      <c r="G528" s="5" t="s">
        <v>778</v>
      </c>
      <c r="H528" s="5">
        <f>+LEN(G528)</f>
        <v>20</v>
      </c>
      <c r="I528" s="5"/>
      <c r="J528" s="5" t="s">
        <v>767</v>
      </c>
      <c r="K528" s="5" t="s">
        <v>767</v>
      </c>
      <c r="L528" s="5" t="s">
        <v>592</v>
      </c>
      <c r="M528" s="5" t="s">
        <v>768</v>
      </c>
      <c r="N528" s="5" t="s">
        <v>24</v>
      </c>
      <c r="O528" s="6">
        <v>16</v>
      </c>
      <c r="P528" s="6">
        <v>1000</v>
      </c>
      <c r="Q528" s="6">
        <f>+IFERROR(O528*P528,0)</f>
        <v>16000</v>
      </c>
      <c r="R528" s="6"/>
      <c r="S528" s="6">
        <f>+IFERROR(O528*R528,0)</f>
        <v>0</v>
      </c>
      <c r="T528" s="23" t="s">
        <v>25</v>
      </c>
      <c r="X528" s="5" t="s">
        <v>771</v>
      </c>
      <c r="Y528" s="5" t="s">
        <v>592</v>
      </c>
      <c r="Z528" s="5" t="s">
        <v>768</v>
      </c>
      <c r="AA528" s="5" t="s">
        <v>24</v>
      </c>
      <c r="AB528" s="6">
        <v>1</v>
      </c>
      <c r="AC528" s="7">
        <v>4500</v>
      </c>
      <c r="AD528" s="6">
        <f t="shared" si="18"/>
        <v>4500</v>
      </c>
      <c r="AE528" s="7">
        <v>2700</v>
      </c>
      <c r="AF528" s="6">
        <f t="shared" si="19"/>
        <v>2700</v>
      </c>
      <c r="AT528"/>
      <c r="AU528"/>
      <c r="AV528"/>
      <c r="AW528"/>
      <c r="AX528"/>
      <c r="AY528"/>
      <c r="AZ528"/>
      <c r="BA528"/>
      <c r="BB528"/>
    </row>
    <row r="529" spans="1:54" ht="15" x14ac:dyDescent="0.25">
      <c r="A529" s="1">
        <v>1009</v>
      </c>
      <c r="B529" s="4" t="s">
        <v>60</v>
      </c>
      <c r="C529" s="4">
        <v>46002</v>
      </c>
      <c r="D529" s="5" t="s">
        <v>60</v>
      </c>
      <c r="E529" s="5"/>
      <c r="F529" s="5" t="s">
        <v>779</v>
      </c>
      <c r="G529" s="5" t="s">
        <v>779</v>
      </c>
      <c r="H529" s="5">
        <f>+LEN(G529)</f>
        <v>27</v>
      </c>
      <c r="I529" s="5"/>
      <c r="J529" s="5" t="s">
        <v>767</v>
      </c>
      <c r="K529" s="5" t="s">
        <v>767</v>
      </c>
      <c r="L529" s="5" t="s">
        <v>592</v>
      </c>
      <c r="M529" s="5" t="s">
        <v>768</v>
      </c>
      <c r="N529" s="5" t="s">
        <v>24</v>
      </c>
      <c r="O529" s="6">
        <v>18</v>
      </c>
      <c r="P529" s="6">
        <v>1000</v>
      </c>
      <c r="Q529" s="6">
        <f>+IFERROR(O529*P529,0)</f>
        <v>18000</v>
      </c>
      <c r="R529" s="6"/>
      <c r="S529" s="6">
        <f>+IFERROR(O529*R529,0)</f>
        <v>0</v>
      </c>
      <c r="T529" s="23" t="s">
        <v>25</v>
      </c>
      <c r="X529" s="5" t="s">
        <v>772</v>
      </c>
      <c r="Y529" s="5" t="s">
        <v>592</v>
      </c>
      <c r="Z529" s="5" t="s">
        <v>768</v>
      </c>
      <c r="AA529" s="5" t="s">
        <v>24</v>
      </c>
      <c r="AB529" s="6">
        <v>8</v>
      </c>
      <c r="AC529" s="7">
        <v>6500</v>
      </c>
      <c r="AD529" s="6">
        <f t="shared" si="18"/>
        <v>52000</v>
      </c>
      <c r="AE529" s="7">
        <v>4200</v>
      </c>
      <c r="AF529" s="6">
        <f t="shared" si="19"/>
        <v>33600</v>
      </c>
      <c r="AT529"/>
      <c r="AU529"/>
      <c r="AV529"/>
      <c r="AW529"/>
      <c r="AX529"/>
      <c r="AY529"/>
      <c r="AZ529"/>
      <c r="BA529"/>
      <c r="BB529"/>
    </row>
    <row r="530" spans="1:54" ht="15" x14ac:dyDescent="0.25">
      <c r="A530" s="1">
        <v>1008</v>
      </c>
      <c r="B530" s="4" t="s">
        <v>60</v>
      </c>
      <c r="C530" s="4">
        <v>46002</v>
      </c>
      <c r="D530" s="5" t="s">
        <v>60</v>
      </c>
      <c r="E530" s="5"/>
      <c r="F530" s="5" t="s">
        <v>780</v>
      </c>
      <c r="G530" s="5" t="s">
        <v>780</v>
      </c>
      <c r="H530" s="5">
        <f>+LEN(G530)</f>
        <v>26</v>
      </c>
      <c r="I530" s="5"/>
      <c r="J530" s="5" t="s">
        <v>767</v>
      </c>
      <c r="K530" s="5" t="s">
        <v>767</v>
      </c>
      <c r="L530" s="5" t="s">
        <v>592</v>
      </c>
      <c r="M530" s="5" t="s">
        <v>768</v>
      </c>
      <c r="N530" s="5" t="s">
        <v>24</v>
      </c>
      <c r="O530" s="6">
        <v>6</v>
      </c>
      <c r="P530" s="6">
        <v>1000</v>
      </c>
      <c r="Q530" s="6">
        <f>+IFERROR(O530*P530,0)</f>
        <v>6000</v>
      </c>
      <c r="R530" s="6"/>
      <c r="S530" s="6">
        <f>+IFERROR(O530*R530,0)</f>
        <v>0</v>
      </c>
      <c r="T530" s="23" t="s">
        <v>25</v>
      </c>
      <c r="X530" s="5" t="s">
        <v>774</v>
      </c>
      <c r="Y530" s="5" t="s">
        <v>592</v>
      </c>
      <c r="Z530" s="5" t="s">
        <v>768</v>
      </c>
      <c r="AA530" s="5" t="s">
        <v>24</v>
      </c>
      <c r="AB530" s="6">
        <v>5</v>
      </c>
      <c r="AC530" s="7">
        <v>10000</v>
      </c>
      <c r="AD530" s="6">
        <f t="shared" si="18"/>
        <v>50000</v>
      </c>
      <c r="AE530" s="7">
        <v>8400</v>
      </c>
      <c r="AF530" s="6">
        <f t="shared" si="19"/>
        <v>42000</v>
      </c>
      <c r="AT530"/>
      <c r="AU530"/>
      <c r="AV530"/>
      <c r="AW530"/>
      <c r="AX530"/>
      <c r="AY530"/>
      <c r="AZ530"/>
      <c r="BA530"/>
      <c r="BB530"/>
    </row>
    <row r="531" spans="1:54" ht="15" x14ac:dyDescent="0.25">
      <c r="A531" s="1">
        <v>1125</v>
      </c>
      <c r="B531" s="4" t="s">
        <v>60</v>
      </c>
      <c r="C531" s="4">
        <v>46003</v>
      </c>
      <c r="D531" s="5" t="s">
        <v>60</v>
      </c>
      <c r="E531" s="5"/>
      <c r="F531" s="5" t="s">
        <v>780</v>
      </c>
      <c r="G531" s="5" t="s">
        <v>780</v>
      </c>
      <c r="H531" s="5">
        <f>+LEN(G531)</f>
        <v>26</v>
      </c>
      <c r="I531" s="5"/>
      <c r="J531" s="5" t="s">
        <v>767</v>
      </c>
      <c r="K531" s="5" t="s">
        <v>767</v>
      </c>
      <c r="L531" s="5" t="s">
        <v>592</v>
      </c>
      <c r="M531" s="5" t="s">
        <v>768</v>
      </c>
      <c r="N531" s="5" t="s">
        <v>24</v>
      </c>
      <c r="O531" s="6">
        <v>1</v>
      </c>
      <c r="P531" s="6">
        <v>1000</v>
      </c>
      <c r="Q531" s="6">
        <f>+IFERROR(O531*P531,0)</f>
        <v>1000</v>
      </c>
      <c r="R531" s="6"/>
      <c r="S531" s="6">
        <f>+IFERROR(O531*R531,0)</f>
        <v>0</v>
      </c>
      <c r="T531" s="23" t="s">
        <v>25</v>
      </c>
      <c r="X531" s="5" t="s">
        <v>775</v>
      </c>
      <c r="Y531" s="5" t="s">
        <v>592</v>
      </c>
      <c r="Z531" s="5" t="s">
        <v>768</v>
      </c>
      <c r="AA531" s="5" t="s">
        <v>24</v>
      </c>
      <c r="AB531" s="6">
        <v>20</v>
      </c>
      <c r="AC531" s="7">
        <v>3000</v>
      </c>
      <c r="AD531" s="6">
        <f t="shared" si="18"/>
        <v>60000</v>
      </c>
      <c r="AE531" s="7">
        <v>2000</v>
      </c>
      <c r="AF531" s="6">
        <f t="shared" si="19"/>
        <v>40000</v>
      </c>
      <c r="AT531"/>
      <c r="AU531"/>
      <c r="AV531"/>
      <c r="AW531"/>
      <c r="AX531"/>
      <c r="AY531"/>
      <c r="AZ531"/>
      <c r="BA531"/>
      <c r="BB531"/>
    </row>
    <row r="532" spans="1:54" ht="15" x14ac:dyDescent="0.25">
      <c r="A532" s="1">
        <v>1144</v>
      </c>
      <c r="B532" s="4" t="s">
        <v>60</v>
      </c>
      <c r="C532" s="4">
        <v>46003</v>
      </c>
      <c r="D532" s="5" t="s">
        <v>60</v>
      </c>
      <c r="E532" s="5"/>
      <c r="F532" s="5" t="s">
        <v>780</v>
      </c>
      <c r="G532" s="5" t="s">
        <v>780</v>
      </c>
      <c r="H532" s="5">
        <f>+LEN(G532)</f>
        <v>26</v>
      </c>
      <c r="I532" s="5"/>
      <c r="J532" s="5" t="s">
        <v>767</v>
      </c>
      <c r="K532" s="5" t="s">
        <v>767</v>
      </c>
      <c r="L532" s="5" t="s">
        <v>592</v>
      </c>
      <c r="M532" s="5" t="s">
        <v>768</v>
      </c>
      <c r="N532" s="5" t="s">
        <v>24</v>
      </c>
      <c r="O532" s="6">
        <v>1</v>
      </c>
      <c r="P532" s="6">
        <v>1000</v>
      </c>
      <c r="Q532" s="6">
        <f>+IFERROR(O532*P532,0)</f>
        <v>1000</v>
      </c>
      <c r="R532" s="6"/>
      <c r="S532" s="6">
        <f>+IFERROR(O532*R532,0)</f>
        <v>0</v>
      </c>
      <c r="T532" s="23" t="s">
        <v>25</v>
      </c>
      <c r="X532" s="5" t="s">
        <v>776</v>
      </c>
      <c r="Y532" s="5" t="s">
        <v>592</v>
      </c>
      <c r="Z532" s="5" t="s">
        <v>768</v>
      </c>
      <c r="AA532" s="5" t="s">
        <v>24</v>
      </c>
      <c r="AB532" s="6">
        <v>9</v>
      </c>
      <c r="AC532" s="7">
        <v>3500</v>
      </c>
      <c r="AD532" s="6">
        <f t="shared" si="18"/>
        <v>31500</v>
      </c>
      <c r="AE532" s="7">
        <v>2150</v>
      </c>
      <c r="AF532" s="6">
        <f t="shared" si="19"/>
        <v>19350</v>
      </c>
      <c r="AT532"/>
      <c r="AU532"/>
      <c r="AV532"/>
      <c r="AW532"/>
      <c r="AX532"/>
      <c r="AY532"/>
      <c r="AZ532"/>
      <c r="BA532"/>
      <c r="BB532"/>
    </row>
    <row r="533" spans="1:54" ht="15" x14ac:dyDescent="0.25">
      <c r="A533" s="1">
        <v>1038</v>
      </c>
      <c r="B533" s="4" t="s">
        <v>60</v>
      </c>
      <c r="C533" s="4">
        <v>46003</v>
      </c>
      <c r="D533" s="5" t="s">
        <v>60</v>
      </c>
      <c r="E533" s="5"/>
      <c r="F533" s="5" t="s">
        <v>781</v>
      </c>
      <c r="G533" s="5" t="s">
        <v>781</v>
      </c>
      <c r="H533" s="5">
        <f>+LEN(G533)</f>
        <v>27</v>
      </c>
      <c r="I533" s="5"/>
      <c r="J533" s="5" t="s">
        <v>767</v>
      </c>
      <c r="K533" s="5" t="s">
        <v>767</v>
      </c>
      <c r="L533" s="5" t="s">
        <v>592</v>
      </c>
      <c r="M533" s="5" t="s">
        <v>768</v>
      </c>
      <c r="N533" s="5" t="s">
        <v>24</v>
      </c>
      <c r="O533" s="6">
        <v>2</v>
      </c>
      <c r="P533" s="6">
        <v>1000</v>
      </c>
      <c r="Q533" s="6">
        <f>+IFERROR(O533*P533,0)</f>
        <v>2000</v>
      </c>
      <c r="R533" s="6"/>
      <c r="S533" s="6">
        <f>+IFERROR(O533*R533,0)</f>
        <v>0</v>
      </c>
      <c r="T533" s="23" t="s">
        <v>25</v>
      </c>
      <c r="X533" s="5" t="s">
        <v>777</v>
      </c>
      <c r="Y533" s="5" t="s">
        <v>592</v>
      </c>
      <c r="Z533" s="5" t="s">
        <v>768</v>
      </c>
      <c r="AA533" s="5" t="s">
        <v>24</v>
      </c>
      <c r="AB533" s="6">
        <v>1000</v>
      </c>
      <c r="AC533" s="7">
        <v>51</v>
      </c>
      <c r="AD533" s="6">
        <f t="shared" si="18"/>
        <v>51000</v>
      </c>
      <c r="AE533" s="7"/>
      <c r="AF533" s="6">
        <f t="shared" si="19"/>
        <v>0</v>
      </c>
      <c r="AT533"/>
      <c r="AU533"/>
      <c r="AV533"/>
      <c r="AW533"/>
      <c r="AX533"/>
      <c r="AY533"/>
      <c r="AZ533"/>
      <c r="BA533"/>
      <c r="BB533"/>
    </row>
    <row r="534" spans="1:54" ht="15" x14ac:dyDescent="0.25">
      <c r="A534" s="1">
        <v>1083</v>
      </c>
      <c r="B534" s="4" t="s">
        <v>60</v>
      </c>
      <c r="C534" s="4">
        <v>46003</v>
      </c>
      <c r="D534" s="5" t="s">
        <v>60</v>
      </c>
      <c r="E534" s="5"/>
      <c r="F534" s="5" t="s">
        <v>781</v>
      </c>
      <c r="G534" s="5" t="s">
        <v>781</v>
      </c>
      <c r="H534" s="5">
        <f>+LEN(G534)</f>
        <v>27</v>
      </c>
      <c r="I534" s="5"/>
      <c r="J534" s="5" t="s">
        <v>767</v>
      </c>
      <c r="K534" s="5" t="s">
        <v>767</v>
      </c>
      <c r="L534" s="5" t="s">
        <v>592</v>
      </c>
      <c r="M534" s="5" t="s">
        <v>768</v>
      </c>
      <c r="N534" s="5" t="s">
        <v>24</v>
      </c>
      <c r="O534" s="6">
        <v>1</v>
      </c>
      <c r="P534" s="6">
        <v>1000</v>
      </c>
      <c r="Q534" s="6">
        <f>+IFERROR(O534*P534,0)</f>
        <v>1000</v>
      </c>
      <c r="R534" s="6"/>
      <c r="S534" s="6">
        <f>+IFERROR(O534*R534,0)</f>
        <v>0</v>
      </c>
      <c r="T534" s="23" t="s">
        <v>25</v>
      </c>
      <c r="X534" s="5" t="s">
        <v>778</v>
      </c>
      <c r="Y534" s="5" t="s">
        <v>592</v>
      </c>
      <c r="Z534" s="5" t="s">
        <v>768</v>
      </c>
      <c r="AA534" s="5" t="s">
        <v>24</v>
      </c>
      <c r="AB534" s="6">
        <v>16</v>
      </c>
      <c r="AC534" s="6">
        <v>1000</v>
      </c>
      <c r="AD534" s="6">
        <f t="shared" si="18"/>
        <v>16000</v>
      </c>
      <c r="AE534" s="6"/>
      <c r="AF534" s="6">
        <f t="shared" si="19"/>
        <v>0</v>
      </c>
      <c r="AT534"/>
      <c r="AU534"/>
      <c r="AV534"/>
      <c r="AW534"/>
      <c r="AX534"/>
      <c r="AY534"/>
      <c r="AZ534"/>
      <c r="BA534"/>
      <c r="BB534"/>
    </row>
    <row r="535" spans="1:54" ht="15" x14ac:dyDescent="0.25">
      <c r="A535" s="1">
        <v>1098</v>
      </c>
      <c r="B535" s="4" t="s">
        <v>60</v>
      </c>
      <c r="C535" s="4">
        <v>46003</v>
      </c>
      <c r="D535" s="5" t="s">
        <v>60</v>
      </c>
      <c r="E535" s="5"/>
      <c r="F535" s="5" t="s">
        <v>781</v>
      </c>
      <c r="G535" s="5" t="s">
        <v>781</v>
      </c>
      <c r="H535" s="5">
        <f>+LEN(G535)</f>
        <v>27</v>
      </c>
      <c r="I535" s="5"/>
      <c r="J535" s="5" t="s">
        <v>767</v>
      </c>
      <c r="K535" s="5" t="s">
        <v>767</v>
      </c>
      <c r="L535" s="5" t="s">
        <v>592</v>
      </c>
      <c r="M535" s="5" t="s">
        <v>768</v>
      </c>
      <c r="N535" s="5" t="s">
        <v>24</v>
      </c>
      <c r="O535" s="6">
        <v>1</v>
      </c>
      <c r="P535" s="6">
        <v>1000</v>
      </c>
      <c r="Q535" s="6">
        <f>+IFERROR(O535*P535,0)</f>
        <v>1000</v>
      </c>
      <c r="R535" s="6"/>
      <c r="S535" s="6">
        <f>+IFERROR(O535*R535,0)</f>
        <v>0</v>
      </c>
      <c r="T535" s="23" t="s">
        <v>25</v>
      </c>
      <c r="X535" s="5" t="s">
        <v>779</v>
      </c>
      <c r="Y535" s="5" t="s">
        <v>592</v>
      </c>
      <c r="Z535" s="5" t="s">
        <v>768</v>
      </c>
      <c r="AA535" s="5" t="s">
        <v>24</v>
      </c>
      <c r="AB535" s="6">
        <v>18</v>
      </c>
      <c r="AC535" s="6">
        <v>1000</v>
      </c>
      <c r="AD535" s="6">
        <f t="shared" si="18"/>
        <v>18000</v>
      </c>
      <c r="AE535" s="6"/>
      <c r="AF535" s="6">
        <f t="shared" si="19"/>
        <v>0</v>
      </c>
      <c r="AT535"/>
      <c r="AU535"/>
      <c r="AV535"/>
      <c r="AW535"/>
      <c r="AX535"/>
      <c r="AY535"/>
      <c r="AZ535"/>
      <c r="BA535"/>
      <c r="BB535"/>
    </row>
    <row r="536" spans="1:54" ht="15" x14ac:dyDescent="0.25">
      <c r="A536" s="1">
        <v>254</v>
      </c>
      <c r="B536" s="4" t="s">
        <v>27</v>
      </c>
      <c r="C536" s="4">
        <v>45998</v>
      </c>
      <c r="D536" s="5" t="s">
        <v>35</v>
      </c>
      <c r="E536" s="5"/>
      <c r="F536" s="5" t="s">
        <v>782</v>
      </c>
      <c r="G536" s="5" t="s">
        <v>782</v>
      </c>
      <c r="H536" s="5">
        <f>+LEN(G536)</f>
        <v>25</v>
      </c>
      <c r="I536" s="5"/>
      <c r="J536" s="5" t="s">
        <v>783</v>
      </c>
      <c r="K536" s="5" t="s">
        <v>784</v>
      </c>
      <c r="L536" s="5" t="s">
        <v>785</v>
      </c>
      <c r="M536" s="5" t="s">
        <v>784</v>
      </c>
      <c r="N536" s="5" t="s">
        <v>241</v>
      </c>
      <c r="O536" s="6">
        <v>3</v>
      </c>
      <c r="P536" s="6">
        <v>1000</v>
      </c>
      <c r="Q536" s="6">
        <f>+IFERROR(O536*P536,0)</f>
        <v>3000</v>
      </c>
      <c r="R536" s="6"/>
      <c r="S536" s="6">
        <f>+IFERROR(O536*R536,0)</f>
        <v>0</v>
      </c>
      <c r="T536" s="23" t="s">
        <v>25</v>
      </c>
      <c r="X536" s="5" t="s">
        <v>780</v>
      </c>
      <c r="Y536" s="5" t="s">
        <v>592</v>
      </c>
      <c r="Z536" s="5" t="s">
        <v>768</v>
      </c>
      <c r="AA536" s="5" t="s">
        <v>24</v>
      </c>
      <c r="AB536" s="6">
        <v>6</v>
      </c>
      <c r="AC536" s="6">
        <v>1000</v>
      </c>
      <c r="AD536" s="6">
        <f t="shared" si="18"/>
        <v>6000</v>
      </c>
      <c r="AE536" s="6"/>
      <c r="AF536" s="6">
        <f t="shared" si="19"/>
        <v>0</v>
      </c>
      <c r="AT536"/>
      <c r="AU536"/>
      <c r="AV536"/>
      <c r="AW536"/>
      <c r="AX536"/>
      <c r="AY536"/>
      <c r="AZ536"/>
      <c r="BA536"/>
      <c r="BB536"/>
    </row>
    <row r="537" spans="1:54" ht="15" x14ac:dyDescent="0.25">
      <c r="A537" s="1">
        <v>1659</v>
      </c>
      <c r="B537" s="4" t="s">
        <v>52</v>
      </c>
      <c r="C537" s="4">
        <v>46000</v>
      </c>
      <c r="D537" s="5" t="s">
        <v>226</v>
      </c>
      <c r="E537" s="5"/>
      <c r="F537" s="5" t="s">
        <v>786</v>
      </c>
      <c r="G537" s="5" t="s">
        <v>786</v>
      </c>
      <c r="H537" s="5">
        <f>+LEN(G537)</f>
        <v>9</v>
      </c>
      <c r="I537" s="5"/>
      <c r="J537" s="5" t="s">
        <v>787</v>
      </c>
      <c r="K537" s="5" t="s">
        <v>787</v>
      </c>
      <c r="L537" s="5" t="s">
        <v>222</v>
      </c>
      <c r="M537" s="5" t="s">
        <v>788</v>
      </c>
      <c r="N537" s="5" t="s">
        <v>24</v>
      </c>
      <c r="O537" s="6">
        <v>22</v>
      </c>
      <c r="P537" s="6">
        <v>3000</v>
      </c>
      <c r="Q537" s="6">
        <f>+IFERROR(O537*P537,0)</f>
        <v>66000</v>
      </c>
      <c r="R537" s="6"/>
      <c r="S537" s="6">
        <f>+IFERROR(O537*R537,0)</f>
        <v>0</v>
      </c>
      <c r="T537" s="23" t="s">
        <v>25</v>
      </c>
      <c r="X537" s="5" t="s">
        <v>780</v>
      </c>
      <c r="Y537" s="5" t="s">
        <v>592</v>
      </c>
      <c r="Z537" s="5" t="s">
        <v>768</v>
      </c>
      <c r="AA537" s="5" t="s">
        <v>24</v>
      </c>
      <c r="AB537" s="6">
        <v>1</v>
      </c>
      <c r="AC537" s="6">
        <v>1000</v>
      </c>
      <c r="AD537" s="6">
        <f t="shared" si="18"/>
        <v>1000</v>
      </c>
      <c r="AE537" s="6"/>
      <c r="AF537" s="6">
        <f t="shared" si="19"/>
        <v>0</v>
      </c>
      <c r="AT537"/>
      <c r="AU537"/>
      <c r="AV537"/>
      <c r="AW537"/>
      <c r="AX537"/>
      <c r="AY537"/>
      <c r="AZ537"/>
      <c r="BA537"/>
      <c r="BB537"/>
    </row>
    <row r="538" spans="1:54" ht="15" x14ac:dyDescent="0.25">
      <c r="A538" s="1">
        <v>1651</v>
      </c>
      <c r="B538" s="4" t="s">
        <v>52</v>
      </c>
      <c r="C538" s="4">
        <v>46000</v>
      </c>
      <c r="D538" s="5" t="s">
        <v>204</v>
      </c>
      <c r="E538" s="5"/>
      <c r="F538" s="5" t="s">
        <v>789</v>
      </c>
      <c r="G538" s="5" t="s">
        <v>789</v>
      </c>
      <c r="H538" s="5">
        <f>+LEN(G538)</f>
        <v>12</v>
      </c>
      <c r="I538" s="5"/>
      <c r="J538" s="5" t="s">
        <v>790</v>
      </c>
      <c r="K538" s="5" t="s">
        <v>790</v>
      </c>
      <c r="L538" s="5" t="s">
        <v>222</v>
      </c>
      <c r="M538" s="5" t="s">
        <v>788</v>
      </c>
      <c r="N538" s="5" t="s">
        <v>24</v>
      </c>
      <c r="O538" s="6">
        <v>61</v>
      </c>
      <c r="P538" s="6">
        <v>300</v>
      </c>
      <c r="Q538" s="6">
        <f>+IFERROR(O538*P538,0)</f>
        <v>18300</v>
      </c>
      <c r="R538" s="6"/>
      <c r="S538" s="6">
        <f>+IFERROR(O538*R538,0)</f>
        <v>0</v>
      </c>
      <c r="T538" s="23" t="s">
        <v>25</v>
      </c>
      <c r="X538" s="5" t="s">
        <v>780</v>
      </c>
      <c r="Y538" s="5" t="s">
        <v>592</v>
      </c>
      <c r="Z538" s="5" t="s">
        <v>768</v>
      </c>
      <c r="AA538" s="5" t="s">
        <v>24</v>
      </c>
      <c r="AB538" s="6">
        <v>1</v>
      </c>
      <c r="AC538" s="6">
        <v>1000</v>
      </c>
      <c r="AD538" s="6">
        <f t="shared" si="18"/>
        <v>1000</v>
      </c>
      <c r="AE538" s="6"/>
      <c r="AF538" s="6">
        <f t="shared" si="19"/>
        <v>0</v>
      </c>
      <c r="AT538"/>
      <c r="AU538"/>
      <c r="AV538"/>
      <c r="AW538"/>
      <c r="AX538"/>
      <c r="AY538"/>
      <c r="AZ538"/>
      <c r="BA538"/>
      <c r="BB538"/>
    </row>
    <row r="539" spans="1:54" ht="15" x14ac:dyDescent="0.25">
      <c r="A539" s="1">
        <v>832</v>
      </c>
      <c r="B539" s="4" t="s">
        <v>353</v>
      </c>
      <c r="C539" s="4">
        <v>46001</v>
      </c>
      <c r="D539" s="5" t="s">
        <v>354</v>
      </c>
      <c r="E539" s="5"/>
      <c r="F539" s="5" t="s">
        <v>791</v>
      </c>
      <c r="G539" s="5" t="s">
        <v>791</v>
      </c>
      <c r="H539" s="5">
        <f>+LEN(G539)</f>
        <v>13</v>
      </c>
      <c r="I539" s="5"/>
      <c r="J539" s="5" t="s">
        <v>790</v>
      </c>
      <c r="K539" s="5" t="s">
        <v>790</v>
      </c>
      <c r="L539" s="5" t="s">
        <v>222</v>
      </c>
      <c r="M539" s="5" t="s">
        <v>788</v>
      </c>
      <c r="N539" s="5" t="s">
        <v>24</v>
      </c>
      <c r="O539" s="6">
        <v>7</v>
      </c>
      <c r="P539" s="6">
        <v>300</v>
      </c>
      <c r="Q539" s="6">
        <f>+IFERROR(O539*P539,0)</f>
        <v>2100</v>
      </c>
      <c r="R539" s="6"/>
      <c r="S539" s="6">
        <f>+IFERROR(O539*R539,0)</f>
        <v>0</v>
      </c>
      <c r="T539" s="23" t="s">
        <v>25</v>
      </c>
      <c r="X539" s="5" t="s">
        <v>781</v>
      </c>
      <c r="Y539" s="5" t="s">
        <v>592</v>
      </c>
      <c r="Z539" s="5" t="s">
        <v>768</v>
      </c>
      <c r="AA539" s="5" t="s">
        <v>24</v>
      </c>
      <c r="AB539" s="6">
        <v>2</v>
      </c>
      <c r="AC539" s="6">
        <v>1000</v>
      </c>
      <c r="AD539" s="6">
        <f t="shared" si="18"/>
        <v>2000</v>
      </c>
      <c r="AE539" s="6"/>
      <c r="AF539" s="6">
        <f t="shared" si="19"/>
        <v>0</v>
      </c>
      <c r="AT539"/>
      <c r="AU539"/>
      <c r="AV539"/>
      <c r="AW539"/>
      <c r="AX539"/>
      <c r="AY539"/>
      <c r="AZ539"/>
      <c r="BA539"/>
      <c r="BB539"/>
    </row>
    <row r="540" spans="1:54" ht="15" x14ac:dyDescent="0.25">
      <c r="A540" s="1">
        <v>1073</v>
      </c>
      <c r="B540" s="4" t="s">
        <v>60</v>
      </c>
      <c r="C540" s="4">
        <v>46003</v>
      </c>
      <c r="D540" s="5" t="s">
        <v>60</v>
      </c>
      <c r="E540" s="5"/>
      <c r="F540" s="5" t="s">
        <v>790</v>
      </c>
      <c r="G540" s="5" t="s">
        <v>790</v>
      </c>
      <c r="H540" s="5">
        <f>+LEN(G540)</f>
        <v>10</v>
      </c>
      <c r="I540" s="5"/>
      <c r="J540" s="5" t="s">
        <v>790</v>
      </c>
      <c r="K540" s="5" t="s">
        <v>790</v>
      </c>
      <c r="L540" s="5" t="s">
        <v>222</v>
      </c>
      <c r="M540" s="5" t="s">
        <v>788</v>
      </c>
      <c r="N540" s="5" t="s">
        <v>24</v>
      </c>
      <c r="O540" s="6">
        <v>8</v>
      </c>
      <c r="P540" s="6">
        <v>2000</v>
      </c>
      <c r="Q540" s="6">
        <f>+IFERROR(O540*P540,0)</f>
        <v>16000</v>
      </c>
      <c r="R540" s="6"/>
      <c r="S540" s="6">
        <f>+IFERROR(O540*R540,0)</f>
        <v>0</v>
      </c>
      <c r="T540" s="23" t="s">
        <v>25</v>
      </c>
      <c r="X540" s="5" t="s">
        <v>781</v>
      </c>
      <c r="Y540" s="5" t="s">
        <v>592</v>
      </c>
      <c r="Z540" s="5" t="s">
        <v>768</v>
      </c>
      <c r="AA540" s="5" t="s">
        <v>24</v>
      </c>
      <c r="AB540" s="6">
        <v>1</v>
      </c>
      <c r="AC540" s="6">
        <v>1000</v>
      </c>
      <c r="AD540" s="6">
        <f t="shared" si="18"/>
        <v>1000</v>
      </c>
      <c r="AE540" s="6"/>
      <c r="AF540" s="6">
        <f t="shared" si="19"/>
        <v>0</v>
      </c>
      <c r="AT540"/>
      <c r="AU540"/>
      <c r="AV540"/>
      <c r="AW540"/>
      <c r="AX540"/>
      <c r="AY540"/>
      <c r="AZ540"/>
      <c r="BA540"/>
      <c r="BB540"/>
    </row>
    <row r="541" spans="1:54" ht="15" x14ac:dyDescent="0.25">
      <c r="A541" s="1">
        <v>1170</v>
      </c>
      <c r="B541" s="4" t="s">
        <v>20</v>
      </c>
      <c r="C541" s="4">
        <v>46003</v>
      </c>
      <c r="D541" s="5" t="s">
        <v>20</v>
      </c>
      <c r="E541" s="5"/>
      <c r="F541" s="5" t="s">
        <v>790</v>
      </c>
      <c r="G541" s="5" t="s">
        <v>790</v>
      </c>
      <c r="H541" s="5">
        <f>+LEN(G541)</f>
        <v>10</v>
      </c>
      <c r="I541" s="5"/>
      <c r="J541" s="5" t="s">
        <v>790</v>
      </c>
      <c r="K541" s="5" t="s">
        <v>790</v>
      </c>
      <c r="L541" s="5" t="s">
        <v>222</v>
      </c>
      <c r="M541" s="5" t="s">
        <v>788</v>
      </c>
      <c r="N541" s="5" t="s">
        <v>24</v>
      </c>
      <c r="O541" s="6">
        <v>1</v>
      </c>
      <c r="P541" s="6">
        <v>2000</v>
      </c>
      <c r="Q541" s="6">
        <f>+IFERROR(O541*P541,0)</f>
        <v>2000</v>
      </c>
      <c r="R541" s="6"/>
      <c r="S541" s="6">
        <f>+IFERROR(O541*R541,0)</f>
        <v>0</v>
      </c>
      <c r="T541" s="23" t="s">
        <v>25</v>
      </c>
      <c r="X541" s="5" t="s">
        <v>781</v>
      </c>
      <c r="Y541" s="5" t="s">
        <v>592</v>
      </c>
      <c r="Z541" s="5" t="s">
        <v>768</v>
      </c>
      <c r="AA541" s="5" t="s">
        <v>24</v>
      </c>
      <c r="AB541" s="6">
        <v>1</v>
      </c>
      <c r="AC541" s="6">
        <v>1000</v>
      </c>
      <c r="AD541" s="6">
        <f t="shared" si="18"/>
        <v>1000</v>
      </c>
      <c r="AE541" s="6"/>
      <c r="AF541" s="6">
        <f t="shared" si="19"/>
        <v>0</v>
      </c>
      <c r="AT541"/>
      <c r="AU541"/>
      <c r="AV541"/>
      <c r="AW541"/>
      <c r="AX541"/>
      <c r="AY541"/>
      <c r="AZ541"/>
      <c r="BA541"/>
      <c r="BB541"/>
    </row>
    <row r="542" spans="1:54" ht="15" x14ac:dyDescent="0.25">
      <c r="A542" s="1">
        <v>1090</v>
      </c>
      <c r="B542" s="4" t="s">
        <v>60</v>
      </c>
      <c r="C542" s="4">
        <v>46003</v>
      </c>
      <c r="D542" s="5" t="s">
        <v>60</v>
      </c>
      <c r="E542" s="5"/>
      <c r="F542" s="5" t="s">
        <v>792</v>
      </c>
      <c r="G542" s="5" t="s">
        <v>792</v>
      </c>
      <c r="H542" s="5">
        <f>+LEN(G542)</f>
        <v>11</v>
      </c>
      <c r="I542" s="5"/>
      <c r="J542" s="5" t="s">
        <v>790</v>
      </c>
      <c r="K542" s="5" t="s">
        <v>790</v>
      </c>
      <c r="L542" s="5" t="s">
        <v>222</v>
      </c>
      <c r="M542" s="5" t="s">
        <v>788</v>
      </c>
      <c r="N542" s="5" t="s">
        <v>24</v>
      </c>
      <c r="O542" s="6">
        <v>3</v>
      </c>
      <c r="P542" s="6">
        <v>2000</v>
      </c>
      <c r="Q542" s="6">
        <f>+IFERROR(O542*P542,0)</f>
        <v>6000</v>
      </c>
      <c r="R542" s="6"/>
      <c r="S542" s="6">
        <f>+IFERROR(O542*R542,0)</f>
        <v>0</v>
      </c>
      <c r="T542" s="23" t="s">
        <v>25</v>
      </c>
      <c r="X542" s="5" t="s">
        <v>782</v>
      </c>
      <c r="Y542" s="5" t="s">
        <v>785</v>
      </c>
      <c r="Z542" s="5" t="s">
        <v>784</v>
      </c>
      <c r="AA542" s="5" t="s">
        <v>241</v>
      </c>
      <c r="AB542" s="6">
        <v>3</v>
      </c>
      <c r="AC542" s="6">
        <v>1000</v>
      </c>
      <c r="AD542" s="6">
        <f t="shared" si="18"/>
        <v>3000</v>
      </c>
      <c r="AE542" s="6"/>
      <c r="AF542" s="6">
        <f t="shared" si="19"/>
        <v>0</v>
      </c>
      <c r="AT542"/>
      <c r="AU542"/>
      <c r="AV542"/>
      <c r="AW542"/>
      <c r="AX542"/>
      <c r="AY542"/>
      <c r="AZ542"/>
      <c r="BA542"/>
      <c r="BB542"/>
    </row>
    <row r="543" spans="1:54" ht="15" x14ac:dyDescent="0.25">
      <c r="A543" s="1">
        <v>466</v>
      </c>
      <c r="B543" s="4" t="s">
        <v>105</v>
      </c>
      <c r="C543" s="4">
        <v>45999</v>
      </c>
      <c r="D543" s="5" t="s">
        <v>151</v>
      </c>
      <c r="E543" s="5"/>
      <c r="F543" s="5" t="s">
        <v>793</v>
      </c>
      <c r="G543" s="5" t="s">
        <v>793</v>
      </c>
      <c r="H543" s="5">
        <f>+LEN(G543)</f>
        <v>18</v>
      </c>
      <c r="I543" s="5"/>
      <c r="J543" s="5" t="s">
        <v>790</v>
      </c>
      <c r="K543" s="5" t="s">
        <v>790</v>
      </c>
      <c r="L543" s="5" t="s">
        <v>222</v>
      </c>
      <c r="M543" s="5" t="s">
        <v>788</v>
      </c>
      <c r="N543" s="5" t="s">
        <v>24</v>
      </c>
      <c r="O543" s="6">
        <v>2</v>
      </c>
      <c r="P543" s="6">
        <v>1000</v>
      </c>
      <c r="Q543" s="6">
        <f>+IFERROR(O543*P543,0)</f>
        <v>2000</v>
      </c>
      <c r="R543" s="6"/>
      <c r="S543" s="6">
        <f>+IFERROR(O543*R543,0)</f>
        <v>0</v>
      </c>
      <c r="T543" s="23" t="s">
        <v>25</v>
      </c>
      <c r="X543" s="5" t="s">
        <v>786</v>
      </c>
      <c r="Y543" s="5" t="s">
        <v>222</v>
      </c>
      <c r="Z543" s="5" t="s">
        <v>788</v>
      </c>
      <c r="AA543" s="5" t="s">
        <v>24</v>
      </c>
      <c r="AB543" s="6">
        <v>22</v>
      </c>
      <c r="AC543" s="6">
        <v>3000</v>
      </c>
      <c r="AD543" s="6">
        <f t="shared" si="18"/>
        <v>66000</v>
      </c>
      <c r="AE543" s="6"/>
      <c r="AF543" s="6">
        <f t="shared" si="19"/>
        <v>0</v>
      </c>
      <c r="AT543"/>
      <c r="AU543"/>
      <c r="AV543"/>
      <c r="AW543"/>
      <c r="AX543"/>
      <c r="AY543"/>
      <c r="AZ543"/>
      <c r="BA543"/>
      <c r="BB543"/>
    </row>
    <row r="544" spans="1:54" ht="15" x14ac:dyDescent="0.25">
      <c r="A544" s="1">
        <v>487</v>
      </c>
      <c r="B544" s="4" t="s">
        <v>105</v>
      </c>
      <c r="C544" s="4">
        <v>45999</v>
      </c>
      <c r="D544" s="5" t="s">
        <v>143</v>
      </c>
      <c r="E544" s="5"/>
      <c r="F544" s="5" t="s">
        <v>793</v>
      </c>
      <c r="G544" s="5" t="s">
        <v>793</v>
      </c>
      <c r="H544" s="5">
        <f>+LEN(G544)</f>
        <v>18</v>
      </c>
      <c r="I544" s="5"/>
      <c r="J544" s="5" t="s">
        <v>790</v>
      </c>
      <c r="K544" s="5" t="s">
        <v>790</v>
      </c>
      <c r="L544" s="5" t="s">
        <v>222</v>
      </c>
      <c r="M544" s="5" t="s">
        <v>788</v>
      </c>
      <c r="N544" s="5" t="s">
        <v>24</v>
      </c>
      <c r="O544" s="6">
        <v>1</v>
      </c>
      <c r="P544" s="6">
        <v>1000</v>
      </c>
      <c r="Q544" s="6">
        <f>+IFERROR(O544*P544,0)</f>
        <v>1000</v>
      </c>
      <c r="R544" s="6"/>
      <c r="S544" s="6">
        <f>+IFERROR(O544*R544,0)</f>
        <v>0</v>
      </c>
      <c r="T544" s="23" t="s">
        <v>25</v>
      </c>
      <c r="X544" s="5" t="s">
        <v>789</v>
      </c>
      <c r="Y544" s="5" t="s">
        <v>222</v>
      </c>
      <c r="Z544" s="5" t="s">
        <v>788</v>
      </c>
      <c r="AA544" s="5" t="s">
        <v>24</v>
      </c>
      <c r="AB544" s="6">
        <v>61</v>
      </c>
      <c r="AC544" s="6">
        <v>300</v>
      </c>
      <c r="AD544" s="6">
        <f t="shared" si="18"/>
        <v>18300</v>
      </c>
      <c r="AE544" s="6"/>
      <c r="AF544" s="6">
        <f t="shared" si="19"/>
        <v>0</v>
      </c>
      <c r="AT544"/>
      <c r="AU544"/>
      <c r="AV544"/>
      <c r="AW544"/>
      <c r="AX544"/>
      <c r="AY544"/>
      <c r="AZ544"/>
      <c r="BA544"/>
      <c r="BB544"/>
    </row>
    <row r="545" spans="1:54" ht="15" x14ac:dyDescent="0.25">
      <c r="A545" s="1">
        <v>529</v>
      </c>
      <c r="B545" s="4" t="s">
        <v>105</v>
      </c>
      <c r="C545" s="4">
        <v>45999</v>
      </c>
      <c r="D545" s="5" t="s">
        <v>110</v>
      </c>
      <c r="E545" s="5"/>
      <c r="F545" s="5" t="s">
        <v>793</v>
      </c>
      <c r="G545" s="5" t="s">
        <v>793</v>
      </c>
      <c r="H545" s="5">
        <f>+LEN(G545)</f>
        <v>18</v>
      </c>
      <c r="I545" s="5"/>
      <c r="J545" s="5" t="s">
        <v>790</v>
      </c>
      <c r="K545" s="5" t="s">
        <v>790</v>
      </c>
      <c r="L545" s="5" t="s">
        <v>222</v>
      </c>
      <c r="M545" s="5" t="s">
        <v>788</v>
      </c>
      <c r="N545" s="5" t="s">
        <v>24</v>
      </c>
      <c r="O545" s="6">
        <v>1</v>
      </c>
      <c r="P545" s="6">
        <v>1000</v>
      </c>
      <c r="Q545" s="6">
        <f>+IFERROR(O545*P545,0)</f>
        <v>1000</v>
      </c>
      <c r="R545" s="6"/>
      <c r="S545" s="6">
        <f>+IFERROR(O545*R545,0)</f>
        <v>0</v>
      </c>
      <c r="T545" s="23" t="s">
        <v>25</v>
      </c>
      <c r="X545" s="5" t="s">
        <v>791</v>
      </c>
      <c r="Y545" s="5" t="s">
        <v>222</v>
      </c>
      <c r="Z545" s="5" t="s">
        <v>788</v>
      </c>
      <c r="AA545" s="5" t="s">
        <v>24</v>
      </c>
      <c r="AB545" s="6">
        <v>7</v>
      </c>
      <c r="AC545" s="6">
        <v>300</v>
      </c>
      <c r="AD545" s="6">
        <f t="shared" si="18"/>
        <v>2100</v>
      </c>
      <c r="AE545" s="6"/>
      <c r="AF545" s="6">
        <f t="shared" si="19"/>
        <v>0</v>
      </c>
      <c r="AT545"/>
      <c r="AU545"/>
      <c r="AV545"/>
      <c r="AW545"/>
      <c r="AX545"/>
      <c r="AY545"/>
      <c r="AZ545"/>
      <c r="BA545"/>
      <c r="BB545"/>
    </row>
    <row r="546" spans="1:54" ht="15" x14ac:dyDescent="0.25">
      <c r="A546" s="1">
        <v>560</v>
      </c>
      <c r="B546" s="4" t="s">
        <v>105</v>
      </c>
      <c r="C546" s="4">
        <v>45999</v>
      </c>
      <c r="D546" s="5" t="s">
        <v>106</v>
      </c>
      <c r="E546" s="5"/>
      <c r="F546" s="5" t="s">
        <v>793</v>
      </c>
      <c r="G546" s="5" t="s">
        <v>793</v>
      </c>
      <c r="H546" s="5">
        <f>+LEN(G546)</f>
        <v>18</v>
      </c>
      <c r="I546" s="5"/>
      <c r="J546" s="5" t="s">
        <v>790</v>
      </c>
      <c r="K546" s="5" t="s">
        <v>790</v>
      </c>
      <c r="L546" s="5" t="s">
        <v>222</v>
      </c>
      <c r="M546" s="5" t="s">
        <v>788</v>
      </c>
      <c r="N546" s="5" t="s">
        <v>24</v>
      </c>
      <c r="O546" s="6">
        <v>3</v>
      </c>
      <c r="P546" s="6">
        <v>1000</v>
      </c>
      <c r="Q546" s="6">
        <f>+IFERROR(O546*P546,0)</f>
        <v>3000</v>
      </c>
      <c r="R546" s="6"/>
      <c r="S546" s="6">
        <f>+IFERROR(O546*R546,0)</f>
        <v>0</v>
      </c>
      <c r="T546" s="23" t="s">
        <v>25</v>
      </c>
      <c r="X546" s="5" t="s">
        <v>790</v>
      </c>
      <c r="Y546" s="5" t="s">
        <v>222</v>
      </c>
      <c r="Z546" s="5" t="s">
        <v>788</v>
      </c>
      <c r="AA546" s="5" t="s">
        <v>24</v>
      </c>
      <c r="AB546" s="6">
        <v>8</v>
      </c>
      <c r="AC546" s="6">
        <v>2000</v>
      </c>
      <c r="AD546" s="6">
        <f t="shared" si="18"/>
        <v>16000</v>
      </c>
      <c r="AE546" s="6"/>
      <c r="AF546" s="6">
        <f t="shared" si="19"/>
        <v>0</v>
      </c>
      <c r="AT546"/>
      <c r="AU546"/>
      <c r="AV546"/>
      <c r="AW546"/>
      <c r="AX546"/>
      <c r="AY546"/>
      <c r="AZ546"/>
      <c r="BA546"/>
      <c r="BB546"/>
    </row>
    <row r="547" spans="1:54" ht="15" x14ac:dyDescent="0.25">
      <c r="A547" s="1">
        <v>571</v>
      </c>
      <c r="B547" s="4" t="s">
        <v>105</v>
      </c>
      <c r="C547" s="4">
        <v>45999</v>
      </c>
      <c r="D547" s="5" t="s">
        <v>106</v>
      </c>
      <c r="E547" s="5"/>
      <c r="F547" s="5" t="s">
        <v>793</v>
      </c>
      <c r="G547" s="5" t="s">
        <v>793</v>
      </c>
      <c r="H547" s="5">
        <f>+LEN(G547)</f>
        <v>18</v>
      </c>
      <c r="I547" s="5"/>
      <c r="J547" s="5" t="s">
        <v>790</v>
      </c>
      <c r="K547" s="5" t="s">
        <v>790</v>
      </c>
      <c r="L547" s="5" t="s">
        <v>222</v>
      </c>
      <c r="M547" s="5" t="s">
        <v>788</v>
      </c>
      <c r="N547" s="5" t="s">
        <v>24</v>
      </c>
      <c r="O547" s="6">
        <v>2</v>
      </c>
      <c r="P547" s="6">
        <v>1000</v>
      </c>
      <c r="Q547" s="6">
        <f>+IFERROR(O547*P547,0)</f>
        <v>2000</v>
      </c>
      <c r="R547" s="6"/>
      <c r="S547" s="6">
        <f>+IFERROR(O547*R547,0)</f>
        <v>0</v>
      </c>
      <c r="T547" s="23" t="s">
        <v>25</v>
      </c>
      <c r="X547" s="5" t="s">
        <v>790</v>
      </c>
      <c r="Y547" s="5" t="s">
        <v>222</v>
      </c>
      <c r="Z547" s="5" t="s">
        <v>788</v>
      </c>
      <c r="AA547" s="5" t="s">
        <v>24</v>
      </c>
      <c r="AB547" s="6">
        <v>1</v>
      </c>
      <c r="AC547" s="6">
        <v>2000</v>
      </c>
      <c r="AD547" s="6">
        <f t="shared" si="18"/>
        <v>2000</v>
      </c>
      <c r="AE547" s="6"/>
      <c r="AF547" s="6">
        <f t="shared" si="19"/>
        <v>0</v>
      </c>
      <c r="AT547"/>
      <c r="AU547"/>
      <c r="AV547"/>
      <c r="AW547"/>
      <c r="AX547"/>
      <c r="AY547"/>
      <c r="AZ547"/>
      <c r="BA547"/>
      <c r="BB547"/>
    </row>
    <row r="548" spans="1:54" ht="15" x14ac:dyDescent="0.25">
      <c r="A548" s="1">
        <v>637</v>
      </c>
      <c r="B548" s="4" t="s">
        <v>85</v>
      </c>
      <c r="C548" s="4">
        <v>45999</v>
      </c>
      <c r="D548" s="5" t="s">
        <v>566</v>
      </c>
      <c r="E548" s="5"/>
      <c r="F548" s="5" t="s">
        <v>793</v>
      </c>
      <c r="G548" s="5" t="s">
        <v>793</v>
      </c>
      <c r="H548" s="5">
        <f>+LEN(G548)</f>
        <v>18</v>
      </c>
      <c r="I548" s="5"/>
      <c r="J548" s="5" t="s">
        <v>790</v>
      </c>
      <c r="K548" s="5" t="s">
        <v>790</v>
      </c>
      <c r="L548" s="5" t="s">
        <v>222</v>
      </c>
      <c r="M548" s="5" t="s">
        <v>788</v>
      </c>
      <c r="N548" s="5" t="s">
        <v>24</v>
      </c>
      <c r="O548" s="6">
        <v>1</v>
      </c>
      <c r="P548" s="6">
        <v>1000</v>
      </c>
      <c r="Q548" s="6">
        <f>+IFERROR(O548*P548,0)</f>
        <v>1000</v>
      </c>
      <c r="R548" s="6"/>
      <c r="S548" s="6">
        <f>+IFERROR(O548*R548,0)</f>
        <v>0</v>
      </c>
      <c r="T548" s="23" t="s">
        <v>25</v>
      </c>
      <c r="X548" s="5" t="s">
        <v>792</v>
      </c>
      <c r="Y548" s="5" t="s">
        <v>222</v>
      </c>
      <c r="Z548" s="5" t="s">
        <v>788</v>
      </c>
      <c r="AA548" s="5" t="s">
        <v>24</v>
      </c>
      <c r="AB548" s="6">
        <v>3</v>
      </c>
      <c r="AC548" s="6">
        <v>2000</v>
      </c>
      <c r="AD548" s="6">
        <f t="shared" si="18"/>
        <v>6000</v>
      </c>
      <c r="AE548" s="6"/>
      <c r="AF548" s="6">
        <f t="shared" si="19"/>
        <v>0</v>
      </c>
      <c r="AT548"/>
      <c r="AU548"/>
      <c r="AV548"/>
      <c r="AW548"/>
      <c r="AX548"/>
      <c r="AY548"/>
      <c r="AZ548"/>
      <c r="BA548"/>
      <c r="BB548"/>
    </row>
    <row r="549" spans="1:54" ht="15" x14ac:dyDescent="0.25">
      <c r="A549" s="1">
        <v>759</v>
      </c>
      <c r="B549" s="4" t="s">
        <v>85</v>
      </c>
      <c r="C549" s="4">
        <v>46000</v>
      </c>
      <c r="D549" s="5" t="s">
        <v>239</v>
      </c>
      <c r="E549" s="5"/>
      <c r="F549" s="5" t="s">
        <v>793</v>
      </c>
      <c r="G549" s="5" t="s">
        <v>793</v>
      </c>
      <c r="H549" s="5">
        <f>+LEN(G549)</f>
        <v>18</v>
      </c>
      <c r="I549" s="5"/>
      <c r="J549" s="5" t="s">
        <v>790</v>
      </c>
      <c r="K549" s="5" t="s">
        <v>790</v>
      </c>
      <c r="L549" s="5" t="s">
        <v>222</v>
      </c>
      <c r="M549" s="5" t="s">
        <v>788</v>
      </c>
      <c r="N549" s="5" t="s">
        <v>24</v>
      </c>
      <c r="O549" s="6">
        <v>1</v>
      </c>
      <c r="P549" s="6">
        <v>1000</v>
      </c>
      <c r="Q549" s="6">
        <f>+IFERROR(O549*P549,0)</f>
        <v>1000</v>
      </c>
      <c r="R549" s="6"/>
      <c r="S549" s="6">
        <f>+IFERROR(O549*R549,0)</f>
        <v>0</v>
      </c>
      <c r="T549" s="23" t="s">
        <v>25</v>
      </c>
      <c r="X549" s="5" t="s">
        <v>793</v>
      </c>
      <c r="Y549" s="5" t="s">
        <v>222</v>
      </c>
      <c r="Z549" s="5" t="s">
        <v>788</v>
      </c>
      <c r="AA549" s="5" t="s">
        <v>24</v>
      </c>
      <c r="AB549" s="6">
        <v>2</v>
      </c>
      <c r="AC549" s="6">
        <v>1000</v>
      </c>
      <c r="AD549" s="6">
        <f t="shared" si="18"/>
        <v>2000</v>
      </c>
      <c r="AE549" s="6"/>
      <c r="AF549" s="6">
        <f t="shared" si="19"/>
        <v>0</v>
      </c>
      <c r="AT549"/>
      <c r="AU549"/>
      <c r="AV549"/>
      <c r="AW549"/>
      <c r="AX549"/>
      <c r="AY549"/>
      <c r="AZ549"/>
      <c r="BA549"/>
      <c r="BB549"/>
    </row>
    <row r="550" spans="1:54" ht="15" x14ac:dyDescent="0.25">
      <c r="A550" s="1">
        <v>783</v>
      </c>
      <c r="B550" s="4" t="s">
        <v>85</v>
      </c>
      <c r="C550" s="4">
        <v>46000</v>
      </c>
      <c r="D550" s="5" t="s">
        <v>534</v>
      </c>
      <c r="E550" s="5"/>
      <c r="F550" s="5" t="s">
        <v>793</v>
      </c>
      <c r="G550" s="5" t="s">
        <v>793</v>
      </c>
      <c r="H550" s="5">
        <f>+LEN(G550)</f>
        <v>18</v>
      </c>
      <c r="I550" s="5"/>
      <c r="J550" s="5" t="s">
        <v>790</v>
      </c>
      <c r="K550" s="5" t="s">
        <v>790</v>
      </c>
      <c r="L550" s="5" t="s">
        <v>222</v>
      </c>
      <c r="M550" s="5" t="s">
        <v>788</v>
      </c>
      <c r="N550" s="5" t="s">
        <v>24</v>
      </c>
      <c r="O550" s="6">
        <v>1</v>
      </c>
      <c r="P550" s="6">
        <v>1000</v>
      </c>
      <c r="Q550" s="6">
        <f>+IFERROR(O550*P550,0)</f>
        <v>1000</v>
      </c>
      <c r="R550" s="6"/>
      <c r="S550" s="6">
        <f>+IFERROR(O550*R550,0)</f>
        <v>0</v>
      </c>
      <c r="T550" s="23" t="s">
        <v>25</v>
      </c>
      <c r="X550" s="5" t="s">
        <v>793</v>
      </c>
      <c r="Y550" s="5" t="s">
        <v>222</v>
      </c>
      <c r="Z550" s="5" t="s">
        <v>788</v>
      </c>
      <c r="AA550" s="5" t="s">
        <v>24</v>
      </c>
      <c r="AB550" s="6">
        <v>1</v>
      </c>
      <c r="AC550" s="6">
        <v>1000</v>
      </c>
      <c r="AD550" s="6">
        <f t="shared" si="18"/>
        <v>1000</v>
      </c>
      <c r="AE550" s="6"/>
      <c r="AF550" s="6">
        <f t="shared" si="19"/>
        <v>0</v>
      </c>
      <c r="AT550"/>
      <c r="AU550"/>
      <c r="AV550"/>
      <c r="AW550"/>
      <c r="AX550"/>
      <c r="AY550"/>
      <c r="AZ550"/>
      <c r="BA550"/>
      <c r="BB550"/>
    </row>
    <row r="551" spans="1:54" ht="15" x14ac:dyDescent="0.25">
      <c r="A551" s="1">
        <v>809</v>
      </c>
      <c r="B551" s="4" t="s">
        <v>85</v>
      </c>
      <c r="C551" s="4">
        <v>46000</v>
      </c>
      <c r="D551" s="5" t="s">
        <v>235</v>
      </c>
      <c r="E551" s="5"/>
      <c r="F551" s="5" t="s">
        <v>793</v>
      </c>
      <c r="G551" s="5" t="s">
        <v>793</v>
      </c>
      <c r="H551" s="5">
        <f>+LEN(G551)</f>
        <v>18</v>
      </c>
      <c r="I551" s="5"/>
      <c r="J551" s="5" t="s">
        <v>790</v>
      </c>
      <c r="K551" s="5" t="s">
        <v>790</v>
      </c>
      <c r="L551" s="5" t="s">
        <v>222</v>
      </c>
      <c r="M551" s="5" t="s">
        <v>788</v>
      </c>
      <c r="N551" s="5" t="s">
        <v>24</v>
      </c>
      <c r="O551" s="6">
        <v>2</v>
      </c>
      <c r="P551" s="6">
        <v>1000</v>
      </c>
      <c r="Q551" s="6">
        <f>+IFERROR(O551*P551,0)</f>
        <v>2000</v>
      </c>
      <c r="R551" s="6"/>
      <c r="S551" s="6">
        <f>+IFERROR(O551*R551,0)</f>
        <v>0</v>
      </c>
      <c r="T551" s="23" t="s">
        <v>25</v>
      </c>
      <c r="X551" s="5" t="s">
        <v>793</v>
      </c>
      <c r="Y551" s="5" t="s">
        <v>222</v>
      </c>
      <c r="Z551" s="5" t="s">
        <v>788</v>
      </c>
      <c r="AA551" s="5" t="s">
        <v>24</v>
      </c>
      <c r="AB551" s="6">
        <v>1</v>
      </c>
      <c r="AC551" s="6">
        <v>1000</v>
      </c>
      <c r="AD551" s="6">
        <f t="shared" si="18"/>
        <v>1000</v>
      </c>
      <c r="AE551" s="6"/>
      <c r="AF551" s="6">
        <f t="shared" si="19"/>
        <v>0</v>
      </c>
      <c r="AT551"/>
      <c r="AU551"/>
      <c r="AV551"/>
      <c r="AW551"/>
      <c r="AX551"/>
      <c r="AY551"/>
      <c r="AZ551"/>
      <c r="BA551"/>
      <c r="BB551"/>
    </row>
    <row r="552" spans="1:54" ht="15" x14ac:dyDescent="0.25">
      <c r="A552" s="1">
        <v>1865</v>
      </c>
      <c r="B552" s="4" t="s">
        <v>57</v>
      </c>
      <c r="C552" s="4">
        <v>46010</v>
      </c>
      <c r="D552" s="5" t="s">
        <v>121</v>
      </c>
      <c r="E552" s="5"/>
      <c r="F552" s="5" t="s">
        <v>794</v>
      </c>
      <c r="G552" s="5" t="s">
        <v>794</v>
      </c>
      <c r="H552" s="5">
        <f>+LEN(G552)</f>
        <v>10</v>
      </c>
      <c r="I552" s="5"/>
      <c r="J552" s="5" t="s">
        <v>794</v>
      </c>
      <c r="K552" s="5" t="s">
        <v>794</v>
      </c>
      <c r="L552" s="5" t="s">
        <v>222</v>
      </c>
      <c r="M552" s="5" t="s">
        <v>788</v>
      </c>
      <c r="N552" s="5" t="s">
        <v>24</v>
      </c>
      <c r="O552" s="6">
        <v>4</v>
      </c>
      <c r="P552" s="7">
        <v>3000</v>
      </c>
      <c r="Q552" s="6">
        <f>+IFERROR(O552*P552,0)</f>
        <v>12000</v>
      </c>
      <c r="R552" s="7">
        <v>2750</v>
      </c>
      <c r="S552" s="6">
        <f>+IFERROR(O552*R552,0)</f>
        <v>11000</v>
      </c>
      <c r="T552" s="23" t="s">
        <v>25</v>
      </c>
      <c r="X552" s="5" t="s">
        <v>793</v>
      </c>
      <c r="Y552" s="5" t="s">
        <v>222</v>
      </c>
      <c r="Z552" s="5" t="s">
        <v>788</v>
      </c>
      <c r="AA552" s="5" t="s">
        <v>24</v>
      </c>
      <c r="AB552" s="6">
        <v>3</v>
      </c>
      <c r="AC552" s="6">
        <v>1000</v>
      </c>
      <c r="AD552" s="6">
        <f t="shared" si="18"/>
        <v>3000</v>
      </c>
      <c r="AE552" s="6"/>
      <c r="AF552" s="6">
        <f t="shared" si="19"/>
        <v>0</v>
      </c>
      <c r="AT552"/>
      <c r="AU552"/>
      <c r="AV552"/>
      <c r="AW552"/>
      <c r="AX552"/>
      <c r="AY552"/>
      <c r="AZ552"/>
      <c r="BA552"/>
      <c r="BB552"/>
    </row>
    <row r="553" spans="1:54" ht="15" x14ac:dyDescent="0.25">
      <c r="A553" s="1">
        <v>1746</v>
      </c>
      <c r="B553" s="4" t="s">
        <v>52</v>
      </c>
      <c r="C553" s="4">
        <v>46000</v>
      </c>
      <c r="D553" s="5" t="s">
        <v>795</v>
      </c>
      <c r="E553" s="5"/>
      <c r="F553" s="5" t="s">
        <v>796</v>
      </c>
      <c r="G553" s="5" t="s">
        <v>796</v>
      </c>
      <c r="H553" s="5">
        <f>+LEN(G553)</f>
        <v>15</v>
      </c>
      <c r="I553" s="5"/>
      <c r="J553" s="5" t="s">
        <v>794</v>
      </c>
      <c r="K553" s="5" t="s">
        <v>794</v>
      </c>
      <c r="L553" s="5" t="s">
        <v>222</v>
      </c>
      <c r="M553" s="5" t="s">
        <v>788</v>
      </c>
      <c r="N553" s="5" t="s">
        <v>24</v>
      </c>
      <c r="O553" s="6">
        <v>25</v>
      </c>
      <c r="P553" s="6">
        <v>3000</v>
      </c>
      <c r="Q553" s="6">
        <f>+IFERROR(O553*P553,0)</f>
        <v>75000</v>
      </c>
      <c r="R553" s="6"/>
      <c r="S553" s="6">
        <f>+IFERROR(O553*R553,0)</f>
        <v>0</v>
      </c>
      <c r="T553" s="23" t="s">
        <v>25</v>
      </c>
      <c r="X553" s="5" t="s">
        <v>793</v>
      </c>
      <c r="Y553" s="5" t="s">
        <v>222</v>
      </c>
      <c r="Z553" s="5" t="s">
        <v>788</v>
      </c>
      <c r="AA553" s="5" t="s">
        <v>24</v>
      </c>
      <c r="AB553" s="6">
        <v>2</v>
      </c>
      <c r="AC553" s="6">
        <v>1000</v>
      </c>
      <c r="AD553" s="6">
        <f t="shared" si="18"/>
        <v>2000</v>
      </c>
      <c r="AE553" s="6"/>
      <c r="AF553" s="6">
        <f t="shared" si="19"/>
        <v>0</v>
      </c>
      <c r="AT553"/>
      <c r="AU553"/>
      <c r="AV553"/>
      <c r="AW553"/>
      <c r="AX553"/>
      <c r="AY553"/>
      <c r="AZ553"/>
      <c r="BA553"/>
      <c r="BB553"/>
    </row>
    <row r="554" spans="1:54" ht="15" x14ac:dyDescent="0.25">
      <c r="A554" s="1">
        <v>1708</v>
      </c>
      <c r="B554" s="4" t="s">
        <v>52</v>
      </c>
      <c r="C554" s="4">
        <v>46000</v>
      </c>
      <c r="D554" s="5" t="s">
        <v>797</v>
      </c>
      <c r="E554" s="5"/>
      <c r="F554" s="5" t="s">
        <v>798</v>
      </c>
      <c r="G554" s="5" t="s">
        <v>798</v>
      </c>
      <c r="H554" s="5">
        <f>+LEN(G554)</f>
        <v>22</v>
      </c>
      <c r="I554" s="5"/>
      <c r="J554" s="5" t="s">
        <v>787</v>
      </c>
      <c r="K554" s="5" t="s">
        <v>787</v>
      </c>
      <c r="L554" s="5" t="s">
        <v>222</v>
      </c>
      <c r="M554" s="5" t="s">
        <v>788</v>
      </c>
      <c r="N554" s="5" t="s">
        <v>24</v>
      </c>
      <c r="O554" s="6">
        <v>23</v>
      </c>
      <c r="P554" s="6">
        <v>3000</v>
      </c>
      <c r="Q554" s="6">
        <f>+IFERROR(O554*P554,0)</f>
        <v>69000</v>
      </c>
      <c r="R554" s="6"/>
      <c r="S554" s="6">
        <f>+IFERROR(O554*R554,0)</f>
        <v>0</v>
      </c>
      <c r="T554" s="23" t="s">
        <v>25</v>
      </c>
      <c r="X554" s="5" t="s">
        <v>793</v>
      </c>
      <c r="Y554" s="5" t="s">
        <v>222</v>
      </c>
      <c r="Z554" s="5" t="s">
        <v>788</v>
      </c>
      <c r="AA554" s="5" t="s">
        <v>24</v>
      </c>
      <c r="AB554" s="6">
        <v>1</v>
      </c>
      <c r="AC554" s="6">
        <v>1000</v>
      </c>
      <c r="AD554" s="6">
        <f t="shared" si="18"/>
        <v>1000</v>
      </c>
      <c r="AE554" s="6"/>
      <c r="AF554" s="6">
        <f t="shared" si="19"/>
        <v>0</v>
      </c>
      <c r="AT554"/>
      <c r="AU554"/>
      <c r="AV554"/>
      <c r="AW554"/>
      <c r="AX554"/>
      <c r="AY554"/>
      <c r="AZ554"/>
      <c r="BA554"/>
      <c r="BB554"/>
    </row>
    <row r="555" spans="1:54" ht="15" x14ac:dyDescent="0.25">
      <c r="A555" s="1">
        <v>1662</v>
      </c>
      <c r="B555" s="4" t="s">
        <v>52</v>
      </c>
      <c r="C555" s="4">
        <v>46000</v>
      </c>
      <c r="D555" s="5" t="s">
        <v>226</v>
      </c>
      <c r="E555" s="5"/>
      <c r="F555" s="5" t="s">
        <v>799</v>
      </c>
      <c r="G555" s="5" t="s">
        <v>799</v>
      </c>
      <c r="H555" s="5">
        <f>+LEN(G555)</f>
        <v>17</v>
      </c>
      <c r="I555" s="5"/>
      <c r="J555" s="5" t="s">
        <v>787</v>
      </c>
      <c r="K555" s="5" t="s">
        <v>787</v>
      </c>
      <c r="L555" s="5" t="s">
        <v>222</v>
      </c>
      <c r="M555" s="5" t="s">
        <v>788</v>
      </c>
      <c r="N555" s="5" t="s">
        <v>24</v>
      </c>
      <c r="O555" s="6">
        <v>15</v>
      </c>
      <c r="P555" s="6">
        <v>1000</v>
      </c>
      <c r="Q555" s="6">
        <f>+IFERROR(O555*P555,0)</f>
        <v>15000</v>
      </c>
      <c r="R555" s="6"/>
      <c r="S555" s="6">
        <f>+IFERROR(O555*R555,0)</f>
        <v>0</v>
      </c>
      <c r="T555" s="23" t="s">
        <v>25</v>
      </c>
      <c r="X555" s="5" t="s">
        <v>793</v>
      </c>
      <c r="Y555" s="5" t="s">
        <v>222</v>
      </c>
      <c r="Z555" s="5" t="s">
        <v>788</v>
      </c>
      <c r="AA555" s="5" t="s">
        <v>24</v>
      </c>
      <c r="AB555" s="6">
        <v>1</v>
      </c>
      <c r="AC555" s="6">
        <v>1000</v>
      </c>
      <c r="AD555" s="6">
        <f t="shared" si="18"/>
        <v>1000</v>
      </c>
      <c r="AE555" s="6"/>
      <c r="AF555" s="6">
        <f t="shared" si="19"/>
        <v>0</v>
      </c>
      <c r="AT555"/>
      <c r="AU555"/>
      <c r="AV555"/>
      <c r="AW555"/>
      <c r="AX555"/>
      <c r="AY555"/>
      <c r="AZ555"/>
      <c r="BA555"/>
      <c r="BB555"/>
    </row>
    <row r="556" spans="1:54" ht="15" x14ac:dyDescent="0.25">
      <c r="A556" s="1">
        <v>1707</v>
      </c>
      <c r="B556" s="4" t="s">
        <v>52</v>
      </c>
      <c r="C556" s="4">
        <v>46000</v>
      </c>
      <c r="D556" s="5" t="s">
        <v>797</v>
      </c>
      <c r="E556" s="5"/>
      <c r="F556" s="5" t="s">
        <v>799</v>
      </c>
      <c r="G556" s="5" t="s">
        <v>799</v>
      </c>
      <c r="H556" s="5">
        <f>+LEN(G556)</f>
        <v>17</v>
      </c>
      <c r="I556" s="5"/>
      <c r="J556" s="5" t="s">
        <v>787</v>
      </c>
      <c r="K556" s="5" t="s">
        <v>787</v>
      </c>
      <c r="L556" s="5" t="s">
        <v>222</v>
      </c>
      <c r="M556" s="5" t="s">
        <v>788</v>
      </c>
      <c r="N556" s="5" t="s">
        <v>24</v>
      </c>
      <c r="O556" s="6">
        <v>65</v>
      </c>
      <c r="P556" s="6">
        <v>1000</v>
      </c>
      <c r="Q556" s="6">
        <f>+IFERROR(O556*P556,0)</f>
        <v>65000</v>
      </c>
      <c r="R556" s="6"/>
      <c r="S556" s="6">
        <f>+IFERROR(O556*R556,0)</f>
        <v>0</v>
      </c>
      <c r="T556" s="23" t="s">
        <v>25</v>
      </c>
      <c r="X556" s="5" t="s">
        <v>793</v>
      </c>
      <c r="Y556" s="5" t="s">
        <v>222</v>
      </c>
      <c r="Z556" s="5" t="s">
        <v>788</v>
      </c>
      <c r="AA556" s="5" t="s">
        <v>24</v>
      </c>
      <c r="AB556" s="6">
        <v>1</v>
      </c>
      <c r="AC556" s="6">
        <v>1000</v>
      </c>
      <c r="AD556" s="6">
        <f t="shared" si="18"/>
        <v>1000</v>
      </c>
      <c r="AE556" s="6"/>
      <c r="AF556" s="6">
        <f t="shared" si="19"/>
        <v>0</v>
      </c>
      <c r="AT556"/>
      <c r="AU556"/>
      <c r="AV556"/>
      <c r="AW556"/>
      <c r="AX556"/>
      <c r="AY556"/>
      <c r="AZ556"/>
      <c r="BA556"/>
      <c r="BB556"/>
    </row>
    <row r="557" spans="1:54" ht="15" x14ac:dyDescent="0.25">
      <c r="A557" s="1">
        <v>666</v>
      </c>
      <c r="B557" s="4" t="s">
        <v>85</v>
      </c>
      <c r="C557" s="4">
        <v>45999</v>
      </c>
      <c r="D557" s="5" t="s">
        <v>243</v>
      </c>
      <c r="E557" s="5"/>
      <c r="F557" s="5" t="s">
        <v>800</v>
      </c>
      <c r="G557" s="5" t="s">
        <v>800</v>
      </c>
      <c r="H557" s="5">
        <f>+LEN(G557)</f>
        <v>13</v>
      </c>
      <c r="I557" s="5"/>
      <c r="J557" s="5" t="s">
        <v>800</v>
      </c>
      <c r="K557" s="5" t="s">
        <v>800</v>
      </c>
      <c r="L557" s="5" t="s">
        <v>222</v>
      </c>
      <c r="M557" s="5" t="s">
        <v>788</v>
      </c>
      <c r="N557" s="5" t="s">
        <v>24</v>
      </c>
      <c r="O557" s="6">
        <v>6</v>
      </c>
      <c r="P557" s="6">
        <v>1000</v>
      </c>
      <c r="Q557" s="6">
        <f>+IFERROR(O557*P557,0)</f>
        <v>6000</v>
      </c>
      <c r="R557" s="6"/>
      <c r="S557" s="6">
        <f>+IFERROR(O557*R557,0)</f>
        <v>0</v>
      </c>
      <c r="T557" s="23" t="s">
        <v>25</v>
      </c>
      <c r="X557" s="5" t="s">
        <v>793</v>
      </c>
      <c r="Y557" s="5" t="s">
        <v>222</v>
      </c>
      <c r="Z557" s="5" t="s">
        <v>788</v>
      </c>
      <c r="AA557" s="5" t="s">
        <v>24</v>
      </c>
      <c r="AB557" s="6">
        <v>2</v>
      </c>
      <c r="AC557" s="6">
        <v>1000</v>
      </c>
      <c r="AD557" s="6">
        <f t="shared" si="18"/>
        <v>2000</v>
      </c>
      <c r="AE557" s="6"/>
      <c r="AF557" s="6">
        <f t="shared" si="19"/>
        <v>0</v>
      </c>
      <c r="AT557"/>
      <c r="AU557"/>
      <c r="AV557"/>
      <c r="AW557"/>
      <c r="AX557"/>
      <c r="AY557"/>
      <c r="AZ557"/>
      <c r="BA557"/>
      <c r="BB557"/>
    </row>
    <row r="558" spans="1:54" ht="15" x14ac:dyDescent="0.25">
      <c r="A558" s="1">
        <v>1667</v>
      </c>
      <c r="B558" s="4" t="s">
        <v>52</v>
      </c>
      <c r="C558" s="4">
        <v>46000</v>
      </c>
      <c r="D558" s="5" t="s">
        <v>230</v>
      </c>
      <c r="E558" s="5"/>
      <c r="F558" s="5" t="s">
        <v>800</v>
      </c>
      <c r="G558" s="5" t="s">
        <v>800</v>
      </c>
      <c r="H558" s="5">
        <f>+LEN(G558)</f>
        <v>13</v>
      </c>
      <c r="I558" s="5"/>
      <c r="J558" s="5" t="s">
        <v>800</v>
      </c>
      <c r="K558" s="5" t="s">
        <v>800</v>
      </c>
      <c r="L558" s="5" t="s">
        <v>222</v>
      </c>
      <c r="M558" s="5" t="s">
        <v>788</v>
      </c>
      <c r="N558" s="5" t="s">
        <v>24</v>
      </c>
      <c r="O558" s="6">
        <v>3</v>
      </c>
      <c r="P558" s="6">
        <v>1000</v>
      </c>
      <c r="Q558" s="6">
        <f>+IFERROR(O558*P558,0)</f>
        <v>3000</v>
      </c>
      <c r="R558" s="6"/>
      <c r="S558" s="6">
        <f>+IFERROR(O558*R558,0)</f>
        <v>0</v>
      </c>
      <c r="T558" s="23" t="s">
        <v>25</v>
      </c>
      <c r="X558" s="5" t="s">
        <v>794</v>
      </c>
      <c r="Y558" s="5" t="s">
        <v>222</v>
      </c>
      <c r="Z558" s="5" t="s">
        <v>788</v>
      </c>
      <c r="AA558" s="5" t="s">
        <v>24</v>
      </c>
      <c r="AB558" s="6">
        <v>4</v>
      </c>
      <c r="AC558" s="7">
        <v>3000</v>
      </c>
      <c r="AD558" s="6">
        <f t="shared" si="18"/>
        <v>12000</v>
      </c>
      <c r="AE558" s="7">
        <v>2750</v>
      </c>
      <c r="AF558" s="6">
        <f t="shared" si="19"/>
        <v>11000</v>
      </c>
      <c r="AT558"/>
      <c r="AU558"/>
      <c r="AV558"/>
      <c r="AW558"/>
      <c r="AX558"/>
      <c r="AY558"/>
      <c r="AZ558"/>
      <c r="BA558"/>
      <c r="BB558"/>
    </row>
    <row r="559" spans="1:54" ht="15" x14ac:dyDescent="0.25">
      <c r="A559" s="1">
        <v>1723</v>
      </c>
      <c r="B559" s="4" t="s">
        <v>52</v>
      </c>
      <c r="C559" s="4">
        <v>46000</v>
      </c>
      <c r="D559" s="5" t="s">
        <v>260</v>
      </c>
      <c r="E559" s="5"/>
      <c r="F559" s="5" t="s">
        <v>800</v>
      </c>
      <c r="G559" s="5" t="s">
        <v>800</v>
      </c>
      <c r="H559" s="5">
        <f>+LEN(G559)</f>
        <v>13</v>
      </c>
      <c r="I559" s="5"/>
      <c r="J559" s="5" t="s">
        <v>800</v>
      </c>
      <c r="K559" s="5" t="s">
        <v>800</v>
      </c>
      <c r="L559" s="5" t="s">
        <v>222</v>
      </c>
      <c r="M559" s="5" t="s">
        <v>788</v>
      </c>
      <c r="N559" s="5" t="s">
        <v>24</v>
      </c>
      <c r="O559" s="6">
        <v>6</v>
      </c>
      <c r="P559" s="6">
        <v>1000</v>
      </c>
      <c r="Q559" s="6">
        <f>+IFERROR(O559*P559,0)</f>
        <v>6000</v>
      </c>
      <c r="R559" s="6"/>
      <c r="S559" s="6">
        <f>+IFERROR(O559*R559,0)</f>
        <v>0</v>
      </c>
      <c r="T559" s="23" t="s">
        <v>25</v>
      </c>
      <c r="X559" s="5" t="s">
        <v>796</v>
      </c>
      <c r="Y559" s="5" t="s">
        <v>222</v>
      </c>
      <c r="Z559" s="5" t="s">
        <v>788</v>
      </c>
      <c r="AA559" s="5" t="s">
        <v>24</v>
      </c>
      <c r="AB559" s="6">
        <v>25</v>
      </c>
      <c r="AC559" s="6">
        <v>3000</v>
      </c>
      <c r="AD559" s="6">
        <f t="shared" si="18"/>
        <v>75000</v>
      </c>
      <c r="AE559" s="6"/>
      <c r="AF559" s="6">
        <f t="shared" si="19"/>
        <v>0</v>
      </c>
      <c r="AT559"/>
      <c r="AU559"/>
      <c r="AV559"/>
      <c r="AW559"/>
      <c r="AX559"/>
      <c r="AY559"/>
      <c r="AZ559"/>
      <c r="BA559"/>
      <c r="BB559"/>
    </row>
    <row r="560" spans="1:54" ht="15" x14ac:dyDescent="0.25">
      <c r="A560" s="1">
        <v>1843</v>
      </c>
      <c r="B560" s="4" t="s">
        <v>57</v>
      </c>
      <c r="C560" s="4">
        <v>46010</v>
      </c>
      <c r="D560" s="5" t="s">
        <v>250</v>
      </c>
      <c r="E560" s="5"/>
      <c r="F560" s="5" t="s">
        <v>800</v>
      </c>
      <c r="G560" s="5" t="s">
        <v>800</v>
      </c>
      <c r="H560" s="5">
        <f>+LEN(G560)</f>
        <v>13</v>
      </c>
      <c r="I560" s="5"/>
      <c r="J560" s="5" t="s">
        <v>800</v>
      </c>
      <c r="K560" s="5" t="s">
        <v>800</v>
      </c>
      <c r="L560" s="5" t="s">
        <v>222</v>
      </c>
      <c r="M560" s="5" t="s">
        <v>788</v>
      </c>
      <c r="N560" s="5" t="s">
        <v>24</v>
      </c>
      <c r="O560" s="6">
        <v>10</v>
      </c>
      <c r="P560" s="7">
        <v>1000</v>
      </c>
      <c r="Q560" s="6">
        <f>+IFERROR(O560*P560,0)</f>
        <v>10000</v>
      </c>
      <c r="R560" s="7">
        <v>750</v>
      </c>
      <c r="S560" s="6">
        <f>+IFERROR(O560*R560,0)</f>
        <v>7500</v>
      </c>
      <c r="T560" s="23" t="s">
        <v>25</v>
      </c>
      <c r="X560" s="5" t="s">
        <v>798</v>
      </c>
      <c r="Y560" s="5" t="s">
        <v>222</v>
      </c>
      <c r="Z560" s="5" t="s">
        <v>788</v>
      </c>
      <c r="AA560" s="5" t="s">
        <v>24</v>
      </c>
      <c r="AB560" s="6">
        <v>23</v>
      </c>
      <c r="AC560" s="6">
        <v>3000</v>
      </c>
      <c r="AD560" s="6">
        <f t="shared" si="18"/>
        <v>69000</v>
      </c>
      <c r="AE560" s="6"/>
      <c r="AF560" s="6">
        <f t="shared" si="19"/>
        <v>0</v>
      </c>
      <c r="AT560"/>
      <c r="AU560"/>
      <c r="AV560"/>
      <c r="AW560"/>
      <c r="AX560"/>
      <c r="AY560"/>
      <c r="AZ560"/>
      <c r="BA560"/>
      <c r="BB560"/>
    </row>
    <row r="561" spans="1:54" ht="15" x14ac:dyDescent="0.25">
      <c r="A561" s="1">
        <v>2148</v>
      </c>
      <c r="B561" s="4" t="s">
        <v>79</v>
      </c>
      <c r="C561" s="4">
        <v>46011</v>
      </c>
      <c r="D561" s="5" t="s">
        <v>801</v>
      </c>
      <c r="E561" s="5"/>
      <c r="F561" s="5" t="s">
        <v>800</v>
      </c>
      <c r="G561" s="5" t="s">
        <v>800</v>
      </c>
      <c r="H561" s="5">
        <f>+LEN(G561)</f>
        <v>13</v>
      </c>
      <c r="I561" s="5"/>
      <c r="J561" s="5" t="s">
        <v>800</v>
      </c>
      <c r="K561" s="5" t="s">
        <v>800</v>
      </c>
      <c r="L561" s="5" t="s">
        <v>222</v>
      </c>
      <c r="M561" s="5" t="s">
        <v>788</v>
      </c>
      <c r="N561" s="5" t="s">
        <v>24</v>
      </c>
      <c r="O561" s="6">
        <v>18</v>
      </c>
      <c r="P561" s="7">
        <v>1000</v>
      </c>
      <c r="Q561" s="6">
        <f>+IFERROR(O561*P561,0)</f>
        <v>18000</v>
      </c>
      <c r="R561" s="7">
        <v>750</v>
      </c>
      <c r="S561" s="6">
        <f>+IFERROR(O561*R561,0)</f>
        <v>13500</v>
      </c>
      <c r="T561" s="23" t="s">
        <v>25</v>
      </c>
      <c r="X561" s="5" t="s">
        <v>799</v>
      </c>
      <c r="Y561" s="5" t="s">
        <v>222</v>
      </c>
      <c r="Z561" s="5" t="s">
        <v>788</v>
      </c>
      <c r="AA561" s="5" t="s">
        <v>24</v>
      </c>
      <c r="AB561" s="6">
        <v>15</v>
      </c>
      <c r="AC561" s="6">
        <v>1000</v>
      </c>
      <c r="AD561" s="6">
        <f t="shared" si="18"/>
        <v>15000</v>
      </c>
      <c r="AE561" s="6"/>
      <c r="AF561" s="6">
        <f t="shared" si="19"/>
        <v>0</v>
      </c>
      <c r="AT561"/>
      <c r="AU561"/>
      <c r="AV561"/>
      <c r="AW561"/>
      <c r="AX561"/>
      <c r="AY561"/>
      <c r="AZ561"/>
      <c r="BA561"/>
      <c r="BB561"/>
    </row>
    <row r="562" spans="1:54" ht="15" x14ac:dyDescent="0.25">
      <c r="A562" s="1">
        <v>476</v>
      </c>
      <c r="B562" s="4" t="s">
        <v>105</v>
      </c>
      <c r="C562" s="4">
        <v>45999</v>
      </c>
      <c r="D562" s="5" t="s">
        <v>138</v>
      </c>
      <c r="E562" s="5"/>
      <c r="F562" s="5" t="s">
        <v>802</v>
      </c>
      <c r="G562" s="5" t="s">
        <v>802</v>
      </c>
      <c r="H562" s="5">
        <f>+LEN(G562)</f>
        <v>14</v>
      </c>
      <c r="I562" s="5"/>
      <c r="J562" s="5" t="s">
        <v>800</v>
      </c>
      <c r="K562" s="5" t="s">
        <v>800</v>
      </c>
      <c r="L562" s="5" t="s">
        <v>222</v>
      </c>
      <c r="M562" s="5" t="s">
        <v>788</v>
      </c>
      <c r="N562" s="5" t="s">
        <v>24</v>
      </c>
      <c r="O562" s="6">
        <v>1</v>
      </c>
      <c r="P562" s="6">
        <v>1000</v>
      </c>
      <c r="Q562" s="6">
        <f>+IFERROR(O562*P562,0)</f>
        <v>1000</v>
      </c>
      <c r="R562" s="6"/>
      <c r="S562" s="6">
        <f>+IFERROR(O562*R562,0)</f>
        <v>0</v>
      </c>
      <c r="T562" s="23" t="s">
        <v>25</v>
      </c>
      <c r="X562" s="5" t="s">
        <v>799</v>
      </c>
      <c r="Y562" s="5" t="s">
        <v>222</v>
      </c>
      <c r="Z562" s="5" t="s">
        <v>788</v>
      </c>
      <c r="AA562" s="5" t="s">
        <v>24</v>
      </c>
      <c r="AB562" s="6">
        <v>65</v>
      </c>
      <c r="AC562" s="6">
        <v>1000</v>
      </c>
      <c r="AD562" s="6">
        <f t="shared" si="18"/>
        <v>65000</v>
      </c>
      <c r="AE562" s="6"/>
      <c r="AF562" s="6">
        <f t="shared" si="19"/>
        <v>0</v>
      </c>
      <c r="AT562"/>
      <c r="AU562"/>
      <c r="AV562"/>
      <c r="AW562"/>
      <c r="AX562"/>
      <c r="AY562"/>
      <c r="AZ562"/>
      <c r="BA562"/>
      <c r="BB562"/>
    </row>
    <row r="563" spans="1:54" ht="15" x14ac:dyDescent="0.25">
      <c r="A563" s="1">
        <v>492</v>
      </c>
      <c r="B563" s="4" t="s">
        <v>105</v>
      </c>
      <c r="C563" s="4">
        <v>45999</v>
      </c>
      <c r="D563" s="5" t="s">
        <v>143</v>
      </c>
      <c r="E563" s="5"/>
      <c r="F563" s="5" t="s">
        <v>802</v>
      </c>
      <c r="G563" s="5" t="s">
        <v>802</v>
      </c>
      <c r="H563" s="5">
        <f>+LEN(G563)</f>
        <v>14</v>
      </c>
      <c r="I563" s="5"/>
      <c r="J563" s="5" t="s">
        <v>800</v>
      </c>
      <c r="K563" s="5" t="s">
        <v>800</v>
      </c>
      <c r="L563" s="5" t="s">
        <v>222</v>
      </c>
      <c r="M563" s="5" t="s">
        <v>788</v>
      </c>
      <c r="N563" s="5" t="s">
        <v>24</v>
      </c>
      <c r="O563" s="6">
        <v>2</v>
      </c>
      <c r="P563" s="6">
        <v>1000</v>
      </c>
      <c r="Q563" s="6">
        <f>+IFERROR(O563*P563,0)</f>
        <v>2000</v>
      </c>
      <c r="R563" s="6"/>
      <c r="S563" s="6">
        <f>+IFERROR(O563*R563,0)</f>
        <v>0</v>
      </c>
      <c r="T563" s="23" t="s">
        <v>25</v>
      </c>
      <c r="X563" s="5" t="s">
        <v>800</v>
      </c>
      <c r="Y563" s="5" t="s">
        <v>222</v>
      </c>
      <c r="Z563" s="5" t="s">
        <v>788</v>
      </c>
      <c r="AA563" s="5" t="s">
        <v>24</v>
      </c>
      <c r="AB563" s="6">
        <v>6</v>
      </c>
      <c r="AC563" s="6">
        <v>1000</v>
      </c>
      <c r="AD563" s="6">
        <f t="shared" si="18"/>
        <v>6000</v>
      </c>
      <c r="AE563" s="6"/>
      <c r="AF563" s="6">
        <f t="shared" si="19"/>
        <v>0</v>
      </c>
      <c r="AT563"/>
      <c r="AU563"/>
      <c r="AV563"/>
      <c r="AW563"/>
      <c r="AX563"/>
      <c r="AY563"/>
      <c r="AZ563"/>
      <c r="BA563"/>
      <c r="BB563"/>
    </row>
    <row r="564" spans="1:54" ht="15" x14ac:dyDescent="0.25">
      <c r="A564" s="1">
        <v>541</v>
      </c>
      <c r="B564" s="4" t="s">
        <v>105</v>
      </c>
      <c r="C564" s="4">
        <v>45999</v>
      </c>
      <c r="D564" s="5" t="s">
        <v>327</v>
      </c>
      <c r="E564" s="5"/>
      <c r="F564" s="5" t="s">
        <v>802</v>
      </c>
      <c r="G564" s="5" t="s">
        <v>802</v>
      </c>
      <c r="H564" s="5">
        <f>+LEN(G564)</f>
        <v>14</v>
      </c>
      <c r="I564" s="5"/>
      <c r="J564" s="5" t="s">
        <v>800</v>
      </c>
      <c r="K564" s="5" t="s">
        <v>800</v>
      </c>
      <c r="L564" s="5" t="s">
        <v>222</v>
      </c>
      <c r="M564" s="5" t="s">
        <v>788</v>
      </c>
      <c r="N564" s="5" t="s">
        <v>24</v>
      </c>
      <c r="O564" s="6">
        <v>1</v>
      </c>
      <c r="P564" s="6">
        <v>1000</v>
      </c>
      <c r="Q564" s="6">
        <f>+IFERROR(O564*P564,0)</f>
        <v>1000</v>
      </c>
      <c r="R564" s="6"/>
      <c r="S564" s="6">
        <f>+IFERROR(O564*R564,0)</f>
        <v>0</v>
      </c>
      <c r="T564" s="23" t="s">
        <v>25</v>
      </c>
      <c r="X564" s="5" t="s">
        <v>800</v>
      </c>
      <c r="Y564" s="5" t="s">
        <v>222</v>
      </c>
      <c r="Z564" s="5" t="s">
        <v>788</v>
      </c>
      <c r="AA564" s="5" t="s">
        <v>24</v>
      </c>
      <c r="AB564" s="6">
        <v>3</v>
      </c>
      <c r="AC564" s="6">
        <v>1000</v>
      </c>
      <c r="AD564" s="6">
        <f t="shared" si="18"/>
        <v>3000</v>
      </c>
      <c r="AE564" s="6"/>
      <c r="AF564" s="6">
        <f t="shared" si="19"/>
        <v>0</v>
      </c>
      <c r="AT564"/>
      <c r="AU564"/>
      <c r="AV564"/>
      <c r="AW564"/>
      <c r="AX564"/>
      <c r="AY564"/>
      <c r="AZ564"/>
      <c r="BA564"/>
      <c r="BB564"/>
    </row>
    <row r="565" spans="1:54" ht="15" x14ac:dyDescent="0.25">
      <c r="A565" s="1">
        <v>548</v>
      </c>
      <c r="B565" s="4" t="s">
        <v>105</v>
      </c>
      <c r="C565" s="4">
        <v>45999</v>
      </c>
      <c r="D565" s="5" t="s">
        <v>84</v>
      </c>
      <c r="E565" s="5"/>
      <c r="F565" s="5" t="s">
        <v>802</v>
      </c>
      <c r="G565" s="5" t="s">
        <v>802</v>
      </c>
      <c r="H565" s="5">
        <f>+LEN(G565)</f>
        <v>14</v>
      </c>
      <c r="I565" s="5"/>
      <c r="J565" s="5" t="s">
        <v>800</v>
      </c>
      <c r="K565" s="5" t="s">
        <v>800</v>
      </c>
      <c r="L565" s="5" t="s">
        <v>222</v>
      </c>
      <c r="M565" s="5" t="s">
        <v>788</v>
      </c>
      <c r="N565" s="5" t="s">
        <v>24</v>
      </c>
      <c r="O565" s="6">
        <v>2</v>
      </c>
      <c r="P565" s="6">
        <v>1000</v>
      </c>
      <c r="Q565" s="6">
        <f>+IFERROR(O565*P565,0)</f>
        <v>2000</v>
      </c>
      <c r="R565" s="6"/>
      <c r="S565" s="6">
        <f>+IFERROR(O565*R565,0)</f>
        <v>0</v>
      </c>
      <c r="T565" s="23" t="s">
        <v>25</v>
      </c>
      <c r="X565" s="5" t="s">
        <v>800</v>
      </c>
      <c r="Y565" s="5" t="s">
        <v>222</v>
      </c>
      <c r="Z565" s="5" t="s">
        <v>788</v>
      </c>
      <c r="AA565" s="5" t="s">
        <v>24</v>
      </c>
      <c r="AB565" s="6">
        <v>6</v>
      </c>
      <c r="AC565" s="6">
        <v>1000</v>
      </c>
      <c r="AD565" s="6">
        <f t="shared" si="18"/>
        <v>6000</v>
      </c>
      <c r="AE565" s="6"/>
      <c r="AF565" s="6">
        <f t="shared" si="19"/>
        <v>0</v>
      </c>
      <c r="AT565"/>
      <c r="AU565"/>
      <c r="AV565"/>
      <c r="AW565"/>
      <c r="AX565"/>
      <c r="AY565"/>
      <c r="AZ565"/>
      <c r="BA565"/>
      <c r="BB565"/>
    </row>
    <row r="566" spans="1:54" ht="15" x14ac:dyDescent="0.25">
      <c r="A566" s="1">
        <v>561</v>
      </c>
      <c r="B566" s="4" t="s">
        <v>105</v>
      </c>
      <c r="C566" s="4">
        <v>45999</v>
      </c>
      <c r="D566" s="5" t="s">
        <v>106</v>
      </c>
      <c r="E566" s="5"/>
      <c r="F566" s="5" t="s">
        <v>802</v>
      </c>
      <c r="G566" s="5" t="s">
        <v>802</v>
      </c>
      <c r="H566" s="5">
        <f>+LEN(G566)</f>
        <v>14</v>
      </c>
      <c r="I566" s="5"/>
      <c r="J566" s="5" t="s">
        <v>800</v>
      </c>
      <c r="K566" s="5" t="s">
        <v>800</v>
      </c>
      <c r="L566" s="5" t="s">
        <v>222</v>
      </c>
      <c r="M566" s="5" t="s">
        <v>788</v>
      </c>
      <c r="N566" s="5" t="s">
        <v>24</v>
      </c>
      <c r="O566" s="6">
        <v>1</v>
      </c>
      <c r="P566" s="6">
        <v>1000</v>
      </c>
      <c r="Q566" s="6">
        <f>+IFERROR(O566*P566,0)</f>
        <v>1000</v>
      </c>
      <c r="R566" s="6"/>
      <c r="S566" s="6">
        <f>+IFERROR(O566*R566,0)</f>
        <v>0</v>
      </c>
      <c r="T566" s="23" t="s">
        <v>25</v>
      </c>
      <c r="X566" s="5" t="s">
        <v>800</v>
      </c>
      <c r="Y566" s="5" t="s">
        <v>222</v>
      </c>
      <c r="Z566" s="5" t="s">
        <v>788</v>
      </c>
      <c r="AA566" s="5" t="s">
        <v>24</v>
      </c>
      <c r="AB566" s="6">
        <v>10</v>
      </c>
      <c r="AC566" s="7">
        <v>1000</v>
      </c>
      <c r="AD566" s="6">
        <f t="shared" si="18"/>
        <v>10000</v>
      </c>
      <c r="AE566" s="7">
        <v>750</v>
      </c>
      <c r="AF566" s="6">
        <f t="shared" si="19"/>
        <v>7500</v>
      </c>
      <c r="AT566"/>
      <c r="AU566"/>
      <c r="AV566"/>
      <c r="AW566"/>
      <c r="AX566"/>
      <c r="AY566"/>
      <c r="AZ566"/>
      <c r="BA566"/>
      <c r="BB566"/>
    </row>
    <row r="567" spans="1:54" ht="15" x14ac:dyDescent="0.25">
      <c r="A567" s="1">
        <v>566</v>
      </c>
      <c r="B567" s="4" t="s">
        <v>105</v>
      </c>
      <c r="C567" s="4">
        <v>45999</v>
      </c>
      <c r="D567" s="5" t="s">
        <v>106</v>
      </c>
      <c r="E567" s="5"/>
      <c r="F567" s="5" t="s">
        <v>802</v>
      </c>
      <c r="G567" s="5" t="s">
        <v>802</v>
      </c>
      <c r="H567" s="5">
        <f>+LEN(G567)</f>
        <v>14</v>
      </c>
      <c r="I567" s="5"/>
      <c r="J567" s="5" t="s">
        <v>800</v>
      </c>
      <c r="K567" s="5" t="s">
        <v>800</v>
      </c>
      <c r="L567" s="5" t="s">
        <v>222</v>
      </c>
      <c r="M567" s="5" t="s">
        <v>788</v>
      </c>
      <c r="N567" s="5" t="s">
        <v>24</v>
      </c>
      <c r="O567" s="6">
        <v>2</v>
      </c>
      <c r="P567" s="6">
        <v>1000</v>
      </c>
      <c r="Q567" s="6">
        <f>+IFERROR(O567*P567,0)</f>
        <v>2000</v>
      </c>
      <c r="R567" s="6"/>
      <c r="S567" s="6">
        <f>+IFERROR(O567*R567,0)</f>
        <v>0</v>
      </c>
      <c r="T567" s="23" t="s">
        <v>25</v>
      </c>
      <c r="X567" s="5" t="s">
        <v>800</v>
      </c>
      <c r="Y567" s="5" t="s">
        <v>222</v>
      </c>
      <c r="Z567" s="5" t="s">
        <v>788</v>
      </c>
      <c r="AA567" s="5" t="s">
        <v>24</v>
      </c>
      <c r="AB567" s="6">
        <v>18</v>
      </c>
      <c r="AC567" s="7">
        <v>1000</v>
      </c>
      <c r="AD567" s="6">
        <f t="shared" si="18"/>
        <v>18000</v>
      </c>
      <c r="AE567" s="7">
        <v>750</v>
      </c>
      <c r="AF567" s="6">
        <f t="shared" si="19"/>
        <v>13500</v>
      </c>
      <c r="AT567"/>
      <c r="AU567"/>
      <c r="AV567"/>
      <c r="AW567"/>
      <c r="AX567"/>
      <c r="AY567"/>
      <c r="AZ567"/>
      <c r="BA567"/>
      <c r="BB567"/>
    </row>
    <row r="568" spans="1:54" ht="15" x14ac:dyDescent="0.25">
      <c r="A568" s="1">
        <v>628</v>
      </c>
      <c r="B568" s="4" t="s">
        <v>85</v>
      </c>
      <c r="C568" s="4">
        <v>45999</v>
      </c>
      <c r="D568" s="5" t="s">
        <v>146</v>
      </c>
      <c r="E568" s="5"/>
      <c r="F568" s="5" t="s">
        <v>802</v>
      </c>
      <c r="G568" s="5" t="s">
        <v>802</v>
      </c>
      <c r="H568" s="5">
        <f>+LEN(G568)</f>
        <v>14</v>
      </c>
      <c r="I568" s="5"/>
      <c r="J568" s="5" t="s">
        <v>800</v>
      </c>
      <c r="K568" s="5" t="s">
        <v>800</v>
      </c>
      <c r="L568" s="5" t="s">
        <v>222</v>
      </c>
      <c r="M568" s="5" t="s">
        <v>788</v>
      </c>
      <c r="N568" s="5" t="s">
        <v>24</v>
      </c>
      <c r="O568" s="6">
        <v>8</v>
      </c>
      <c r="P568" s="6">
        <v>1000</v>
      </c>
      <c r="Q568" s="6">
        <f>+IFERROR(O568*P568,0)</f>
        <v>8000</v>
      </c>
      <c r="R568" s="6"/>
      <c r="S568" s="6">
        <f>+IFERROR(O568*R568,0)</f>
        <v>0</v>
      </c>
      <c r="T568" s="23" t="s">
        <v>25</v>
      </c>
      <c r="X568" s="5" t="s">
        <v>802</v>
      </c>
      <c r="Y568" s="5" t="s">
        <v>222</v>
      </c>
      <c r="Z568" s="5" t="s">
        <v>788</v>
      </c>
      <c r="AA568" s="5" t="s">
        <v>24</v>
      </c>
      <c r="AB568" s="6">
        <v>1</v>
      </c>
      <c r="AC568" s="6">
        <v>1000</v>
      </c>
      <c r="AD568" s="6">
        <f t="shared" si="18"/>
        <v>1000</v>
      </c>
      <c r="AE568" s="6"/>
      <c r="AF568" s="6">
        <f t="shared" si="19"/>
        <v>0</v>
      </c>
      <c r="AT568"/>
      <c r="AU568"/>
      <c r="AV568"/>
      <c r="AW568"/>
      <c r="AX568"/>
      <c r="AY568"/>
      <c r="AZ568"/>
      <c r="BA568"/>
      <c r="BB568"/>
    </row>
    <row r="569" spans="1:54" ht="15" x14ac:dyDescent="0.25">
      <c r="A569" s="1">
        <v>680</v>
      </c>
      <c r="B569" s="4" t="s">
        <v>85</v>
      </c>
      <c r="C569" s="4">
        <v>45999</v>
      </c>
      <c r="D569" s="5" t="s">
        <v>243</v>
      </c>
      <c r="E569" s="5"/>
      <c r="F569" s="5" t="s">
        <v>802</v>
      </c>
      <c r="G569" s="5" t="s">
        <v>802</v>
      </c>
      <c r="H569" s="5">
        <f>+LEN(G569)</f>
        <v>14</v>
      </c>
      <c r="I569" s="5"/>
      <c r="J569" s="5" t="s">
        <v>800</v>
      </c>
      <c r="K569" s="5" t="s">
        <v>800</v>
      </c>
      <c r="L569" s="5" t="s">
        <v>222</v>
      </c>
      <c r="M569" s="5" t="s">
        <v>788</v>
      </c>
      <c r="N569" s="5" t="s">
        <v>24</v>
      </c>
      <c r="O569" s="6">
        <v>2</v>
      </c>
      <c r="P569" s="6">
        <v>1000</v>
      </c>
      <c r="Q569" s="6">
        <f>+IFERROR(O569*P569,0)</f>
        <v>2000</v>
      </c>
      <c r="R569" s="6"/>
      <c r="S569" s="6">
        <f>+IFERROR(O569*R569,0)</f>
        <v>0</v>
      </c>
      <c r="T569" s="23" t="s">
        <v>25</v>
      </c>
      <c r="X569" s="5" t="s">
        <v>802</v>
      </c>
      <c r="Y569" s="5" t="s">
        <v>222</v>
      </c>
      <c r="Z569" s="5" t="s">
        <v>788</v>
      </c>
      <c r="AA569" s="5" t="s">
        <v>24</v>
      </c>
      <c r="AB569" s="6">
        <v>2</v>
      </c>
      <c r="AC569" s="6">
        <v>1000</v>
      </c>
      <c r="AD569" s="6">
        <f t="shared" si="18"/>
        <v>2000</v>
      </c>
      <c r="AE569" s="6"/>
      <c r="AF569" s="6">
        <f t="shared" si="19"/>
        <v>0</v>
      </c>
      <c r="AT569"/>
      <c r="AU569"/>
      <c r="AV569"/>
      <c r="AW569"/>
      <c r="AX569"/>
      <c r="AY569"/>
      <c r="AZ569"/>
      <c r="BA569"/>
      <c r="BB569"/>
    </row>
    <row r="570" spans="1:54" ht="15" x14ac:dyDescent="0.25">
      <c r="A570" s="1">
        <v>698</v>
      </c>
      <c r="B570" s="4" t="s">
        <v>85</v>
      </c>
      <c r="C570" s="4">
        <v>45999</v>
      </c>
      <c r="D570" s="5" t="s">
        <v>238</v>
      </c>
      <c r="E570" s="5"/>
      <c r="F570" s="5" t="s">
        <v>802</v>
      </c>
      <c r="G570" s="5" t="s">
        <v>802</v>
      </c>
      <c r="H570" s="5">
        <f>+LEN(G570)</f>
        <v>14</v>
      </c>
      <c r="I570" s="5"/>
      <c r="J570" s="5" t="s">
        <v>800</v>
      </c>
      <c r="K570" s="5" t="s">
        <v>800</v>
      </c>
      <c r="L570" s="5" t="s">
        <v>222</v>
      </c>
      <c r="M570" s="5" t="s">
        <v>788</v>
      </c>
      <c r="N570" s="5" t="s">
        <v>24</v>
      </c>
      <c r="O570" s="6">
        <v>1</v>
      </c>
      <c r="P570" s="6">
        <v>1000</v>
      </c>
      <c r="Q570" s="6">
        <f>+IFERROR(O570*P570,0)</f>
        <v>1000</v>
      </c>
      <c r="R570" s="6"/>
      <c r="S570" s="6">
        <f>+IFERROR(O570*R570,0)</f>
        <v>0</v>
      </c>
      <c r="T570" s="23" t="s">
        <v>25</v>
      </c>
      <c r="X570" s="5" t="s">
        <v>802</v>
      </c>
      <c r="Y570" s="5" t="s">
        <v>222</v>
      </c>
      <c r="Z570" s="5" t="s">
        <v>788</v>
      </c>
      <c r="AA570" s="5" t="s">
        <v>24</v>
      </c>
      <c r="AB570" s="6">
        <v>1</v>
      </c>
      <c r="AC570" s="6">
        <v>1000</v>
      </c>
      <c r="AD570" s="6">
        <f t="shared" si="18"/>
        <v>1000</v>
      </c>
      <c r="AE570" s="6"/>
      <c r="AF570" s="6">
        <f t="shared" si="19"/>
        <v>0</v>
      </c>
      <c r="AT570"/>
      <c r="AU570"/>
      <c r="AV570"/>
      <c r="AW570"/>
      <c r="AX570"/>
      <c r="AY570"/>
      <c r="AZ570"/>
      <c r="BA570"/>
      <c r="BB570"/>
    </row>
    <row r="571" spans="1:54" ht="15" x14ac:dyDescent="0.25">
      <c r="A571" s="1">
        <v>777</v>
      </c>
      <c r="B571" s="4" t="s">
        <v>85</v>
      </c>
      <c r="C571" s="4">
        <v>46000</v>
      </c>
      <c r="D571" s="5" t="s">
        <v>534</v>
      </c>
      <c r="E571" s="5"/>
      <c r="F571" s="5" t="s">
        <v>802</v>
      </c>
      <c r="G571" s="5" t="s">
        <v>802</v>
      </c>
      <c r="H571" s="5">
        <f>+LEN(G571)</f>
        <v>14</v>
      </c>
      <c r="I571" s="5"/>
      <c r="J571" s="5" t="s">
        <v>800</v>
      </c>
      <c r="K571" s="5" t="s">
        <v>800</v>
      </c>
      <c r="L571" s="5" t="s">
        <v>222</v>
      </c>
      <c r="M571" s="5" t="s">
        <v>788</v>
      </c>
      <c r="N571" s="5" t="s">
        <v>24</v>
      </c>
      <c r="O571" s="6">
        <v>6</v>
      </c>
      <c r="P571" s="6">
        <v>1000</v>
      </c>
      <c r="Q571" s="6">
        <f>+IFERROR(O571*P571,0)</f>
        <v>6000</v>
      </c>
      <c r="R571" s="6"/>
      <c r="S571" s="6">
        <f>+IFERROR(O571*R571,0)</f>
        <v>0</v>
      </c>
      <c r="T571" s="23" t="s">
        <v>25</v>
      </c>
      <c r="X571" s="5" t="s">
        <v>802</v>
      </c>
      <c r="Y571" s="5" t="s">
        <v>222</v>
      </c>
      <c r="Z571" s="5" t="s">
        <v>788</v>
      </c>
      <c r="AA571" s="5" t="s">
        <v>24</v>
      </c>
      <c r="AB571" s="6">
        <v>2</v>
      </c>
      <c r="AC571" s="6">
        <v>1000</v>
      </c>
      <c r="AD571" s="6">
        <f t="shared" si="18"/>
        <v>2000</v>
      </c>
      <c r="AE571" s="6"/>
      <c r="AF571" s="6">
        <f t="shared" si="19"/>
        <v>0</v>
      </c>
      <c r="AT571"/>
      <c r="AU571"/>
      <c r="AV571"/>
      <c r="AW571"/>
      <c r="AX571"/>
      <c r="AY571"/>
      <c r="AZ571"/>
      <c r="BA571"/>
      <c r="BB571"/>
    </row>
    <row r="572" spans="1:54" ht="15" x14ac:dyDescent="0.25">
      <c r="A572" s="1">
        <v>347</v>
      </c>
      <c r="B572" s="4" t="s">
        <v>48</v>
      </c>
      <c r="C572" s="4">
        <v>45998</v>
      </c>
      <c r="D572" s="5" t="s">
        <v>321</v>
      </c>
      <c r="E572" s="5"/>
      <c r="F572" s="5" t="s">
        <v>803</v>
      </c>
      <c r="G572" s="5" t="s">
        <v>803</v>
      </c>
      <c r="H572" s="5">
        <f>+LEN(G572)</f>
        <v>15</v>
      </c>
      <c r="I572" s="5"/>
      <c r="J572" s="5" t="s">
        <v>800</v>
      </c>
      <c r="K572" s="5" t="s">
        <v>800</v>
      </c>
      <c r="L572" s="5" t="s">
        <v>222</v>
      </c>
      <c r="M572" s="5" t="s">
        <v>788</v>
      </c>
      <c r="N572" s="5" t="s">
        <v>24</v>
      </c>
      <c r="O572" s="6">
        <v>3</v>
      </c>
      <c r="P572" s="6">
        <v>1000</v>
      </c>
      <c r="Q572" s="6">
        <f>+IFERROR(O572*P572,0)</f>
        <v>3000</v>
      </c>
      <c r="R572" s="6"/>
      <c r="S572" s="6">
        <f>+IFERROR(O572*R572,0)</f>
        <v>0</v>
      </c>
      <c r="T572" s="23" t="s">
        <v>25</v>
      </c>
      <c r="X572" s="5" t="s">
        <v>802</v>
      </c>
      <c r="Y572" s="5" t="s">
        <v>222</v>
      </c>
      <c r="Z572" s="5" t="s">
        <v>788</v>
      </c>
      <c r="AA572" s="5" t="s">
        <v>24</v>
      </c>
      <c r="AB572" s="6">
        <v>1</v>
      </c>
      <c r="AC572" s="6">
        <v>1000</v>
      </c>
      <c r="AD572" s="6">
        <f t="shared" si="18"/>
        <v>1000</v>
      </c>
      <c r="AE572" s="6"/>
      <c r="AF572" s="6">
        <f t="shared" si="19"/>
        <v>0</v>
      </c>
      <c r="AT572"/>
      <c r="AU572"/>
      <c r="AV572"/>
      <c r="AW572"/>
      <c r="AX572"/>
      <c r="AY572"/>
      <c r="AZ572"/>
      <c r="BA572"/>
      <c r="BB572"/>
    </row>
    <row r="573" spans="1:54" ht="15" x14ac:dyDescent="0.25">
      <c r="A573" s="1">
        <v>1694</v>
      </c>
      <c r="B573" s="4" t="s">
        <v>52</v>
      </c>
      <c r="C573" s="4">
        <v>46000</v>
      </c>
      <c r="D573" s="5" t="s">
        <v>804</v>
      </c>
      <c r="E573" s="5"/>
      <c r="F573" s="5" t="s">
        <v>805</v>
      </c>
      <c r="G573" s="5" t="s">
        <v>805</v>
      </c>
      <c r="H573" s="5">
        <f>+LEN(G573)</f>
        <v>17</v>
      </c>
      <c r="I573" s="5"/>
      <c r="J573" s="5" t="s">
        <v>790</v>
      </c>
      <c r="K573" s="5" t="s">
        <v>790</v>
      </c>
      <c r="L573" s="5" t="s">
        <v>222</v>
      </c>
      <c r="M573" s="5" t="s">
        <v>788</v>
      </c>
      <c r="N573" s="5" t="s">
        <v>24</v>
      </c>
      <c r="O573" s="6">
        <v>12</v>
      </c>
      <c r="P573" s="6">
        <v>1000</v>
      </c>
      <c r="Q573" s="6">
        <f>+IFERROR(O573*P573,0)</f>
        <v>12000</v>
      </c>
      <c r="R573" s="6"/>
      <c r="S573" s="6">
        <f>+IFERROR(O573*R573,0)</f>
        <v>0</v>
      </c>
      <c r="T573" s="23" t="s">
        <v>25</v>
      </c>
      <c r="X573" s="5" t="s">
        <v>802</v>
      </c>
      <c r="Y573" s="5" t="s">
        <v>222</v>
      </c>
      <c r="Z573" s="5" t="s">
        <v>788</v>
      </c>
      <c r="AA573" s="5" t="s">
        <v>24</v>
      </c>
      <c r="AB573" s="6">
        <v>2</v>
      </c>
      <c r="AC573" s="6">
        <v>1000</v>
      </c>
      <c r="AD573" s="6">
        <f t="shared" si="18"/>
        <v>2000</v>
      </c>
      <c r="AE573" s="6"/>
      <c r="AF573" s="6">
        <f t="shared" si="19"/>
        <v>0</v>
      </c>
      <c r="AT573"/>
      <c r="AU573"/>
      <c r="AV573"/>
      <c r="AW573"/>
      <c r="AX573"/>
      <c r="AY573"/>
      <c r="AZ573"/>
      <c r="BA573"/>
      <c r="BB573"/>
    </row>
    <row r="574" spans="1:54" ht="15" x14ac:dyDescent="0.25">
      <c r="A574" s="1">
        <v>1468</v>
      </c>
      <c r="B574" s="5" t="s">
        <v>116</v>
      </c>
      <c r="C574" s="4">
        <v>46004</v>
      </c>
      <c r="D574" s="5" t="s">
        <v>116</v>
      </c>
      <c r="E574" s="5"/>
      <c r="F574" s="5" t="s">
        <v>806</v>
      </c>
      <c r="G574" s="5" t="s">
        <v>806</v>
      </c>
      <c r="H574" s="5">
        <f>+LEN(G574)</f>
        <v>15</v>
      </c>
      <c r="I574" s="5"/>
      <c r="J574" s="5" t="s">
        <v>807</v>
      </c>
      <c r="K574" s="5" t="s">
        <v>807</v>
      </c>
      <c r="L574" s="5" t="s">
        <v>222</v>
      </c>
      <c r="M574" s="5" t="s">
        <v>788</v>
      </c>
      <c r="N574" s="5" t="s">
        <v>24</v>
      </c>
      <c r="O574" s="6">
        <v>12</v>
      </c>
      <c r="P574" s="6">
        <v>3000</v>
      </c>
      <c r="Q574" s="6">
        <f>+IFERROR(O574*P574,0)</f>
        <v>36000</v>
      </c>
      <c r="R574" s="6"/>
      <c r="S574" s="6">
        <f>+IFERROR(O574*R574,0)</f>
        <v>0</v>
      </c>
      <c r="T574" s="23" t="s">
        <v>25</v>
      </c>
      <c r="X574" s="5" t="s">
        <v>802</v>
      </c>
      <c r="Y574" s="5" t="s">
        <v>222</v>
      </c>
      <c r="Z574" s="5" t="s">
        <v>788</v>
      </c>
      <c r="AA574" s="5" t="s">
        <v>24</v>
      </c>
      <c r="AB574" s="6">
        <v>8</v>
      </c>
      <c r="AC574" s="6">
        <v>1000</v>
      </c>
      <c r="AD574" s="6">
        <f t="shared" si="18"/>
        <v>8000</v>
      </c>
      <c r="AE574" s="6"/>
      <c r="AF574" s="6">
        <f t="shared" si="19"/>
        <v>0</v>
      </c>
      <c r="AT574"/>
      <c r="AU574"/>
      <c r="AV574"/>
      <c r="AW574"/>
      <c r="AX574"/>
      <c r="AY574"/>
      <c r="AZ574"/>
      <c r="BA574"/>
      <c r="BB574"/>
    </row>
    <row r="575" spans="1:54" ht="15" x14ac:dyDescent="0.25">
      <c r="A575" s="1">
        <v>1838</v>
      </c>
      <c r="B575" s="4" t="s">
        <v>57</v>
      </c>
      <c r="C575" s="4">
        <v>46010</v>
      </c>
      <c r="D575" s="5" t="s">
        <v>397</v>
      </c>
      <c r="E575" s="5"/>
      <c r="F575" s="5" t="s">
        <v>808</v>
      </c>
      <c r="G575" s="5" t="s">
        <v>808</v>
      </c>
      <c r="H575" s="5">
        <f>+LEN(G575)</f>
        <v>13</v>
      </c>
      <c r="I575" s="5"/>
      <c r="J575" s="5" t="s">
        <v>807</v>
      </c>
      <c r="K575" s="5" t="s">
        <v>807</v>
      </c>
      <c r="L575" s="5" t="s">
        <v>222</v>
      </c>
      <c r="M575" s="5" t="s">
        <v>788</v>
      </c>
      <c r="N575" s="5" t="s">
        <v>24</v>
      </c>
      <c r="O575" s="6">
        <v>43</v>
      </c>
      <c r="P575" s="7">
        <v>2000</v>
      </c>
      <c r="Q575" s="6">
        <f>+IFERROR(O575*P575,0)</f>
        <v>86000</v>
      </c>
      <c r="R575" s="7">
        <v>958</v>
      </c>
      <c r="S575" s="6">
        <f>+IFERROR(O575*R575,0)</f>
        <v>41194</v>
      </c>
      <c r="T575" s="23" t="s">
        <v>25</v>
      </c>
      <c r="X575" s="5" t="s">
        <v>802</v>
      </c>
      <c r="Y575" s="5" t="s">
        <v>222</v>
      </c>
      <c r="Z575" s="5" t="s">
        <v>788</v>
      </c>
      <c r="AA575" s="5" t="s">
        <v>24</v>
      </c>
      <c r="AB575" s="6">
        <v>2</v>
      </c>
      <c r="AC575" s="6">
        <v>1000</v>
      </c>
      <c r="AD575" s="6">
        <f t="shared" si="18"/>
        <v>2000</v>
      </c>
      <c r="AE575" s="6"/>
      <c r="AF575" s="6">
        <f t="shared" si="19"/>
        <v>0</v>
      </c>
      <c r="AT575"/>
      <c r="AU575"/>
      <c r="AV575"/>
      <c r="AW575"/>
      <c r="AX575"/>
      <c r="AY575"/>
      <c r="AZ575"/>
      <c r="BA575"/>
      <c r="BB575"/>
    </row>
    <row r="576" spans="1:54" ht="15" x14ac:dyDescent="0.25">
      <c r="A576" s="1">
        <v>1856</v>
      </c>
      <c r="B576" s="4" t="s">
        <v>57</v>
      </c>
      <c r="C576" s="4">
        <v>46010</v>
      </c>
      <c r="D576" s="5" t="s">
        <v>149</v>
      </c>
      <c r="E576" s="5"/>
      <c r="F576" s="5" t="s">
        <v>809</v>
      </c>
      <c r="G576" s="5" t="s">
        <v>809</v>
      </c>
      <c r="H576" s="5">
        <f>+LEN(G576)</f>
        <v>13</v>
      </c>
      <c r="I576" s="5"/>
      <c r="J576" s="5" t="s">
        <v>807</v>
      </c>
      <c r="K576" s="5" t="s">
        <v>807</v>
      </c>
      <c r="L576" s="5" t="s">
        <v>222</v>
      </c>
      <c r="M576" s="5" t="s">
        <v>788</v>
      </c>
      <c r="N576" s="5" t="s">
        <v>24</v>
      </c>
      <c r="O576" s="6">
        <v>37</v>
      </c>
      <c r="P576" s="7">
        <v>1000</v>
      </c>
      <c r="Q576" s="6">
        <f>+IFERROR(O576*P576,0)</f>
        <v>37000</v>
      </c>
      <c r="R576" s="7">
        <v>320</v>
      </c>
      <c r="S576" s="6">
        <f>+IFERROR(O576*R576,0)</f>
        <v>11840</v>
      </c>
      <c r="T576" s="23" t="s">
        <v>25</v>
      </c>
      <c r="X576" s="5" t="s">
        <v>802</v>
      </c>
      <c r="Y576" s="5" t="s">
        <v>222</v>
      </c>
      <c r="Z576" s="5" t="s">
        <v>788</v>
      </c>
      <c r="AA576" s="5" t="s">
        <v>24</v>
      </c>
      <c r="AB576" s="6">
        <v>1</v>
      </c>
      <c r="AC576" s="6">
        <v>1000</v>
      </c>
      <c r="AD576" s="6">
        <f t="shared" si="18"/>
        <v>1000</v>
      </c>
      <c r="AE576" s="6"/>
      <c r="AF576" s="6">
        <f t="shared" si="19"/>
        <v>0</v>
      </c>
      <c r="AT576"/>
      <c r="AU576"/>
      <c r="AV576"/>
      <c r="AW576"/>
      <c r="AX576"/>
      <c r="AY576"/>
      <c r="AZ576"/>
      <c r="BA576"/>
      <c r="BB576"/>
    </row>
    <row r="577" spans="1:54" ht="15" x14ac:dyDescent="0.25">
      <c r="A577" s="1">
        <v>1745</v>
      </c>
      <c r="B577" s="4" t="s">
        <v>52</v>
      </c>
      <c r="C577" s="4">
        <v>46000</v>
      </c>
      <c r="D577" s="5" t="s">
        <v>795</v>
      </c>
      <c r="E577" s="5"/>
      <c r="F577" s="5" t="s">
        <v>810</v>
      </c>
      <c r="G577" s="5" t="s">
        <v>810</v>
      </c>
      <c r="H577" s="5">
        <f>+LEN(G577)</f>
        <v>14</v>
      </c>
      <c r="I577" s="5"/>
      <c r="J577" s="5" t="s">
        <v>807</v>
      </c>
      <c r="K577" s="5" t="s">
        <v>807</v>
      </c>
      <c r="L577" s="5" t="s">
        <v>222</v>
      </c>
      <c r="M577" s="5" t="s">
        <v>788</v>
      </c>
      <c r="N577" s="5" t="s">
        <v>24</v>
      </c>
      <c r="O577" s="6">
        <v>32</v>
      </c>
      <c r="P577" s="6">
        <v>1000</v>
      </c>
      <c r="Q577" s="6">
        <f>+IFERROR(O577*P577,0)</f>
        <v>32000</v>
      </c>
      <c r="R577" s="6"/>
      <c r="S577" s="6">
        <f>+IFERROR(O577*R577,0)</f>
        <v>0</v>
      </c>
      <c r="T577" s="23" t="s">
        <v>25</v>
      </c>
      <c r="X577" s="5" t="s">
        <v>802</v>
      </c>
      <c r="Y577" s="5" t="s">
        <v>222</v>
      </c>
      <c r="Z577" s="5" t="s">
        <v>788</v>
      </c>
      <c r="AA577" s="5" t="s">
        <v>24</v>
      </c>
      <c r="AB577" s="6">
        <v>6</v>
      </c>
      <c r="AC577" s="6">
        <v>1000</v>
      </c>
      <c r="AD577" s="6">
        <f t="shared" si="18"/>
        <v>6000</v>
      </c>
      <c r="AE577" s="6"/>
      <c r="AF577" s="6">
        <f t="shared" si="19"/>
        <v>0</v>
      </c>
      <c r="AT577"/>
      <c r="AU577"/>
      <c r="AV577"/>
      <c r="AW577"/>
      <c r="AX577"/>
      <c r="AY577"/>
      <c r="AZ577"/>
      <c r="BA577"/>
      <c r="BB577"/>
    </row>
    <row r="578" spans="1:54" ht="15" x14ac:dyDescent="0.25">
      <c r="A578" s="1">
        <v>1747</v>
      </c>
      <c r="B578" s="4" t="s">
        <v>52</v>
      </c>
      <c r="C578" s="4">
        <v>46000</v>
      </c>
      <c r="D578" s="5" t="s">
        <v>795</v>
      </c>
      <c r="E578" s="5"/>
      <c r="F578" s="5" t="s">
        <v>811</v>
      </c>
      <c r="G578" s="5" t="s">
        <v>811</v>
      </c>
      <c r="H578" s="5">
        <f>+LEN(G578)</f>
        <v>13</v>
      </c>
      <c r="I578" s="5"/>
      <c r="J578" s="5" t="s">
        <v>807</v>
      </c>
      <c r="K578" s="5" t="s">
        <v>807</v>
      </c>
      <c r="L578" s="5" t="s">
        <v>222</v>
      </c>
      <c r="M578" s="5" t="s">
        <v>788</v>
      </c>
      <c r="N578" s="5" t="s">
        <v>24</v>
      </c>
      <c r="O578" s="6">
        <v>21</v>
      </c>
      <c r="P578" s="6">
        <v>3000</v>
      </c>
      <c r="Q578" s="6">
        <f>+IFERROR(O578*P578,0)</f>
        <v>63000</v>
      </c>
      <c r="R578" s="6"/>
      <c r="S578" s="6">
        <f>+IFERROR(O578*R578,0)</f>
        <v>0</v>
      </c>
      <c r="T578" s="23" t="s">
        <v>25</v>
      </c>
      <c r="X578" s="5" t="s">
        <v>803</v>
      </c>
      <c r="Y578" s="5" t="s">
        <v>222</v>
      </c>
      <c r="Z578" s="5" t="s">
        <v>788</v>
      </c>
      <c r="AA578" s="5" t="s">
        <v>24</v>
      </c>
      <c r="AB578" s="6">
        <v>3</v>
      </c>
      <c r="AC578" s="6">
        <v>1000</v>
      </c>
      <c r="AD578" s="6">
        <f t="shared" si="18"/>
        <v>3000</v>
      </c>
      <c r="AE578" s="6"/>
      <c r="AF578" s="6">
        <f t="shared" si="19"/>
        <v>0</v>
      </c>
      <c r="AT578"/>
      <c r="AU578"/>
      <c r="AV578"/>
      <c r="AW578"/>
      <c r="AX578"/>
      <c r="AY578"/>
      <c r="AZ578"/>
      <c r="BA578"/>
      <c r="BB578"/>
    </row>
    <row r="579" spans="1:54" ht="15" x14ac:dyDescent="0.25">
      <c r="A579" s="1">
        <v>1748</v>
      </c>
      <c r="B579" s="4" t="s">
        <v>52</v>
      </c>
      <c r="C579" s="4">
        <v>46000</v>
      </c>
      <c r="D579" s="5" t="s">
        <v>795</v>
      </c>
      <c r="E579" s="5"/>
      <c r="F579" s="5" t="s">
        <v>812</v>
      </c>
      <c r="G579" s="5" t="s">
        <v>812</v>
      </c>
      <c r="H579" s="5">
        <f>+LEN(G579)</f>
        <v>14</v>
      </c>
      <c r="I579" s="5"/>
      <c r="J579" s="5" t="s">
        <v>807</v>
      </c>
      <c r="K579" s="5" t="s">
        <v>807</v>
      </c>
      <c r="L579" s="5" t="s">
        <v>222</v>
      </c>
      <c r="M579" s="5" t="s">
        <v>788</v>
      </c>
      <c r="N579" s="5" t="s">
        <v>24</v>
      </c>
      <c r="O579" s="6">
        <v>2</v>
      </c>
      <c r="P579" s="6">
        <v>2000</v>
      </c>
      <c r="Q579" s="6">
        <f>+IFERROR(O579*P579,0)</f>
        <v>4000</v>
      </c>
      <c r="R579" s="6"/>
      <c r="S579" s="6">
        <f>+IFERROR(O579*R579,0)</f>
        <v>0</v>
      </c>
      <c r="T579" s="23" t="s">
        <v>25</v>
      </c>
      <c r="X579" s="5" t="s">
        <v>805</v>
      </c>
      <c r="Y579" s="5" t="s">
        <v>222</v>
      </c>
      <c r="Z579" s="5" t="s">
        <v>788</v>
      </c>
      <c r="AA579" s="5" t="s">
        <v>24</v>
      </c>
      <c r="AB579" s="6">
        <v>12</v>
      </c>
      <c r="AC579" s="6">
        <v>1000</v>
      </c>
      <c r="AD579" s="6">
        <f t="shared" si="18"/>
        <v>12000</v>
      </c>
      <c r="AE579" s="6"/>
      <c r="AF579" s="6">
        <f t="shared" si="19"/>
        <v>0</v>
      </c>
      <c r="AT579"/>
      <c r="AU579"/>
      <c r="AV579"/>
      <c r="AW579"/>
      <c r="AX579"/>
      <c r="AY579"/>
      <c r="AZ579"/>
      <c r="BA579"/>
      <c r="BB579"/>
    </row>
    <row r="580" spans="1:54" ht="15" x14ac:dyDescent="0.25">
      <c r="A580" s="1">
        <v>1696</v>
      </c>
      <c r="B580" s="4" t="s">
        <v>52</v>
      </c>
      <c r="C580" s="4">
        <v>46000</v>
      </c>
      <c r="D580" s="5" t="s">
        <v>804</v>
      </c>
      <c r="E580" s="5"/>
      <c r="F580" s="5" t="s">
        <v>813</v>
      </c>
      <c r="G580" s="5" t="s">
        <v>813</v>
      </c>
      <c r="H580" s="5">
        <f>+LEN(G580)</f>
        <v>12</v>
      </c>
      <c r="I580" s="5"/>
      <c r="J580" s="5" t="s">
        <v>813</v>
      </c>
      <c r="K580" s="5" t="s">
        <v>813</v>
      </c>
      <c r="L580" s="5" t="s">
        <v>222</v>
      </c>
      <c r="M580" s="5" t="s">
        <v>788</v>
      </c>
      <c r="N580" s="5" t="s">
        <v>24</v>
      </c>
      <c r="O580" s="6">
        <v>13</v>
      </c>
      <c r="P580" s="6">
        <v>5500</v>
      </c>
      <c r="Q580" s="6">
        <f>+IFERROR(O580*P580,0)</f>
        <v>71500</v>
      </c>
      <c r="R580" s="6"/>
      <c r="S580" s="6">
        <f>+IFERROR(O580*R580,0)</f>
        <v>0</v>
      </c>
      <c r="T580" s="23" t="s">
        <v>25</v>
      </c>
      <c r="X580" s="5" t="s">
        <v>806</v>
      </c>
      <c r="Y580" s="5" t="s">
        <v>222</v>
      </c>
      <c r="Z580" s="5" t="s">
        <v>788</v>
      </c>
      <c r="AA580" s="5" t="s">
        <v>24</v>
      </c>
      <c r="AB580" s="6">
        <v>12</v>
      </c>
      <c r="AC580" s="6">
        <v>3000</v>
      </c>
      <c r="AD580" s="6">
        <f t="shared" si="18"/>
        <v>36000</v>
      </c>
      <c r="AE580" s="6"/>
      <c r="AF580" s="6">
        <f t="shared" si="19"/>
        <v>0</v>
      </c>
      <c r="AT580"/>
      <c r="AU580"/>
      <c r="AV580"/>
      <c r="AW580"/>
      <c r="AX580"/>
      <c r="AY580"/>
      <c r="AZ580"/>
      <c r="BA580"/>
      <c r="BB580"/>
    </row>
    <row r="581" spans="1:54" ht="15" x14ac:dyDescent="0.25">
      <c r="A581" s="1">
        <v>1853</v>
      </c>
      <c r="B581" s="4" t="s">
        <v>57</v>
      </c>
      <c r="C581" s="4">
        <v>46010</v>
      </c>
      <c r="D581" s="5" t="s">
        <v>149</v>
      </c>
      <c r="E581" s="5"/>
      <c r="F581" s="5" t="s">
        <v>814</v>
      </c>
      <c r="G581" s="5" t="s">
        <v>814</v>
      </c>
      <c r="H581" s="5">
        <f>+LEN(G581)</f>
        <v>13</v>
      </c>
      <c r="I581" s="5"/>
      <c r="J581" s="5" t="s">
        <v>814</v>
      </c>
      <c r="K581" s="5" t="s">
        <v>814</v>
      </c>
      <c r="L581" s="5" t="s">
        <v>222</v>
      </c>
      <c r="M581" s="5" t="s">
        <v>788</v>
      </c>
      <c r="N581" s="5" t="s">
        <v>24</v>
      </c>
      <c r="O581" s="6">
        <v>2</v>
      </c>
      <c r="P581" s="7">
        <v>10500</v>
      </c>
      <c r="Q581" s="6">
        <f>+IFERROR(O581*P581,0)</f>
        <v>21000</v>
      </c>
      <c r="R581" s="7">
        <v>10000</v>
      </c>
      <c r="S581" s="6">
        <f>+IFERROR(O581*R581,0)</f>
        <v>20000</v>
      </c>
      <c r="T581" s="23" t="s">
        <v>25</v>
      </c>
      <c r="X581" s="5" t="s">
        <v>808</v>
      </c>
      <c r="Y581" s="5" t="s">
        <v>222</v>
      </c>
      <c r="Z581" s="5" t="s">
        <v>788</v>
      </c>
      <c r="AA581" s="5" t="s">
        <v>24</v>
      </c>
      <c r="AB581" s="6">
        <v>43</v>
      </c>
      <c r="AC581" s="7">
        <v>2000</v>
      </c>
      <c r="AD581" s="6">
        <f t="shared" si="18"/>
        <v>86000</v>
      </c>
      <c r="AE581" s="7">
        <v>958</v>
      </c>
      <c r="AF581" s="6">
        <f t="shared" si="19"/>
        <v>41194</v>
      </c>
      <c r="AT581"/>
      <c r="AU581"/>
      <c r="AV581"/>
      <c r="AW581"/>
      <c r="AX581"/>
      <c r="AY581"/>
      <c r="AZ581"/>
      <c r="BA581"/>
      <c r="BB581"/>
    </row>
    <row r="582" spans="1:54" ht="15" x14ac:dyDescent="0.25">
      <c r="A582" s="1">
        <v>822</v>
      </c>
      <c r="B582" s="4" t="s">
        <v>353</v>
      </c>
      <c r="C582" s="4">
        <v>46001</v>
      </c>
      <c r="D582" s="5" t="s">
        <v>354</v>
      </c>
      <c r="E582" s="5"/>
      <c r="F582" s="5" t="s">
        <v>815</v>
      </c>
      <c r="G582" s="5" t="s">
        <v>815</v>
      </c>
      <c r="H582" s="5">
        <f>+LEN(G582)</f>
        <v>19</v>
      </c>
      <c r="I582" s="5"/>
      <c r="J582" s="5" t="s">
        <v>814</v>
      </c>
      <c r="K582" s="5" t="s">
        <v>814</v>
      </c>
      <c r="L582" s="5" t="s">
        <v>222</v>
      </c>
      <c r="M582" s="5" t="s">
        <v>788</v>
      </c>
      <c r="N582" s="5" t="s">
        <v>24</v>
      </c>
      <c r="O582" s="6">
        <v>3</v>
      </c>
      <c r="P582" s="6">
        <v>3000</v>
      </c>
      <c r="Q582" s="6">
        <f>+IFERROR(O582*P582,0)</f>
        <v>9000</v>
      </c>
      <c r="R582" s="6"/>
      <c r="S582" s="6">
        <f>+IFERROR(O582*R582,0)</f>
        <v>0</v>
      </c>
      <c r="T582" s="23" t="s">
        <v>25</v>
      </c>
      <c r="X582" s="5" t="s">
        <v>809</v>
      </c>
      <c r="Y582" s="5" t="s">
        <v>222</v>
      </c>
      <c r="Z582" s="5" t="s">
        <v>788</v>
      </c>
      <c r="AA582" s="5" t="s">
        <v>24</v>
      </c>
      <c r="AB582" s="6">
        <v>37</v>
      </c>
      <c r="AC582" s="7">
        <v>1000</v>
      </c>
      <c r="AD582" s="6">
        <f t="shared" si="18"/>
        <v>37000</v>
      </c>
      <c r="AE582" s="7">
        <v>320</v>
      </c>
      <c r="AF582" s="6">
        <f t="shared" si="19"/>
        <v>11840</v>
      </c>
      <c r="AT582"/>
      <c r="AU582"/>
      <c r="AV582"/>
      <c r="AW582"/>
      <c r="AX582"/>
      <c r="AY582"/>
      <c r="AZ582"/>
      <c r="BA582"/>
      <c r="BB582"/>
    </row>
    <row r="583" spans="1:54" ht="15" x14ac:dyDescent="0.25">
      <c r="A583" s="1">
        <v>1104</v>
      </c>
      <c r="B583" s="4" t="s">
        <v>60</v>
      </c>
      <c r="C583" s="4">
        <v>46003</v>
      </c>
      <c r="D583" s="5" t="s">
        <v>60</v>
      </c>
      <c r="E583" s="5"/>
      <c r="F583" s="5" t="s">
        <v>816</v>
      </c>
      <c r="G583" s="5" t="s">
        <v>816</v>
      </c>
      <c r="H583" s="5">
        <f>+LEN(G583)</f>
        <v>15</v>
      </c>
      <c r="I583" s="5"/>
      <c r="J583" s="5" t="s">
        <v>817</v>
      </c>
      <c r="K583" s="5" t="s">
        <v>817</v>
      </c>
      <c r="L583" s="5" t="s">
        <v>222</v>
      </c>
      <c r="M583" s="5" t="s">
        <v>788</v>
      </c>
      <c r="N583" s="5" t="s">
        <v>24</v>
      </c>
      <c r="O583" s="6">
        <v>12</v>
      </c>
      <c r="P583" s="6">
        <v>1500</v>
      </c>
      <c r="Q583" s="6">
        <f>+IFERROR(O583*P583,0)</f>
        <v>18000</v>
      </c>
      <c r="R583" s="6"/>
      <c r="S583" s="6">
        <f>+IFERROR(O583*R583,0)</f>
        <v>0</v>
      </c>
      <c r="T583" s="23" t="s">
        <v>25</v>
      </c>
      <c r="X583" s="5" t="s">
        <v>810</v>
      </c>
      <c r="Y583" s="5" t="s">
        <v>222</v>
      </c>
      <c r="Z583" s="5" t="s">
        <v>788</v>
      </c>
      <c r="AA583" s="5" t="s">
        <v>24</v>
      </c>
      <c r="AB583" s="6">
        <v>32</v>
      </c>
      <c r="AC583" s="6">
        <v>1000</v>
      </c>
      <c r="AD583" s="6">
        <f t="shared" si="18"/>
        <v>32000</v>
      </c>
      <c r="AE583" s="6"/>
      <c r="AF583" s="6">
        <f t="shared" si="19"/>
        <v>0</v>
      </c>
      <c r="AT583"/>
      <c r="AU583"/>
      <c r="AV583"/>
      <c r="AW583"/>
      <c r="AX583"/>
      <c r="AY583"/>
      <c r="AZ583"/>
      <c r="BA583"/>
      <c r="BB583"/>
    </row>
    <row r="584" spans="1:54" ht="15" x14ac:dyDescent="0.25">
      <c r="A584" s="1">
        <v>826</v>
      </c>
      <c r="B584" s="4" t="s">
        <v>353</v>
      </c>
      <c r="C584" s="4">
        <v>46001</v>
      </c>
      <c r="D584" s="5" t="s">
        <v>354</v>
      </c>
      <c r="E584" s="5"/>
      <c r="F584" s="5" t="s">
        <v>818</v>
      </c>
      <c r="G584" s="5" t="s">
        <v>818</v>
      </c>
      <c r="H584" s="5">
        <f>+LEN(G584)</f>
        <v>18</v>
      </c>
      <c r="I584" s="5"/>
      <c r="J584" s="5" t="s">
        <v>817</v>
      </c>
      <c r="K584" s="5" t="s">
        <v>817</v>
      </c>
      <c r="L584" s="5" t="s">
        <v>222</v>
      </c>
      <c r="M584" s="5" t="s">
        <v>788</v>
      </c>
      <c r="N584" s="5" t="s">
        <v>24</v>
      </c>
      <c r="O584" s="6">
        <v>4</v>
      </c>
      <c r="P584" s="6">
        <v>750</v>
      </c>
      <c r="Q584" s="6">
        <f>+IFERROR(O584*P584,0)</f>
        <v>3000</v>
      </c>
      <c r="R584" s="6"/>
      <c r="S584" s="6">
        <f>+IFERROR(O584*R584,0)</f>
        <v>0</v>
      </c>
      <c r="T584" s="23" t="s">
        <v>25</v>
      </c>
      <c r="X584" s="5" t="s">
        <v>811</v>
      </c>
      <c r="Y584" s="5" t="s">
        <v>222</v>
      </c>
      <c r="Z584" s="5" t="s">
        <v>788</v>
      </c>
      <c r="AA584" s="5" t="s">
        <v>24</v>
      </c>
      <c r="AB584" s="6">
        <v>21</v>
      </c>
      <c r="AC584" s="6">
        <v>3000</v>
      </c>
      <c r="AD584" s="6">
        <f t="shared" si="18"/>
        <v>63000</v>
      </c>
      <c r="AE584" s="6"/>
      <c r="AF584" s="6">
        <f t="shared" si="19"/>
        <v>0</v>
      </c>
      <c r="AT584"/>
      <c r="AU584"/>
      <c r="AV584"/>
      <c r="AW584"/>
      <c r="AX584"/>
      <c r="AY584"/>
      <c r="AZ584"/>
      <c r="BA584"/>
      <c r="BB584"/>
    </row>
    <row r="585" spans="1:54" ht="15" x14ac:dyDescent="0.25">
      <c r="A585" s="1">
        <v>864</v>
      </c>
      <c r="B585" s="4" t="s">
        <v>72</v>
      </c>
      <c r="C585" s="4">
        <v>46001</v>
      </c>
      <c r="D585" s="5" t="s">
        <v>73</v>
      </c>
      <c r="E585" s="5"/>
      <c r="F585" s="5" t="s">
        <v>819</v>
      </c>
      <c r="G585" s="5" t="s">
        <v>819</v>
      </c>
      <c r="H585" s="5">
        <f>+LEN(G585)</f>
        <v>24</v>
      </c>
      <c r="I585" s="5"/>
      <c r="J585" s="5" t="s">
        <v>817</v>
      </c>
      <c r="K585" s="5" t="s">
        <v>817</v>
      </c>
      <c r="L585" s="5" t="s">
        <v>222</v>
      </c>
      <c r="M585" s="5" t="s">
        <v>788</v>
      </c>
      <c r="N585" s="5" t="s">
        <v>24</v>
      </c>
      <c r="O585" s="6">
        <v>18</v>
      </c>
      <c r="P585" s="6">
        <v>1500</v>
      </c>
      <c r="Q585" s="6">
        <f>+IFERROR(O585*P585,0)</f>
        <v>27000</v>
      </c>
      <c r="R585" s="6"/>
      <c r="S585" s="6">
        <f>+IFERROR(O585*R585,0)</f>
        <v>0</v>
      </c>
      <c r="T585" s="23" t="s">
        <v>25</v>
      </c>
      <c r="X585" s="5" t="s">
        <v>812</v>
      </c>
      <c r="Y585" s="5" t="s">
        <v>222</v>
      </c>
      <c r="Z585" s="5" t="s">
        <v>788</v>
      </c>
      <c r="AA585" s="5" t="s">
        <v>24</v>
      </c>
      <c r="AB585" s="6">
        <v>2</v>
      </c>
      <c r="AC585" s="6">
        <v>2000</v>
      </c>
      <c r="AD585" s="6">
        <f t="shared" si="18"/>
        <v>4000</v>
      </c>
      <c r="AE585" s="6"/>
      <c r="AF585" s="6">
        <f t="shared" si="19"/>
        <v>0</v>
      </c>
      <c r="AT585"/>
      <c r="AU585"/>
      <c r="AV585"/>
      <c r="AW585"/>
      <c r="AX585"/>
      <c r="AY585"/>
      <c r="AZ585"/>
      <c r="BA585"/>
      <c r="BB585"/>
    </row>
    <row r="586" spans="1:54" ht="15" x14ac:dyDescent="0.25">
      <c r="A586" s="1">
        <v>2075</v>
      </c>
      <c r="B586" s="4" t="s">
        <v>83</v>
      </c>
      <c r="C586" s="4">
        <v>46011</v>
      </c>
      <c r="D586" s="5" t="s">
        <v>820</v>
      </c>
      <c r="E586" s="5"/>
      <c r="F586" s="5" t="s">
        <v>821</v>
      </c>
      <c r="G586" s="5" t="s">
        <v>821</v>
      </c>
      <c r="H586" s="5">
        <f>+LEN(G586)</f>
        <v>12</v>
      </c>
      <c r="I586" s="5"/>
      <c r="J586" s="5" t="s">
        <v>822</v>
      </c>
      <c r="K586" s="5" t="s">
        <v>822</v>
      </c>
      <c r="L586" s="5" t="s">
        <v>823</v>
      </c>
      <c r="M586" s="5" t="s">
        <v>824</v>
      </c>
      <c r="N586" s="5" t="s">
        <v>24</v>
      </c>
      <c r="O586" s="6">
        <v>9</v>
      </c>
      <c r="P586" s="7">
        <v>500</v>
      </c>
      <c r="Q586" s="6">
        <f>+IFERROR(O586*P586,0)</f>
        <v>4500</v>
      </c>
      <c r="R586" s="7">
        <v>275</v>
      </c>
      <c r="S586" s="6">
        <f>+IFERROR(O586*R586,0)</f>
        <v>2475</v>
      </c>
      <c r="T586" s="23" t="s">
        <v>25</v>
      </c>
      <c r="X586" s="5" t="s">
        <v>813</v>
      </c>
      <c r="Y586" s="5" t="s">
        <v>222</v>
      </c>
      <c r="Z586" s="5" t="s">
        <v>788</v>
      </c>
      <c r="AA586" s="5" t="s">
        <v>24</v>
      </c>
      <c r="AB586" s="6">
        <v>13</v>
      </c>
      <c r="AC586" s="6">
        <v>5500</v>
      </c>
      <c r="AD586" s="6">
        <f t="shared" si="18"/>
        <v>71500</v>
      </c>
      <c r="AE586" s="6"/>
      <c r="AF586" s="6">
        <f t="shared" si="19"/>
        <v>0</v>
      </c>
      <c r="AT586"/>
      <c r="AU586"/>
      <c r="AV586"/>
      <c r="AW586"/>
      <c r="AX586"/>
      <c r="AY586"/>
      <c r="AZ586"/>
      <c r="BA586"/>
      <c r="BB586"/>
    </row>
    <row r="587" spans="1:54" ht="15" x14ac:dyDescent="0.25">
      <c r="A587" s="1">
        <v>2364</v>
      </c>
      <c r="B587" s="4" t="s">
        <v>90</v>
      </c>
      <c r="C587" s="4">
        <v>46007</v>
      </c>
      <c r="D587" s="5" t="s">
        <v>825</v>
      </c>
      <c r="E587" s="5"/>
      <c r="F587" s="5" t="s">
        <v>826</v>
      </c>
      <c r="G587" s="5" t="s">
        <v>826</v>
      </c>
      <c r="H587" s="5">
        <f>+LEN(G587)</f>
        <v>17</v>
      </c>
      <c r="I587" s="5"/>
      <c r="J587" s="5" t="s">
        <v>827</v>
      </c>
      <c r="K587" s="5" t="s">
        <v>827</v>
      </c>
      <c r="L587" s="5" t="s">
        <v>693</v>
      </c>
      <c r="M587" s="5" t="s">
        <v>34</v>
      </c>
      <c r="N587" s="5" t="s">
        <v>24</v>
      </c>
      <c r="O587" s="6">
        <v>9</v>
      </c>
      <c r="P587" s="6">
        <v>1000</v>
      </c>
      <c r="Q587" s="6">
        <f>+IFERROR(O587*P587,0)</f>
        <v>9000</v>
      </c>
      <c r="R587" s="6"/>
      <c r="S587" s="6">
        <f>+IFERROR(O587*R587,0)</f>
        <v>0</v>
      </c>
      <c r="T587" s="23" t="s">
        <v>34</v>
      </c>
      <c r="X587" s="5" t="s">
        <v>814</v>
      </c>
      <c r="Y587" s="5" t="s">
        <v>222</v>
      </c>
      <c r="Z587" s="5" t="s">
        <v>788</v>
      </c>
      <c r="AA587" s="5" t="s">
        <v>24</v>
      </c>
      <c r="AB587" s="6">
        <v>2</v>
      </c>
      <c r="AC587" s="7">
        <v>10500</v>
      </c>
      <c r="AD587" s="6">
        <f t="shared" ref="AD587:AD650" si="20">+IFERROR(AB587*AC587,0)</f>
        <v>21000</v>
      </c>
      <c r="AE587" s="7">
        <v>10000</v>
      </c>
      <c r="AF587" s="6">
        <f t="shared" ref="AF587:AF650" si="21">+IFERROR(AB587*AE587,0)</f>
        <v>20000</v>
      </c>
      <c r="AT587"/>
      <c r="AU587"/>
      <c r="AV587"/>
      <c r="AW587"/>
      <c r="AX587"/>
      <c r="AY587"/>
      <c r="AZ587"/>
      <c r="BA587"/>
      <c r="BB587"/>
    </row>
    <row r="588" spans="1:54" ht="15" x14ac:dyDescent="0.25">
      <c r="A588" s="1">
        <v>2363</v>
      </c>
      <c r="B588" s="4" t="s">
        <v>90</v>
      </c>
      <c r="C588" s="4">
        <v>46007</v>
      </c>
      <c r="D588" s="5" t="s">
        <v>825</v>
      </c>
      <c r="E588" s="5"/>
      <c r="F588" s="5" t="s">
        <v>828</v>
      </c>
      <c r="G588" s="5" t="s">
        <v>828</v>
      </c>
      <c r="H588" s="5">
        <f>+LEN(G588)</f>
        <v>17</v>
      </c>
      <c r="I588" s="5"/>
      <c r="J588" s="5" t="s">
        <v>827</v>
      </c>
      <c r="K588" s="5" t="s">
        <v>827</v>
      </c>
      <c r="L588" s="5" t="s">
        <v>693</v>
      </c>
      <c r="M588" s="5" t="s">
        <v>34</v>
      </c>
      <c r="N588" s="5" t="s">
        <v>24</v>
      </c>
      <c r="O588" s="6">
        <v>11</v>
      </c>
      <c r="P588" s="6">
        <v>1000</v>
      </c>
      <c r="Q588" s="6">
        <f>+IFERROR(O588*P588,0)</f>
        <v>11000</v>
      </c>
      <c r="R588" s="6"/>
      <c r="S588" s="6">
        <f>+IFERROR(O588*R588,0)</f>
        <v>0</v>
      </c>
      <c r="T588" s="23" t="s">
        <v>34</v>
      </c>
      <c r="X588" s="5" t="s">
        <v>815</v>
      </c>
      <c r="Y588" s="5" t="s">
        <v>222</v>
      </c>
      <c r="Z588" s="5" t="s">
        <v>788</v>
      </c>
      <c r="AA588" s="5" t="s">
        <v>24</v>
      </c>
      <c r="AB588" s="6">
        <v>3</v>
      </c>
      <c r="AC588" s="6">
        <v>3000</v>
      </c>
      <c r="AD588" s="6">
        <f t="shared" si="20"/>
        <v>9000</v>
      </c>
      <c r="AE588" s="6"/>
      <c r="AF588" s="6">
        <f t="shared" si="21"/>
        <v>0</v>
      </c>
      <c r="AT588"/>
      <c r="AU588"/>
      <c r="AV588"/>
      <c r="AW588"/>
      <c r="AX588"/>
      <c r="AY588"/>
      <c r="AZ588"/>
      <c r="BA588"/>
      <c r="BB588"/>
    </row>
    <row r="589" spans="1:54" ht="15" x14ac:dyDescent="0.25">
      <c r="A589" s="1">
        <v>335</v>
      </c>
      <c r="B589" s="4" t="s">
        <v>48</v>
      </c>
      <c r="C589" s="4">
        <v>45998</v>
      </c>
      <c r="D589" s="5" t="s">
        <v>564</v>
      </c>
      <c r="E589" s="5"/>
      <c r="F589" s="5" t="s">
        <v>829</v>
      </c>
      <c r="G589" s="5" t="s">
        <v>829</v>
      </c>
      <c r="H589" s="5">
        <f>+LEN(G589)</f>
        <v>10</v>
      </c>
      <c r="I589" s="5"/>
      <c r="J589" s="5" t="s">
        <v>822</v>
      </c>
      <c r="K589" s="5" t="s">
        <v>822</v>
      </c>
      <c r="L589" s="5" t="s">
        <v>823</v>
      </c>
      <c r="M589" s="5" t="s">
        <v>824</v>
      </c>
      <c r="N589" s="5" t="s">
        <v>24</v>
      </c>
      <c r="O589" s="6">
        <v>104</v>
      </c>
      <c r="P589" s="6">
        <v>100</v>
      </c>
      <c r="Q589" s="6">
        <f>+IFERROR(O589*P589,0)</f>
        <v>10400</v>
      </c>
      <c r="R589" s="6"/>
      <c r="S589" s="6">
        <f>+IFERROR(O589*R589,0)</f>
        <v>0</v>
      </c>
      <c r="T589" s="23" t="s">
        <v>25</v>
      </c>
      <c r="X589" s="5" t="s">
        <v>816</v>
      </c>
      <c r="Y589" s="5" t="s">
        <v>222</v>
      </c>
      <c r="Z589" s="5" t="s">
        <v>788</v>
      </c>
      <c r="AA589" s="5" t="s">
        <v>24</v>
      </c>
      <c r="AB589" s="6">
        <v>12</v>
      </c>
      <c r="AC589" s="6">
        <v>1500</v>
      </c>
      <c r="AD589" s="6">
        <f t="shared" si="20"/>
        <v>18000</v>
      </c>
      <c r="AE589" s="6"/>
      <c r="AF589" s="6">
        <f t="shared" si="21"/>
        <v>0</v>
      </c>
      <c r="AT589"/>
      <c r="AU589"/>
      <c r="AV589"/>
      <c r="AW589"/>
      <c r="AX589"/>
      <c r="AY589"/>
      <c r="AZ589"/>
      <c r="BA589"/>
      <c r="BB589"/>
    </row>
    <row r="590" spans="1:54" ht="15" x14ac:dyDescent="0.25">
      <c r="A590" s="1">
        <v>336</v>
      </c>
      <c r="B590" s="4" t="s">
        <v>48</v>
      </c>
      <c r="C590" s="4">
        <v>45998</v>
      </c>
      <c r="D590" s="5" t="s">
        <v>564</v>
      </c>
      <c r="E590" s="5"/>
      <c r="F590" s="5" t="s">
        <v>830</v>
      </c>
      <c r="G590" s="5" t="s">
        <v>830</v>
      </c>
      <c r="H590" s="5">
        <f>+LEN(G590)</f>
        <v>10</v>
      </c>
      <c r="I590" s="5"/>
      <c r="J590" s="5" t="s">
        <v>822</v>
      </c>
      <c r="K590" s="5" t="s">
        <v>822</v>
      </c>
      <c r="L590" s="5" t="s">
        <v>823</v>
      </c>
      <c r="M590" s="5" t="s">
        <v>824</v>
      </c>
      <c r="N590" s="5" t="s">
        <v>24</v>
      </c>
      <c r="O590" s="6">
        <v>129</v>
      </c>
      <c r="P590" s="6">
        <v>100</v>
      </c>
      <c r="Q590" s="6">
        <f>+IFERROR(O590*P590,0)</f>
        <v>12900</v>
      </c>
      <c r="R590" s="6"/>
      <c r="S590" s="6">
        <f>+IFERROR(O590*R590,0)</f>
        <v>0</v>
      </c>
      <c r="T590" s="23" t="s">
        <v>25</v>
      </c>
      <c r="X590" s="5" t="s">
        <v>818</v>
      </c>
      <c r="Y590" s="5" t="s">
        <v>222</v>
      </c>
      <c r="Z590" s="5" t="s">
        <v>788</v>
      </c>
      <c r="AA590" s="5" t="s">
        <v>24</v>
      </c>
      <c r="AB590" s="6">
        <v>4</v>
      </c>
      <c r="AC590" s="6">
        <v>750</v>
      </c>
      <c r="AD590" s="6">
        <f t="shared" si="20"/>
        <v>3000</v>
      </c>
      <c r="AE590" s="6"/>
      <c r="AF590" s="6">
        <f t="shared" si="21"/>
        <v>0</v>
      </c>
      <c r="AT590"/>
      <c r="AU590"/>
      <c r="AV590"/>
      <c r="AW590"/>
      <c r="AX590"/>
      <c r="AY590"/>
      <c r="AZ590"/>
      <c r="BA590"/>
      <c r="BB590"/>
    </row>
    <row r="591" spans="1:54" ht="15" x14ac:dyDescent="0.25">
      <c r="A591" s="1">
        <v>332</v>
      </c>
      <c r="B591" s="4" t="s">
        <v>48</v>
      </c>
      <c r="C591" s="4">
        <v>45998</v>
      </c>
      <c r="D591" s="5" t="s">
        <v>564</v>
      </c>
      <c r="E591" s="5"/>
      <c r="F591" s="5" t="s">
        <v>831</v>
      </c>
      <c r="G591" s="5" t="s">
        <v>831</v>
      </c>
      <c r="H591" s="5">
        <f>+LEN(G591)</f>
        <v>10</v>
      </c>
      <c r="I591" s="5"/>
      <c r="J591" s="5" t="s">
        <v>822</v>
      </c>
      <c r="K591" s="5" t="s">
        <v>822</v>
      </c>
      <c r="L591" s="5" t="s">
        <v>823</v>
      </c>
      <c r="M591" s="5" t="s">
        <v>824</v>
      </c>
      <c r="N591" s="5" t="s">
        <v>24</v>
      </c>
      <c r="O591" s="6">
        <v>90</v>
      </c>
      <c r="P591" s="6">
        <v>100</v>
      </c>
      <c r="Q591" s="6">
        <f>+IFERROR(O591*P591,0)</f>
        <v>9000</v>
      </c>
      <c r="R591" s="6"/>
      <c r="S591" s="6">
        <f>+IFERROR(O591*R591,0)</f>
        <v>0</v>
      </c>
      <c r="T591" s="23" t="s">
        <v>25</v>
      </c>
      <c r="X591" s="5" t="s">
        <v>819</v>
      </c>
      <c r="Y591" s="5" t="s">
        <v>222</v>
      </c>
      <c r="Z591" s="5" t="s">
        <v>788</v>
      </c>
      <c r="AA591" s="5" t="s">
        <v>24</v>
      </c>
      <c r="AB591" s="6">
        <v>18</v>
      </c>
      <c r="AC591" s="6">
        <v>1500</v>
      </c>
      <c r="AD591" s="6">
        <f t="shared" si="20"/>
        <v>27000</v>
      </c>
      <c r="AE591" s="6"/>
      <c r="AF591" s="6">
        <f t="shared" si="21"/>
        <v>0</v>
      </c>
      <c r="AT591"/>
      <c r="AU591"/>
      <c r="AV591"/>
      <c r="AW591"/>
      <c r="AX591"/>
      <c r="AY591"/>
      <c r="AZ591"/>
      <c r="BA591"/>
      <c r="BB591"/>
    </row>
    <row r="592" spans="1:54" ht="15" x14ac:dyDescent="0.25">
      <c r="A592" s="1">
        <v>337</v>
      </c>
      <c r="B592" s="4" t="s">
        <v>48</v>
      </c>
      <c r="C592" s="4">
        <v>45998</v>
      </c>
      <c r="D592" s="5" t="s">
        <v>564</v>
      </c>
      <c r="E592" s="5"/>
      <c r="F592" s="5" t="s">
        <v>832</v>
      </c>
      <c r="G592" s="5" t="s">
        <v>832</v>
      </c>
      <c r="H592" s="5">
        <f>+LEN(G592)</f>
        <v>10</v>
      </c>
      <c r="I592" s="5"/>
      <c r="J592" s="5" t="s">
        <v>822</v>
      </c>
      <c r="K592" s="5" t="s">
        <v>822</v>
      </c>
      <c r="L592" s="5" t="s">
        <v>823</v>
      </c>
      <c r="M592" s="5" t="s">
        <v>824</v>
      </c>
      <c r="N592" s="5" t="s">
        <v>24</v>
      </c>
      <c r="O592" s="6">
        <v>14</v>
      </c>
      <c r="P592" s="6">
        <v>150</v>
      </c>
      <c r="Q592" s="6">
        <f>+IFERROR(O592*P592,0)</f>
        <v>2100</v>
      </c>
      <c r="R592" s="6"/>
      <c r="S592" s="6">
        <f>+IFERROR(O592*R592,0)</f>
        <v>0</v>
      </c>
      <c r="T592" s="23" t="s">
        <v>25</v>
      </c>
      <c r="X592" s="5" t="s">
        <v>821</v>
      </c>
      <c r="Y592" s="5" t="s">
        <v>823</v>
      </c>
      <c r="Z592" s="5" t="s">
        <v>824</v>
      </c>
      <c r="AA592" s="5" t="s">
        <v>24</v>
      </c>
      <c r="AB592" s="6">
        <v>9</v>
      </c>
      <c r="AC592" s="7">
        <v>500</v>
      </c>
      <c r="AD592" s="6">
        <f t="shared" si="20"/>
        <v>4500</v>
      </c>
      <c r="AE592" s="7">
        <v>275</v>
      </c>
      <c r="AF592" s="6">
        <f t="shared" si="21"/>
        <v>2475</v>
      </c>
      <c r="AT592"/>
      <c r="AU592"/>
      <c r="AV592"/>
      <c r="AW592"/>
      <c r="AX592"/>
      <c r="AY592"/>
      <c r="AZ592"/>
      <c r="BA592"/>
      <c r="BB592"/>
    </row>
    <row r="593" spans="1:54" ht="15" x14ac:dyDescent="0.25">
      <c r="A593" s="1">
        <v>396</v>
      </c>
      <c r="B593" s="4" t="s">
        <v>48</v>
      </c>
      <c r="C593" s="4">
        <v>45998</v>
      </c>
      <c r="D593" s="5" t="s">
        <v>161</v>
      </c>
      <c r="E593" s="5"/>
      <c r="F593" s="5" t="s">
        <v>832</v>
      </c>
      <c r="G593" s="5" t="s">
        <v>832</v>
      </c>
      <c r="H593" s="5">
        <f>+LEN(G593)</f>
        <v>10</v>
      </c>
      <c r="I593" s="5"/>
      <c r="J593" s="5" t="s">
        <v>822</v>
      </c>
      <c r="K593" s="5" t="s">
        <v>822</v>
      </c>
      <c r="L593" s="5" t="s">
        <v>823</v>
      </c>
      <c r="M593" s="5" t="s">
        <v>824</v>
      </c>
      <c r="N593" s="5" t="s">
        <v>24</v>
      </c>
      <c r="O593" s="6">
        <v>11</v>
      </c>
      <c r="P593" s="6">
        <v>150</v>
      </c>
      <c r="Q593" s="6">
        <f>+IFERROR(O593*P593,0)</f>
        <v>1650</v>
      </c>
      <c r="R593" s="6"/>
      <c r="S593" s="6">
        <f>+IFERROR(O593*R593,0)</f>
        <v>0</v>
      </c>
      <c r="T593" s="23" t="s">
        <v>25</v>
      </c>
      <c r="X593" s="5" t="s">
        <v>826</v>
      </c>
      <c r="Y593" s="5" t="s">
        <v>693</v>
      </c>
      <c r="Z593" s="5" t="s">
        <v>34</v>
      </c>
      <c r="AA593" s="5" t="s">
        <v>24</v>
      </c>
      <c r="AB593" s="6">
        <v>9</v>
      </c>
      <c r="AC593" s="6">
        <v>1000</v>
      </c>
      <c r="AD593" s="6">
        <f t="shared" si="20"/>
        <v>9000</v>
      </c>
      <c r="AE593" s="6"/>
      <c r="AF593" s="6">
        <f t="shared" si="21"/>
        <v>0</v>
      </c>
      <c r="AT593"/>
      <c r="AU593"/>
      <c r="AV593"/>
      <c r="AW593"/>
      <c r="AX593"/>
      <c r="AY593"/>
      <c r="AZ593"/>
      <c r="BA593"/>
      <c r="BB593"/>
    </row>
    <row r="594" spans="1:54" ht="15" x14ac:dyDescent="0.25">
      <c r="A594" s="1">
        <v>333</v>
      </c>
      <c r="B594" s="4" t="s">
        <v>48</v>
      </c>
      <c r="C594" s="4">
        <v>45998</v>
      </c>
      <c r="D594" s="5" t="s">
        <v>564</v>
      </c>
      <c r="E594" s="5"/>
      <c r="F594" s="5" t="s">
        <v>833</v>
      </c>
      <c r="G594" s="5" t="s">
        <v>833</v>
      </c>
      <c r="H594" s="5">
        <f>+LEN(G594)</f>
        <v>10</v>
      </c>
      <c r="I594" s="5"/>
      <c r="J594" s="5" t="s">
        <v>822</v>
      </c>
      <c r="K594" s="5" t="s">
        <v>822</v>
      </c>
      <c r="L594" s="5" t="s">
        <v>823</v>
      </c>
      <c r="M594" s="5" t="s">
        <v>824</v>
      </c>
      <c r="N594" s="5" t="s">
        <v>24</v>
      </c>
      <c r="O594" s="6">
        <v>93</v>
      </c>
      <c r="P594" s="6">
        <v>300</v>
      </c>
      <c r="Q594" s="6">
        <f>+IFERROR(O594*P594,0)</f>
        <v>27900</v>
      </c>
      <c r="R594" s="6"/>
      <c r="S594" s="6">
        <f>+IFERROR(O594*R594,0)</f>
        <v>0</v>
      </c>
      <c r="T594" s="23" t="s">
        <v>25</v>
      </c>
      <c r="X594" s="5" t="s">
        <v>828</v>
      </c>
      <c r="Y594" s="5" t="s">
        <v>693</v>
      </c>
      <c r="Z594" s="5" t="s">
        <v>34</v>
      </c>
      <c r="AA594" s="5" t="s">
        <v>24</v>
      </c>
      <c r="AB594" s="6">
        <v>11</v>
      </c>
      <c r="AC594" s="6">
        <v>1000</v>
      </c>
      <c r="AD594" s="6">
        <f t="shared" si="20"/>
        <v>11000</v>
      </c>
      <c r="AE594" s="6"/>
      <c r="AF594" s="6">
        <f t="shared" si="21"/>
        <v>0</v>
      </c>
      <c r="AT594"/>
      <c r="AU594"/>
      <c r="AV594"/>
      <c r="AW594"/>
      <c r="AX594"/>
      <c r="AY594"/>
      <c r="AZ594"/>
      <c r="BA594"/>
      <c r="BB594"/>
    </row>
    <row r="595" spans="1:54" ht="15" x14ac:dyDescent="0.25">
      <c r="A595" s="1">
        <v>334</v>
      </c>
      <c r="B595" s="4" t="s">
        <v>48</v>
      </c>
      <c r="C595" s="4">
        <v>45998</v>
      </c>
      <c r="D595" s="5" t="s">
        <v>564</v>
      </c>
      <c r="E595" s="5"/>
      <c r="F595" s="5" t="s">
        <v>834</v>
      </c>
      <c r="G595" s="5" t="s">
        <v>834</v>
      </c>
      <c r="H595" s="5">
        <f>+LEN(G595)</f>
        <v>10</v>
      </c>
      <c r="I595" s="5"/>
      <c r="J595" s="5" t="s">
        <v>822</v>
      </c>
      <c r="K595" s="5" t="s">
        <v>822</v>
      </c>
      <c r="L595" s="5" t="s">
        <v>823</v>
      </c>
      <c r="M595" s="5" t="s">
        <v>824</v>
      </c>
      <c r="N595" s="5" t="s">
        <v>24</v>
      </c>
      <c r="O595" s="6">
        <v>98</v>
      </c>
      <c r="P595" s="6">
        <v>400</v>
      </c>
      <c r="Q595" s="6">
        <f>+IFERROR(O595*P595,0)</f>
        <v>39200</v>
      </c>
      <c r="R595" s="6"/>
      <c r="S595" s="6">
        <f>+IFERROR(O595*R595,0)</f>
        <v>0</v>
      </c>
      <c r="T595" s="23" t="s">
        <v>25</v>
      </c>
      <c r="X595" s="5" t="s">
        <v>829</v>
      </c>
      <c r="Y595" s="5" t="s">
        <v>823</v>
      </c>
      <c r="Z595" s="5" t="s">
        <v>824</v>
      </c>
      <c r="AA595" s="5" t="s">
        <v>24</v>
      </c>
      <c r="AB595" s="6">
        <v>104</v>
      </c>
      <c r="AC595" s="6">
        <v>100</v>
      </c>
      <c r="AD595" s="6">
        <f t="shared" si="20"/>
        <v>10400</v>
      </c>
      <c r="AE595" s="6"/>
      <c r="AF595" s="6">
        <f t="shared" si="21"/>
        <v>0</v>
      </c>
      <c r="AT595"/>
      <c r="AU595"/>
      <c r="AV595"/>
      <c r="AW595"/>
      <c r="AX595"/>
      <c r="AY595"/>
      <c r="AZ595"/>
      <c r="BA595"/>
      <c r="BB595"/>
    </row>
    <row r="596" spans="1:54" ht="15" x14ac:dyDescent="0.25">
      <c r="A596" s="1">
        <v>391</v>
      </c>
      <c r="B596" s="4" t="s">
        <v>48</v>
      </c>
      <c r="C596" s="4">
        <v>45998</v>
      </c>
      <c r="D596" s="5" t="s">
        <v>161</v>
      </c>
      <c r="E596" s="5"/>
      <c r="F596" s="5" t="s">
        <v>835</v>
      </c>
      <c r="G596" s="5" t="s">
        <v>835</v>
      </c>
      <c r="H596" s="5">
        <f>+LEN(G596)</f>
        <v>11</v>
      </c>
      <c r="I596" s="5"/>
      <c r="J596" s="5" t="s">
        <v>822</v>
      </c>
      <c r="K596" s="5" t="s">
        <v>822</v>
      </c>
      <c r="L596" s="5" t="s">
        <v>823</v>
      </c>
      <c r="M596" s="5" t="s">
        <v>824</v>
      </c>
      <c r="N596" s="5" t="s">
        <v>24</v>
      </c>
      <c r="O596" s="6">
        <v>98</v>
      </c>
      <c r="P596" s="6">
        <v>400</v>
      </c>
      <c r="Q596" s="6">
        <f>+IFERROR(O596*P596,0)</f>
        <v>39200</v>
      </c>
      <c r="R596" s="6"/>
      <c r="S596" s="6">
        <f>+IFERROR(O596*R596,0)</f>
        <v>0</v>
      </c>
      <c r="T596" s="23" t="s">
        <v>25</v>
      </c>
      <c r="X596" s="5" t="s">
        <v>830</v>
      </c>
      <c r="Y596" s="5" t="s">
        <v>823</v>
      </c>
      <c r="Z596" s="5" t="s">
        <v>824</v>
      </c>
      <c r="AA596" s="5" t="s">
        <v>24</v>
      </c>
      <c r="AB596" s="6">
        <v>129</v>
      </c>
      <c r="AC596" s="6">
        <v>100</v>
      </c>
      <c r="AD596" s="6">
        <f t="shared" si="20"/>
        <v>12900</v>
      </c>
      <c r="AE596" s="6"/>
      <c r="AF596" s="6">
        <f t="shared" si="21"/>
        <v>0</v>
      </c>
      <c r="AT596"/>
      <c r="AU596"/>
      <c r="AV596"/>
      <c r="AW596"/>
      <c r="AX596"/>
      <c r="AY596"/>
      <c r="AZ596"/>
      <c r="BA596"/>
      <c r="BB596"/>
    </row>
    <row r="597" spans="1:54" ht="15" x14ac:dyDescent="0.25">
      <c r="A597" s="1">
        <v>2365</v>
      </c>
      <c r="B597" s="4" t="s">
        <v>90</v>
      </c>
      <c r="C597" s="4">
        <v>46007</v>
      </c>
      <c r="D597" s="5" t="s">
        <v>825</v>
      </c>
      <c r="E597" s="5"/>
      <c r="F597" s="5" t="s">
        <v>836</v>
      </c>
      <c r="G597" s="5" t="s">
        <v>836</v>
      </c>
      <c r="H597" s="5">
        <f>+LEN(G597)</f>
        <v>16</v>
      </c>
      <c r="I597" s="5"/>
      <c r="J597" s="5" t="s">
        <v>827</v>
      </c>
      <c r="K597" s="5" t="s">
        <v>827</v>
      </c>
      <c r="L597" s="5" t="s">
        <v>693</v>
      </c>
      <c r="M597" s="5" t="s">
        <v>34</v>
      </c>
      <c r="N597" s="5" t="s">
        <v>24</v>
      </c>
      <c r="O597" s="6">
        <v>11</v>
      </c>
      <c r="P597" s="6">
        <v>500</v>
      </c>
      <c r="Q597" s="6">
        <f>+IFERROR(O597*P597,0)</f>
        <v>5500</v>
      </c>
      <c r="R597" s="6"/>
      <c r="S597" s="6">
        <f>+IFERROR(O597*R597,0)</f>
        <v>0</v>
      </c>
      <c r="T597" s="23" t="s">
        <v>34</v>
      </c>
      <c r="X597" s="5" t="s">
        <v>831</v>
      </c>
      <c r="Y597" s="5" t="s">
        <v>823</v>
      </c>
      <c r="Z597" s="5" t="s">
        <v>824</v>
      </c>
      <c r="AA597" s="5" t="s">
        <v>24</v>
      </c>
      <c r="AB597" s="6">
        <v>90</v>
      </c>
      <c r="AC597" s="6">
        <v>100</v>
      </c>
      <c r="AD597" s="6">
        <f t="shared" si="20"/>
        <v>9000</v>
      </c>
      <c r="AE597" s="6"/>
      <c r="AF597" s="6">
        <f t="shared" si="21"/>
        <v>0</v>
      </c>
      <c r="AT597"/>
      <c r="AU597"/>
      <c r="AV597"/>
      <c r="AW597"/>
      <c r="AX597"/>
      <c r="AY597"/>
      <c r="AZ597"/>
      <c r="BA597"/>
      <c r="BB597"/>
    </row>
    <row r="598" spans="1:54" ht="15" x14ac:dyDescent="0.25">
      <c r="A598" s="1">
        <v>2077</v>
      </c>
      <c r="B598" s="4" t="s">
        <v>83</v>
      </c>
      <c r="C598" s="4">
        <v>46011</v>
      </c>
      <c r="D598" s="5" t="s">
        <v>820</v>
      </c>
      <c r="E598" s="5"/>
      <c r="F598" s="5" t="s">
        <v>837</v>
      </c>
      <c r="G598" s="5" t="s">
        <v>837</v>
      </c>
      <c r="H598" s="5">
        <f>+LEN(G598)</f>
        <v>18</v>
      </c>
      <c r="I598" s="5"/>
      <c r="J598" s="5" t="s">
        <v>838</v>
      </c>
      <c r="K598" s="5" t="s">
        <v>838</v>
      </c>
      <c r="L598" s="5" t="s">
        <v>823</v>
      </c>
      <c r="M598" s="5" t="s">
        <v>824</v>
      </c>
      <c r="N598" s="5" t="s">
        <v>24</v>
      </c>
      <c r="O598" s="6">
        <v>17</v>
      </c>
      <c r="P598" s="7">
        <v>1000</v>
      </c>
      <c r="Q598" s="6">
        <f>+IFERROR(O598*P598,0)</f>
        <v>17000</v>
      </c>
      <c r="R598" s="7">
        <v>375</v>
      </c>
      <c r="S598" s="6">
        <f>+IFERROR(O598*R598,0)</f>
        <v>6375</v>
      </c>
      <c r="T598" s="23" t="s">
        <v>25</v>
      </c>
      <c r="X598" s="5" t="s">
        <v>832</v>
      </c>
      <c r="Y598" s="5" t="s">
        <v>823</v>
      </c>
      <c r="Z598" s="5" t="s">
        <v>824</v>
      </c>
      <c r="AA598" s="5" t="s">
        <v>24</v>
      </c>
      <c r="AB598" s="6">
        <v>14</v>
      </c>
      <c r="AC598" s="6">
        <v>150</v>
      </c>
      <c r="AD598" s="6">
        <f t="shared" si="20"/>
        <v>2100</v>
      </c>
      <c r="AE598" s="6"/>
      <c r="AF598" s="6">
        <f t="shared" si="21"/>
        <v>0</v>
      </c>
      <c r="AT598"/>
      <c r="AU598"/>
      <c r="AV598"/>
      <c r="AW598"/>
      <c r="AX598"/>
      <c r="AY598"/>
      <c r="AZ598"/>
      <c r="BA598"/>
      <c r="BB598"/>
    </row>
    <row r="599" spans="1:54" ht="15" x14ac:dyDescent="0.25">
      <c r="A599" s="1">
        <v>2078</v>
      </c>
      <c r="B599" s="4" t="s">
        <v>83</v>
      </c>
      <c r="C599" s="4">
        <v>46011</v>
      </c>
      <c r="D599" s="5" t="s">
        <v>820</v>
      </c>
      <c r="E599" s="5"/>
      <c r="F599" s="5" t="s">
        <v>839</v>
      </c>
      <c r="G599" s="5" t="s">
        <v>839</v>
      </c>
      <c r="H599" s="5">
        <f>+LEN(G599)</f>
        <v>18</v>
      </c>
      <c r="I599" s="5"/>
      <c r="J599" s="5" t="s">
        <v>838</v>
      </c>
      <c r="K599" s="5" t="s">
        <v>838</v>
      </c>
      <c r="L599" s="5" t="s">
        <v>823</v>
      </c>
      <c r="M599" s="5" t="s">
        <v>824</v>
      </c>
      <c r="N599" s="5" t="s">
        <v>24</v>
      </c>
      <c r="O599" s="6">
        <v>14</v>
      </c>
      <c r="P599" s="7">
        <v>1000</v>
      </c>
      <c r="Q599" s="6">
        <f>+IFERROR(O599*P599,0)</f>
        <v>14000</v>
      </c>
      <c r="R599" s="7">
        <v>375</v>
      </c>
      <c r="S599" s="6">
        <f>+IFERROR(O599*R599,0)</f>
        <v>5250</v>
      </c>
      <c r="T599" s="23" t="s">
        <v>25</v>
      </c>
      <c r="X599" s="5" t="s">
        <v>832</v>
      </c>
      <c r="Y599" s="5" t="s">
        <v>823</v>
      </c>
      <c r="Z599" s="5" t="s">
        <v>824</v>
      </c>
      <c r="AA599" s="5" t="s">
        <v>24</v>
      </c>
      <c r="AB599" s="6">
        <v>11</v>
      </c>
      <c r="AC599" s="6">
        <v>150</v>
      </c>
      <c r="AD599" s="6">
        <f t="shared" si="20"/>
        <v>1650</v>
      </c>
      <c r="AE599" s="6"/>
      <c r="AF599" s="6">
        <f t="shared" si="21"/>
        <v>0</v>
      </c>
      <c r="AT599"/>
      <c r="AU599"/>
      <c r="AV599"/>
      <c r="AW599"/>
      <c r="AX599"/>
      <c r="AY599"/>
      <c r="AZ599"/>
      <c r="BA599"/>
      <c r="BB599"/>
    </row>
    <row r="600" spans="1:54" ht="15" x14ac:dyDescent="0.25">
      <c r="A600" s="1">
        <v>2076</v>
      </c>
      <c r="B600" s="4" t="s">
        <v>83</v>
      </c>
      <c r="C600" s="4">
        <v>46011</v>
      </c>
      <c r="D600" s="5" t="s">
        <v>820</v>
      </c>
      <c r="E600" s="5"/>
      <c r="F600" s="5" t="s">
        <v>840</v>
      </c>
      <c r="G600" s="5" t="s">
        <v>840</v>
      </c>
      <c r="H600" s="5">
        <f>+LEN(G600)</f>
        <v>17</v>
      </c>
      <c r="I600" s="5"/>
      <c r="J600" s="5" t="s">
        <v>838</v>
      </c>
      <c r="K600" s="5" t="s">
        <v>838</v>
      </c>
      <c r="L600" s="5" t="s">
        <v>823</v>
      </c>
      <c r="M600" s="5" t="s">
        <v>824</v>
      </c>
      <c r="N600" s="5" t="s">
        <v>24</v>
      </c>
      <c r="O600" s="6">
        <v>10</v>
      </c>
      <c r="P600" s="7">
        <v>500</v>
      </c>
      <c r="Q600" s="6">
        <f>+IFERROR(O600*P600,0)</f>
        <v>5000</v>
      </c>
      <c r="R600" s="7">
        <v>400</v>
      </c>
      <c r="S600" s="6">
        <f>+IFERROR(O600*R600,0)</f>
        <v>4000</v>
      </c>
      <c r="T600" s="23" t="s">
        <v>25</v>
      </c>
      <c r="X600" s="5" t="s">
        <v>833</v>
      </c>
      <c r="Y600" s="5" t="s">
        <v>823</v>
      </c>
      <c r="Z600" s="5" t="s">
        <v>824</v>
      </c>
      <c r="AA600" s="5" t="s">
        <v>24</v>
      </c>
      <c r="AB600" s="6">
        <v>93</v>
      </c>
      <c r="AC600" s="6">
        <v>300</v>
      </c>
      <c r="AD600" s="6">
        <f t="shared" si="20"/>
        <v>27900</v>
      </c>
      <c r="AE600" s="6"/>
      <c r="AF600" s="6">
        <f t="shared" si="21"/>
        <v>0</v>
      </c>
      <c r="AT600"/>
      <c r="AU600"/>
      <c r="AV600"/>
      <c r="AW600"/>
      <c r="AX600"/>
      <c r="AY600"/>
      <c r="AZ600"/>
      <c r="BA600"/>
      <c r="BB600"/>
    </row>
    <row r="601" spans="1:54" ht="15" x14ac:dyDescent="0.25">
      <c r="A601" s="1">
        <v>1601</v>
      </c>
      <c r="B601" s="4" t="s">
        <v>52</v>
      </c>
      <c r="C601" s="4">
        <v>46000</v>
      </c>
      <c r="D601" s="5" t="s">
        <v>304</v>
      </c>
      <c r="E601" s="5"/>
      <c r="F601" s="5" t="s">
        <v>841</v>
      </c>
      <c r="G601" s="5" t="s">
        <v>841</v>
      </c>
      <c r="H601" s="5">
        <f>+LEN(G601)</f>
        <v>14</v>
      </c>
      <c r="I601" s="5"/>
      <c r="J601" s="5" t="s">
        <v>841</v>
      </c>
      <c r="K601" s="5" t="s">
        <v>841</v>
      </c>
      <c r="L601" s="5" t="s">
        <v>823</v>
      </c>
      <c r="M601" s="5" t="s">
        <v>824</v>
      </c>
      <c r="N601" s="5" t="s">
        <v>24</v>
      </c>
      <c r="O601" s="6">
        <v>1</v>
      </c>
      <c r="P601" s="6">
        <v>4000</v>
      </c>
      <c r="Q601" s="6">
        <f>+IFERROR(O601*P601,0)</f>
        <v>4000</v>
      </c>
      <c r="R601" s="6"/>
      <c r="S601" s="6">
        <f>+IFERROR(O601*R601,0)</f>
        <v>0</v>
      </c>
      <c r="T601" s="23" t="s">
        <v>25</v>
      </c>
      <c r="X601" s="5" t="s">
        <v>834</v>
      </c>
      <c r="Y601" s="5" t="s">
        <v>823</v>
      </c>
      <c r="Z601" s="5" t="s">
        <v>824</v>
      </c>
      <c r="AA601" s="5" t="s">
        <v>24</v>
      </c>
      <c r="AB601" s="6">
        <v>98</v>
      </c>
      <c r="AC601" s="6">
        <v>400</v>
      </c>
      <c r="AD601" s="6">
        <f t="shared" si="20"/>
        <v>39200</v>
      </c>
      <c r="AE601" s="6"/>
      <c r="AF601" s="6">
        <f t="shared" si="21"/>
        <v>0</v>
      </c>
      <c r="AT601"/>
      <c r="AU601"/>
      <c r="AV601"/>
      <c r="AW601"/>
      <c r="AX601"/>
      <c r="AY601"/>
      <c r="AZ601"/>
      <c r="BA601"/>
      <c r="BB601"/>
    </row>
    <row r="602" spans="1:54" ht="15" x14ac:dyDescent="0.25">
      <c r="A602" s="1">
        <v>1683</v>
      </c>
      <c r="B602" s="4" t="s">
        <v>52</v>
      </c>
      <c r="C602" s="4">
        <v>46000</v>
      </c>
      <c r="D602" s="5" t="s">
        <v>325</v>
      </c>
      <c r="E602" s="5"/>
      <c r="F602" s="5" t="s">
        <v>841</v>
      </c>
      <c r="G602" s="5" t="s">
        <v>841</v>
      </c>
      <c r="H602" s="5">
        <f>+LEN(G602)</f>
        <v>14</v>
      </c>
      <c r="I602" s="5"/>
      <c r="J602" s="5" t="s">
        <v>841</v>
      </c>
      <c r="K602" s="5" t="s">
        <v>841</v>
      </c>
      <c r="L602" s="5" t="s">
        <v>823</v>
      </c>
      <c r="M602" s="5" t="s">
        <v>824</v>
      </c>
      <c r="N602" s="5" t="s">
        <v>24</v>
      </c>
      <c r="O602" s="6">
        <v>1</v>
      </c>
      <c r="P602" s="6">
        <v>4000</v>
      </c>
      <c r="Q602" s="6">
        <f>+IFERROR(O602*P602,0)</f>
        <v>4000</v>
      </c>
      <c r="R602" s="6"/>
      <c r="S602" s="6">
        <f>+IFERROR(O602*R602,0)</f>
        <v>0</v>
      </c>
      <c r="T602" s="23" t="s">
        <v>25</v>
      </c>
      <c r="X602" s="5" t="s">
        <v>835</v>
      </c>
      <c r="Y602" s="5" t="s">
        <v>823</v>
      </c>
      <c r="Z602" s="5" t="s">
        <v>824</v>
      </c>
      <c r="AA602" s="5" t="s">
        <v>24</v>
      </c>
      <c r="AB602" s="6">
        <v>98</v>
      </c>
      <c r="AC602" s="6">
        <v>400</v>
      </c>
      <c r="AD602" s="6">
        <f t="shared" si="20"/>
        <v>39200</v>
      </c>
      <c r="AE602" s="6"/>
      <c r="AF602" s="6">
        <f t="shared" si="21"/>
        <v>0</v>
      </c>
      <c r="AT602"/>
      <c r="AU602"/>
      <c r="AV602"/>
      <c r="AW602"/>
      <c r="AX602"/>
      <c r="AY602"/>
      <c r="AZ602"/>
      <c r="BA602"/>
      <c r="BB602"/>
    </row>
    <row r="603" spans="1:54" ht="15" x14ac:dyDescent="0.25">
      <c r="A603" s="1">
        <v>1700</v>
      </c>
      <c r="B603" s="4" t="s">
        <v>52</v>
      </c>
      <c r="C603" s="4">
        <v>46000</v>
      </c>
      <c r="D603" s="5" t="s">
        <v>563</v>
      </c>
      <c r="E603" s="5"/>
      <c r="F603" s="5" t="s">
        <v>841</v>
      </c>
      <c r="G603" s="5" t="s">
        <v>841</v>
      </c>
      <c r="H603" s="5">
        <f>+LEN(G603)</f>
        <v>14</v>
      </c>
      <c r="I603" s="5"/>
      <c r="J603" s="5" t="s">
        <v>841</v>
      </c>
      <c r="K603" s="5" t="s">
        <v>841</v>
      </c>
      <c r="L603" s="5" t="s">
        <v>823</v>
      </c>
      <c r="M603" s="5" t="s">
        <v>824</v>
      </c>
      <c r="N603" s="5" t="s">
        <v>24</v>
      </c>
      <c r="O603" s="6">
        <v>1</v>
      </c>
      <c r="P603" s="6">
        <v>4000</v>
      </c>
      <c r="Q603" s="6">
        <f>+IFERROR(O603*P603,0)</f>
        <v>4000</v>
      </c>
      <c r="R603" s="6"/>
      <c r="S603" s="6">
        <f>+IFERROR(O603*R603,0)</f>
        <v>0</v>
      </c>
      <c r="T603" s="23" t="s">
        <v>25</v>
      </c>
      <c r="X603" s="5" t="s">
        <v>836</v>
      </c>
      <c r="Y603" s="5" t="s">
        <v>693</v>
      </c>
      <c r="Z603" s="5" t="s">
        <v>34</v>
      </c>
      <c r="AA603" s="5" t="s">
        <v>24</v>
      </c>
      <c r="AB603" s="6">
        <v>11</v>
      </c>
      <c r="AC603" s="6">
        <v>500</v>
      </c>
      <c r="AD603" s="6">
        <f t="shared" si="20"/>
        <v>5500</v>
      </c>
      <c r="AE603" s="6"/>
      <c r="AF603" s="6">
        <f t="shared" si="21"/>
        <v>0</v>
      </c>
      <c r="AT603"/>
      <c r="AU603"/>
      <c r="AV603"/>
      <c r="AW603"/>
      <c r="AX603"/>
      <c r="AY603"/>
      <c r="AZ603"/>
      <c r="BA603"/>
      <c r="BB603"/>
    </row>
    <row r="604" spans="1:54" ht="15" x14ac:dyDescent="0.25">
      <c r="A604" s="1">
        <v>321</v>
      </c>
      <c r="B604" s="4" t="s">
        <v>48</v>
      </c>
      <c r="C604" s="4">
        <v>45998</v>
      </c>
      <c r="D604" s="5" t="s">
        <v>207</v>
      </c>
      <c r="E604" s="5"/>
      <c r="F604" s="5" t="s">
        <v>842</v>
      </c>
      <c r="G604" s="5" t="s">
        <v>842</v>
      </c>
      <c r="H604" s="5">
        <f>+LEN(G604)</f>
        <v>24</v>
      </c>
      <c r="I604" s="5"/>
      <c r="J604" s="5" t="s">
        <v>841</v>
      </c>
      <c r="K604" s="5" t="s">
        <v>841</v>
      </c>
      <c r="L604" s="5" t="s">
        <v>823</v>
      </c>
      <c r="M604" s="5" t="s">
        <v>824</v>
      </c>
      <c r="N604" s="5" t="s">
        <v>237</v>
      </c>
      <c r="O604" s="6">
        <v>1</v>
      </c>
      <c r="P604" s="6">
        <v>4000</v>
      </c>
      <c r="Q604" s="6">
        <f>+IFERROR(O604*P604,0)</f>
        <v>4000</v>
      </c>
      <c r="R604" s="6"/>
      <c r="S604" s="6">
        <f>+IFERROR(O604*R604,0)</f>
        <v>0</v>
      </c>
      <c r="T604" s="23" t="s">
        <v>25</v>
      </c>
      <c r="X604" s="5" t="s">
        <v>837</v>
      </c>
      <c r="Y604" s="5" t="s">
        <v>823</v>
      </c>
      <c r="Z604" s="5" t="s">
        <v>824</v>
      </c>
      <c r="AA604" s="5" t="s">
        <v>24</v>
      </c>
      <c r="AB604" s="6">
        <v>17</v>
      </c>
      <c r="AC604" s="7">
        <v>1000</v>
      </c>
      <c r="AD604" s="6">
        <f t="shared" si="20"/>
        <v>17000</v>
      </c>
      <c r="AE604" s="7">
        <v>375</v>
      </c>
      <c r="AF604" s="6">
        <f t="shared" si="21"/>
        <v>6375</v>
      </c>
      <c r="AT604"/>
      <c r="AU604"/>
      <c r="AV604"/>
      <c r="AW604"/>
      <c r="AX604"/>
      <c r="AY604"/>
      <c r="AZ604"/>
      <c r="BA604"/>
      <c r="BB604"/>
    </row>
    <row r="605" spans="1:54" ht="15" x14ac:dyDescent="0.25">
      <c r="A605" s="1">
        <v>350</v>
      </c>
      <c r="B605" s="4" t="s">
        <v>48</v>
      </c>
      <c r="C605" s="4">
        <v>45998</v>
      </c>
      <c r="D605" s="5" t="s">
        <v>321</v>
      </c>
      <c r="E605" s="5"/>
      <c r="F605" s="5" t="s">
        <v>842</v>
      </c>
      <c r="G605" s="5" t="s">
        <v>842</v>
      </c>
      <c r="H605" s="5">
        <f>+LEN(G605)</f>
        <v>24</v>
      </c>
      <c r="I605" s="5"/>
      <c r="J605" s="5" t="s">
        <v>841</v>
      </c>
      <c r="K605" s="5" t="s">
        <v>841</v>
      </c>
      <c r="L605" s="5" t="s">
        <v>823</v>
      </c>
      <c r="M605" s="5" t="s">
        <v>824</v>
      </c>
      <c r="N605" s="5" t="s">
        <v>237</v>
      </c>
      <c r="O605" s="6">
        <v>3</v>
      </c>
      <c r="P605" s="6">
        <v>4000</v>
      </c>
      <c r="Q605" s="6">
        <f>+IFERROR(O605*P605,0)</f>
        <v>12000</v>
      </c>
      <c r="R605" s="6"/>
      <c r="S605" s="6">
        <f>+IFERROR(O605*R605,0)</f>
        <v>0</v>
      </c>
      <c r="T605" s="23" t="s">
        <v>25</v>
      </c>
      <c r="X605" s="5" t="s">
        <v>839</v>
      </c>
      <c r="Y605" s="5" t="s">
        <v>823</v>
      </c>
      <c r="Z605" s="5" t="s">
        <v>824</v>
      </c>
      <c r="AA605" s="5" t="s">
        <v>24</v>
      </c>
      <c r="AB605" s="6">
        <v>14</v>
      </c>
      <c r="AC605" s="7">
        <v>1000</v>
      </c>
      <c r="AD605" s="6">
        <f t="shared" si="20"/>
        <v>14000</v>
      </c>
      <c r="AE605" s="7">
        <v>375</v>
      </c>
      <c r="AF605" s="6">
        <f t="shared" si="21"/>
        <v>5250</v>
      </c>
      <c r="AT605"/>
      <c r="AU605"/>
      <c r="AV605"/>
      <c r="AW605"/>
      <c r="AX605"/>
      <c r="AY605"/>
      <c r="AZ605"/>
      <c r="BA605"/>
      <c r="BB605"/>
    </row>
    <row r="606" spans="1:54" ht="15" x14ac:dyDescent="0.25">
      <c r="A606" s="1">
        <v>357</v>
      </c>
      <c r="B606" s="4" t="s">
        <v>48</v>
      </c>
      <c r="C606" s="4">
        <v>45998</v>
      </c>
      <c r="D606" s="5" t="s">
        <v>183</v>
      </c>
      <c r="E606" s="5"/>
      <c r="F606" s="5" t="s">
        <v>842</v>
      </c>
      <c r="G606" s="5" t="s">
        <v>842</v>
      </c>
      <c r="H606" s="5">
        <f>+LEN(G606)</f>
        <v>24</v>
      </c>
      <c r="I606" s="5"/>
      <c r="J606" s="5" t="s">
        <v>841</v>
      </c>
      <c r="K606" s="5" t="s">
        <v>841</v>
      </c>
      <c r="L606" s="5" t="s">
        <v>823</v>
      </c>
      <c r="M606" s="5" t="s">
        <v>824</v>
      </c>
      <c r="N606" s="5" t="s">
        <v>237</v>
      </c>
      <c r="O606" s="6">
        <v>1</v>
      </c>
      <c r="P606" s="6">
        <v>4000</v>
      </c>
      <c r="Q606" s="6">
        <f>+IFERROR(O606*P606,0)</f>
        <v>4000</v>
      </c>
      <c r="R606" s="6"/>
      <c r="S606" s="6">
        <f>+IFERROR(O606*R606,0)</f>
        <v>0</v>
      </c>
      <c r="T606" s="23" t="s">
        <v>25</v>
      </c>
      <c r="X606" s="5" t="s">
        <v>840</v>
      </c>
      <c r="Y606" s="5" t="s">
        <v>823</v>
      </c>
      <c r="Z606" s="5" t="s">
        <v>824</v>
      </c>
      <c r="AA606" s="5" t="s">
        <v>24</v>
      </c>
      <c r="AB606" s="6">
        <v>10</v>
      </c>
      <c r="AC606" s="7">
        <v>500</v>
      </c>
      <c r="AD606" s="6">
        <f t="shared" si="20"/>
        <v>5000</v>
      </c>
      <c r="AE606" s="7">
        <v>400</v>
      </c>
      <c r="AF606" s="6">
        <f t="shared" si="21"/>
        <v>4000</v>
      </c>
      <c r="AT606"/>
      <c r="AU606"/>
      <c r="AV606"/>
      <c r="AW606"/>
      <c r="AX606"/>
      <c r="AY606"/>
      <c r="AZ606"/>
      <c r="BA606"/>
      <c r="BB606"/>
    </row>
    <row r="607" spans="1:54" ht="15" x14ac:dyDescent="0.25">
      <c r="A607" s="1">
        <v>369</v>
      </c>
      <c r="B607" s="4" t="s">
        <v>48</v>
      </c>
      <c r="C607" s="4">
        <v>45998</v>
      </c>
      <c r="D607" s="5" t="s">
        <v>67</v>
      </c>
      <c r="E607" s="5"/>
      <c r="F607" s="5" t="s">
        <v>842</v>
      </c>
      <c r="G607" s="5" t="s">
        <v>842</v>
      </c>
      <c r="H607" s="5">
        <f>+LEN(G607)</f>
        <v>24</v>
      </c>
      <c r="I607" s="5"/>
      <c r="J607" s="5" t="s">
        <v>841</v>
      </c>
      <c r="K607" s="5" t="s">
        <v>841</v>
      </c>
      <c r="L607" s="5" t="s">
        <v>823</v>
      </c>
      <c r="M607" s="5" t="s">
        <v>824</v>
      </c>
      <c r="N607" s="5" t="s">
        <v>237</v>
      </c>
      <c r="O607" s="6">
        <v>1</v>
      </c>
      <c r="P607" s="6">
        <v>4000</v>
      </c>
      <c r="Q607" s="6">
        <f>+IFERROR(O607*P607,0)</f>
        <v>4000</v>
      </c>
      <c r="R607" s="6"/>
      <c r="S607" s="6">
        <f>+IFERROR(O607*R607,0)</f>
        <v>0</v>
      </c>
      <c r="T607" s="23" t="s">
        <v>25</v>
      </c>
      <c r="X607" s="5" t="s">
        <v>841</v>
      </c>
      <c r="Y607" s="5" t="s">
        <v>823</v>
      </c>
      <c r="Z607" s="5" t="s">
        <v>824</v>
      </c>
      <c r="AA607" s="5" t="s">
        <v>24</v>
      </c>
      <c r="AB607" s="6">
        <v>1</v>
      </c>
      <c r="AC607" s="6">
        <v>4000</v>
      </c>
      <c r="AD607" s="6">
        <f t="shared" si="20"/>
        <v>4000</v>
      </c>
      <c r="AE607" s="6"/>
      <c r="AF607" s="6">
        <f t="shared" si="21"/>
        <v>0</v>
      </c>
      <c r="AT607"/>
      <c r="AU607"/>
      <c r="AV607"/>
      <c r="AW607"/>
      <c r="AX607"/>
      <c r="AY607"/>
      <c r="AZ607"/>
      <c r="BA607"/>
      <c r="BB607"/>
    </row>
    <row r="608" spans="1:54" ht="15" x14ac:dyDescent="0.25">
      <c r="A608" s="1">
        <v>499</v>
      </c>
      <c r="B608" s="4" t="s">
        <v>105</v>
      </c>
      <c r="C608" s="4">
        <v>45999</v>
      </c>
      <c r="D608" s="5" t="s">
        <v>618</v>
      </c>
      <c r="E608" s="5"/>
      <c r="F608" s="5" t="s">
        <v>842</v>
      </c>
      <c r="G608" s="5" t="s">
        <v>842</v>
      </c>
      <c r="H608" s="5">
        <f>+LEN(G608)</f>
        <v>24</v>
      </c>
      <c r="I608" s="5"/>
      <c r="J608" s="5" t="s">
        <v>841</v>
      </c>
      <c r="K608" s="5" t="s">
        <v>841</v>
      </c>
      <c r="L608" s="5" t="s">
        <v>823</v>
      </c>
      <c r="M608" s="5" t="s">
        <v>824</v>
      </c>
      <c r="N608" s="5" t="s">
        <v>237</v>
      </c>
      <c r="O608" s="6">
        <v>2</v>
      </c>
      <c r="P608" s="6">
        <v>4000</v>
      </c>
      <c r="Q608" s="6">
        <f>+IFERROR(O608*P608,0)</f>
        <v>8000</v>
      </c>
      <c r="R608" s="6"/>
      <c r="S608" s="6">
        <f>+IFERROR(O608*R608,0)</f>
        <v>0</v>
      </c>
      <c r="T608" s="23" t="s">
        <v>25</v>
      </c>
      <c r="X608" s="5" t="s">
        <v>841</v>
      </c>
      <c r="Y608" s="5" t="s">
        <v>823</v>
      </c>
      <c r="Z608" s="5" t="s">
        <v>824</v>
      </c>
      <c r="AA608" s="5" t="s">
        <v>24</v>
      </c>
      <c r="AB608" s="6">
        <v>1</v>
      </c>
      <c r="AC608" s="6">
        <v>4000</v>
      </c>
      <c r="AD608" s="6">
        <f t="shared" si="20"/>
        <v>4000</v>
      </c>
      <c r="AE608" s="6"/>
      <c r="AF608" s="6">
        <f t="shared" si="21"/>
        <v>0</v>
      </c>
      <c r="AT608"/>
      <c r="AU608"/>
      <c r="AV608"/>
      <c r="AW608"/>
      <c r="AX608"/>
      <c r="AY608"/>
      <c r="AZ608"/>
      <c r="BA608"/>
      <c r="BB608"/>
    </row>
    <row r="609" spans="1:54" ht="15" x14ac:dyDescent="0.25">
      <c r="A609" s="1">
        <v>521</v>
      </c>
      <c r="B609" s="4" t="s">
        <v>105</v>
      </c>
      <c r="C609" s="4">
        <v>45999</v>
      </c>
      <c r="D609" s="5" t="s">
        <v>110</v>
      </c>
      <c r="E609" s="5"/>
      <c r="F609" s="5" t="s">
        <v>842</v>
      </c>
      <c r="G609" s="5" t="s">
        <v>842</v>
      </c>
      <c r="H609" s="5">
        <f>+LEN(G609)</f>
        <v>24</v>
      </c>
      <c r="I609" s="5"/>
      <c r="J609" s="5" t="s">
        <v>841</v>
      </c>
      <c r="K609" s="5" t="s">
        <v>841</v>
      </c>
      <c r="L609" s="5" t="s">
        <v>823</v>
      </c>
      <c r="M609" s="5" t="s">
        <v>824</v>
      </c>
      <c r="N609" s="5" t="s">
        <v>237</v>
      </c>
      <c r="O609" s="6">
        <v>1</v>
      </c>
      <c r="P609" s="6">
        <v>4000</v>
      </c>
      <c r="Q609" s="6">
        <f>+IFERROR(O609*P609,0)</f>
        <v>4000</v>
      </c>
      <c r="R609" s="6"/>
      <c r="S609" s="6">
        <f>+IFERROR(O609*R609,0)</f>
        <v>0</v>
      </c>
      <c r="T609" s="23" t="s">
        <v>25</v>
      </c>
      <c r="X609" s="5" t="s">
        <v>841</v>
      </c>
      <c r="Y609" s="5" t="s">
        <v>823</v>
      </c>
      <c r="Z609" s="5" t="s">
        <v>824</v>
      </c>
      <c r="AA609" s="5" t="s">
        <v>24</v>
      </c>
      <c r="AB609" s="6">
        <v>1</v>
      </c>
      <c r="AC609" s="6">
        <v>4000</v>
      </c>
      <c r="AD609" s="6">
        <f t="shared" si="20"/>
        <v>4000</v>
      </c>
      <c r="AE609" s="6"/>
      <c r="AF609" s="6">
        <f t="shared" si="21"/>
        <v>0</v>
      </c>
      <c r="AT609"/>
      <c r="AU609"/>
      <c r="AV609"/>
      <c r="AW609"/>
      <c r="AX609"/>
      <c r="AY609"/>
      <c r="AZ609"/>
      <c r="BA609"/>
      <c r="BB609"/>
    </row>
    <row r="610" spans="1:54" ht="15" x14ac:dyDescent="0.25">
      <c r="A610" s="1">
        <v>611</v>
      </c>
      <c r="B610" s="4" t="s">
        <v>85</v>
      </c>
      <c r="C610" s="4">
        <v>45999</v>
      </c>
      <c r="D610" s="5" t="s">
        <v>843</v>
      </c>
      <c r="E610" s="5"/>
      <c r="F610" s="5" t="s">
        <v>842</v>
      </c>
      <c r="G610" s="5" t="s">
        <v>842</v>
      </c>
      <c r="H610" s="5">
        <f>+LEN(G610)</f>
        <v>24</v>
      </c>
      <c r="I610" s="5"/>
      <c r="J610" s="5" t="s">
        <v>841</v>
      </c>
      <c r="K610" s="5" t="s">
        <v>841</v>
      </c>
      <c r="L610" s="5" t="s">
        <v>823</v>
      </c>
      <c r="M610" s="5" t="s">
        <v>824</v>
      </c>
      <c r="N610" s="5" t="s">
        <v>237</v>
      </c>
      <c r="O610" s="6">
        <v>1</v>
      </c>
      <c r="P610" s="6">
        <v>4000</v>
      </c>
      <c r="Q610" s="6">
        <f>+IFERROR(O610*P610,0)</f>
        <v>4000</v>
      </c>
      <c r="R610" s="6"/>
      <c r="S610" s="6">
        <f>+IFERROR(O610*R610,0)</f>
        <v>0</v>
      </c>
      <c r="T610" s="23" t="s">
        <v>25</v>
      </c>
      <c r="X610" s="5" t="s">
        <v>842</v>
      </c>
      <c r="Y610" s="5" t="s">
        <v>823</v>
      </c>
      <c r="Z610" s="5" t="s">
        <v>824</v>
      </c>
      <c r="AA610" s="5" t="s">
        <v>237</v>
      </c>
      <c r="AB610" s="6">
        <v>1</v>
      </c>
      <c r="AC610" s="6">
        <v>4000</v>
      </c>
      <c r="AD610" s="6">
        <f t="shared" si="20"/>
        <v>4000</v>
      </c>
      <c r="AE610" s="6"/>
      <c r="AF610" s="6">
        <f t="shared" si="21"/>
        <v>0</v>
      </c>
      <c r="AT610"/>
      <c r="AU610"/>
      <c r="AV610"/>
      <c r="AW610"/>
      <c r="AX610"/>
      <c r="AY610"/>
      <c r="AZ610"/>
      <c r="BA610"/>
      <c r="BB610"/>
    </row>
    <row r="611" spans="1:54" ht="15" x14ac:dyDescent="0.25">
      <c r="A611" s="1">
        <v>638</v>
      </c>
      <c r="B611" s="4" t="s">
        <v>85</v>
      </c>
      <c r="C611" s="4">
        <v>45999</v>
      </c>
      <c r="D611" s="5" t="s">
        <v>566</v>
      </c>
      <c r="E611" s="5"/>
      <c r="F611" s="5" t="s">
        <v>842</v>
      </c>
      <c r="G611" s="5" t="s">
        <v>842</v>
      </c>
      <c r="H611" s="5">
        <f>+LEN(G611)</f>
        <v>24</v>
      </c>
      <c r="I611" s="5"/>
      <c r="J611" s="5" t="s">
        <v>841</v>
      </c>
      <c r="K611" s="5" t="s">
        <v>841</v>
      </c>
      <c r="L611" s="5" t="s">
        <v>823</v>
      </c>
      <c r="M611" s="5" t="s">
        <v>824</v>
      </c>
      <c r="N611" s="5" t="s">
        <v>237</v>
      </c>
      <c r="O611" s="6">
        <v>1</v>
      </c>
      <c r="P611" s="6">
        <v>4000</v>
      </c>
      <c r="Q611" s="6">
        <f>+IFERROR(O611*P611,0)</f>
        <v>4000</v>
      </c>
      <c r="R611" s="6"/>
      <c r="S611" s="6">
        <f>+IFERROR(O611*R611,0)</f>
        <v>0</v>
      </c>
      <c r="T611" s="23" t="s">
        <v>25</v>
      </c>
      <c r="X611" s="5" t="s">
        <v>842</v>
      </c>
      <c r="Y611" s="5" t="s">
        <v>823</v>
      </c>
      <c r="Z611" s="5" t="s">
        <v>824</v>
      </c>
      <c r="AA611" s="5" t="s">
        <v>237</v>
      </c>
      <c r="AB611" s="6">
        <v>3</v>
      </c>
      <c r="AC611" s="6">
        <v>4000</v>
      </c>
      <c r="AD611" s="6">
        <f t="shared" si="20"/>
        <v>12000</v>
      </c>
      <c r="AE611" s="6"/>
      <c r="AF611" s="6">
        <f t="shared" si="21"/>
        <v>0</v>
      </c>
      <c r="AT611"/>
      <c r="AU611"/>
      <c r="AV611"/>
      <c r="AW611"/>
      <c r="AX611"/>
      <c r="AY611"/>
      <c r="AZ611"/>
      <c r="BA611"/>
      <c r="BB611"/>
    </row>
    <row r="612" spans="1:54" ht="15" x14ac:dyDescent="0.25">
      <c r="A612" s="1">
        <v>725</v>
      </c>
      <c r="B612" s="4" t="s">
        <v>85</v>
      </c>
      <c r="C612" s="4">
        <v>45999</v>
      </c>
      <c r="D612" s="5" t="s">
        <v>193</v>
      </c>
      <c r="E612" s="5"/>
      <c r="F612" s="5" t="s">
        <v>842</v>
      </c>
      <c r="G612" s="5" t="s">
        <v>842</v>
      </c>
      <c r="H612" s="5">
        <f>+LEN(G612)</f>
        <v>24</v>
      </c>
      <c r="I612" s="5"/>
      <c r="J612" s="5" t="s">
        <v>841</v>
      </c>
      <c r="K612" s="5" t="s">
        <v>841</v>
      </c>
      <c r="L612" s="5" t="s">
        <v>823</v>
      </c>
      <c r="M612" s="5" t="s">
        <v>824</v>
      </c>
      <c r="N612" s="5" t="s">
        <v>237</v>
      </c>
      <c r="O612" s="6">
        <v>1</v>
      </c>
      <c r="P612" s="6">
        <v>4000</v>
      </c>
      <c r="Q612" s="6">
        <f>+IFERROR(O612*P612,0)</f>
        <v>4000</v>
      </c>
      <c r="R612" s="6"/>
      <c r="S612" s="6">
        <f>+IFERROR(O612*R612,0)</f>
        <v>0</v>
      </c>
      <c r="T612" s="23" t="s">
        <v>25</v>
      </c>
      <c r="X612" s="5" t="s">
        <v>842</v>
      </c>
      <c r="Y612" s="5" t="s">
        <v>823</v>
      </c>
      <c r="Z612" s="5" t="s">
        <v>824</v>
      </c>
      <c r="AA612" s="5" t="s">
        <v>237</v>
      </c>
      <c r="AB612" s="6">
        <v>1</v>
      </c>
      <c r="AC612" s="6">
        <v>4000</v>
      </c>
      <c r="AD612" s="6">
        <f t="shared" si="20"/>
        <v>4000</v>
      </c>
      <c r="AE612" s="6"/>
      <c r="AF612" s="6">
        <f t="shared" si="21"/>
        <v>0</v>
      </c>
      <c r="AT612"/>
      <c r="AU612"/>
      <c r="AV612"/>
      <c r="AW612"/>
      <c r="AX612"/>
      <c r="AY612"/>
      <c r="AZ612"/>
      <c r="BA612"/>
      <c r="BB612"/>
    </row>
    <row r="613" spans="1:54" ht="15" x14ac:dyDescent="0.25">
      <c r="A613" s="1">
        <v>745</v>
      </c>
      <c r="B613" s="4" t="s">
        <v>85</v>
      </c>
      <c r="C613" s="4">
        <v>45999</v>
      </c>
      <c r="D613" s="5" t="s">
        <v>86</v>
      </c>
      <c r="E613" s="5"/>
      <c r="F613" s="5" t="s">
        <v>842</v>
      </c>
      <c r="G613" s="5" t="s">
        <v>842</v>
      </c>
      <c r="H613" s="5">
        <f>+LEN(G613)</f>
        <v>24</v>
      </c>
      <c r="I613" s="5"/>
      <c r="J613" s="5" t="s">
        <v>841</v>
      </c>
      <c r="K613" s="5" t="s">
        <v>841</v>
      </c>
      <c r="L613" s="5" t="s">
        <v>823</v>
      </c>
      <c r="M613" s="5" t="s">
        <v>824</v>
      </c>
      <c r="N613" s="5" t="s">
        <v>237</v>
      </c>
      <c r="O613" s="6">
        <v>2</v>
      </c>
      <c r="P613" s="6">
        <v>4000</v>
      </c>
      <c r="Q613" s="6">
        <f>+IFERROR(O613*P613,0)</f>
        <v>8000</v>
      </c>
      <c r="R613" s="6"/>
      <c r="S613" s="6">
        <f>+IFERROR(O613*R613,0)</f>
        <v>0</v>
      </c>
      <c r="T613" s="23" t="s">
        <v>25</v>
      </c>
      <c r="X613" s="5" t="s">
        <v>842</v>
      </c>
      <c r="Y613" s="5" t="s">
        <v>823</v>
      </c>
      <c r="Z613" s="5" t="s">
        <v>824</v>
      </c>
      <c r="AA613" s="5" t="s">
        <v>237</v>
      </c>
      <c r="AB613" s="6">
        <v>1</v>
      </c>
      <c r="AC613" s="6">
        <v>4000</v>
      </c>
      <c r="AD613" s="6">
        <f t="shared" si="20"/>
        <v>4000</v>
      </c>
      <c r="AE613" s="6"/>
      <c r="AF613" s="6">
        <f t="shared" si="21"/>
        <v>0</v>
      </c>
      <c r="AT613"/>
      <c r="AU613"/>
      <c r="AV613"/>
      <c r="AW613"/>
      <c r="AX613"/>
      <c r="AY613"/>
      <c r="AZ613"/>
      <c r="BA613"/>
      <c r="BB613"/>
    </row>
    <row r="614" spans="1:54" ht="15" x14ac:dyDescent="0.25">
      <c r="A614" s="1">
        <v>2100</v>
      </c>
      <c r="B614" s="5" t="s">
        <v>247</v>
      </c>
      <c r="C614" s="4">
        <v>46011</v>
      </c>
      <c r="D614" s="5" t="s">
        <v>27</v>
      </c>
      <c r="E614" s="5"/>
      <c r="F614" s="5" t="s">
        <v>844</v>
      </c>
      <c r="G614" s="5" t="s">
        <v>844</v>
      </c>
      <c r="H614" s="5">
        <f>+LEN(G614)</f>
        <v>19</v>
      </c>
      <c r="I614" s="5"/>
      <c r="J614" s="5" t="s">
        <v>845</v>
      </c>
      <c r="K614" s="5" t="s">
        <v>845</v>
      </c>
      <c r="L614" s="5" t="s">
        <v>823</v>
      </c>
      <c r="M614" s="5" t="s">
        <v>845</v>
      </c>
      <c r="N614" s="5" t="s">
        <v>24</v>
      </c>
      <c r="O614" s="6">
        <v>10</v>
      </c>
      <c r="P614" s="7">
        <v>2500</v>
      </c>
      <c r="Q614" s="6">
        <f>+IFERROR(O614*P614,0)</f>
        <v>25000</v>
      </c>
      <c r="R614" s="7">
        <v>1500</v>
      </c>
      <c r="S614" s="6">
        <f>+IFERROR(O614*R614,0)</f>
        <v>15000</v>
      </c>
      <c r="T614" s="23" t="s">
        <v>25</v>
      </c>
      <c r="X614" s="5" t="s">
        <v>842</v>
      </c>
      <c r="Y614" s="5" t="s">
        <v>823</v>
      </c>
      <c r="Z614" s="5" t="s">
        <v>824</v>
      </c>
      <c r="AA614" s="5" t="s">
        <v>237</v>
      </c>
      <c r="AB614" s="6">
        <v>2</v>
      </c>
      <c r="AC614" s="6">
        <v>4000</v>
      </c>
      <c r="AD614" s="6">
        <f t="shared" si="20"/>
        <v>8000</v>
      </c>
      <c r="AE614" s="6"/>
      <c r="AF614" s="6">
        <f t="shared" si="21"/>
        <v>0</v>
      </c>
      <c r="AT614"/>
      <c r="AU614"/>
      <c r="AV614"/>
      <c r="AW614"/>
      <c r="AX614"/>
      <c r="AY614"/>
      <c r="AZ614"/>
      <c r="BA614"/>
      <c r="BB614"/>
    </row>
    <row r="615" spans="1:54" ht="15" x14ac:dyDescent="0.25">
      <c r="A615" s="1">
        <v>2099</v>
      </c>
      <c r="B615" s="5" t="s">
        <v>247</v>
      </c>
      <c r="C615" s="4">
        <v>46011</v>
      </c>
      <c r="D615" s="5" t="s">
        <v>27</v>
      </c>
      <c r="E615" s="5"/>
      <c r="F615" s="5" t="s">
        <v>846</v>
      </c>
      <c r="G615" s="5" t="s">
        <v>846</v>
      </c>
      <c r="H615" s="5">
        <f>+LEN(G615)</f>
        <v>19</v>
      </c>
      <c r="I615" s="5"/>
      <c r="J615" s="5" t="s">
        <v>847</v>
      </c>
      <c r="K615" s="5" t="s">
        <v>847</v>
      </c>
      <c r="L615" s="5" t="s">
        <v>222</v>
      </c>
      <c r="M615" s="5" t="s">
        <v>847</v>
      </c>
      <c r="N615" s="5" t="s">
        <v>24</v>
      </c>
      <c r="O615" s="6">
        <v>9</v>
      </c>
      <c r="P615" s="7">
        <v>3000</v>
      </c>
      <c r="Q615" s="6">
        <f>+IFERROR(O615*P615,0)</f>
        <v>27000</v>
      </c>
      <c r="R615" s="7">
        <v>2000</v>
      </c>
      <c r="S615" s="6">
        <f>+IFERROR(O615*R615,0)</f>
        <v>18000</v>
      </c>
      <c r="T615" s="23" t="s">
        <v>25</v>
      </c>
      <c r="X615" s="5" t="s">
        <v>842</v>
      </c>
      <c r="Y615" s="5" t="s">
        <v>823</v>
      </c>
      <c r="Z615" s="5" t="s">
        <v>824</v>
      </c>
      <c r="AA615" s="5" t="s">
        <v>237</v>
      </c>
      <c r="AB615" s="6">
        <v>1</v>
      </c>
      <c r="AC615" s="6">
        <v>4000</v>
      </c>
      <c r="AD615" s="6">
        <f t="shared" si="20"/>
        <v>4000</v>
      </c>
      <c r="AE615" s="6"/>
      <c r="AF615" s="6">
        <f t="shared" si="21"/>
        <v>0</v>
      </c>
      <c r="AT615"/>
      <c r="AU615"/>
      <c r="AV615"/>
      <c r="AW615"/>
      <c r="AX615"/>
      <c r="AY615"/>
      <c r="AZ615"/>
      <c r="BA615"/>
      <c r="BB615"/>
    </row>
    <row r="616" spans="1:54" ht="15" x14ac:dyDescent="0.25">
      <c r="A616" s="1">
        <v>2146</v>
      </c>
      <c r="B616" s="4" t="s">
        <v>79</v>
      </c>
      <c r="C616" s="4">
        <v>46011</v>
      </c>
      <c r="D616" s="5" t="s">
        <v>478</v>
      </c>
      <c r="E616" s="5"/>
      <c r="F616" s="5" t="s">
        <v>848</v>
      </c>
      <c r="G616" s="5" t="s">
        <v>848</v>
      </c>
      <c r="H616" s="5">
        <f>+LEN(G616)</f>
        <v>21</v>
      </c>
      <c r="I616" s="5"/>
      <c r="J616" s="5" t="s">
        <v>847</v>
      </c>
      <c r="K616" s="5" t="s">
        <v>847</v>
      </c>
      <c r="L616" s="5" t="s">
        <v>222</v>
      </c>
      <c r="M616" s="5" t="s">
        <v>847</v>
      </c>
      <c r="N616" s="5" t="s">
        <v>24</v>
      </c>
      <c r="O616" s="6">
        <v>8</v>
      </c>
      <c r="P616" s="7">
        <v>1000</v>
      </c>
      <c r="Q616" s="6">
        <f>+IFERROR(O616*P616,0)</f>
        <v>8000</v>
      </c>
      <c r="R616" s="7"/>
      <c r="S616" s="6">
        <f>+IFERROR(O616*R616,0)</f>
        <v>0</v>
      </c>
      <c r="T616" s="23" t="s">
        <v>25</v>
      </c>
      <c r="X616" s="5" t="s">
        <v>842</v>
      </c>
      <c r="Y616" s="5" t="s">
        <v>823</v>
      </c>
      <c r="Z616" s="5" t="s">
        <v>824</v>
      </c>
      <c r="AA616" s="5" t="s">
        <v>237</v>
      </c>
      <c r="AB616" s="6">
        <v>1</v>
      </c>
      <c r="AC616" s="6">
        <v>4000</v>
      </c>
      <c r="AD616" s="6">
        <f t="shared" si="20"/>
        <v>4000</v>
      </c>
      <c r="AE616" s="6"/>
      <c r="AF616" s="6">
        <f t="shared" si="21"/>
        <v>0</v>
      </c>
      <c r="AT616"/>
      <c r="AU616"/>
      <c r="AV616"/>
      <c r="AW616"/>
      <c r="AX616"/>
      <c r="AY616"/>
      <c r="AZ616"/>
      <c r="BA616"/>
      <c r="BB616"/>
    </row>
    <row r="617" spans="1:54" ht="15" x14ac:dyDescent="0.25">
      <c r="A617" s="1">
        <v>2144</v>
      </c>
      <c r="B617" s="4" t="s">
        <v>79</v>
      </c>
      <c r="C617" s="4">
        <v>46011</v>
      </c>
      <c r="D617" s="5" t="s">
        <v>478</v>
      </c>
      <c r="E617" s="5"/>
      <c r="F617" s="5" t="s">
        <v>849</v>
      </c>
      <c r="G617" s="5" t="s">
        <v>849</v>
      </c>
      <c r="H617" s="5">
        <f>+LEN(G617)</f>
        <v>24</v>
      </c>
      <c r="I617" s="5"/>
      <c r="J617" s="5" t="s">
        <v>847</v>
      </c>
      <c r="K617" s="5" t="s">
        <v>847</v>
      </c>
      <c r="L617" s="5" t="s">
        <v>222</v>
      </c>
      <c r="M617" s="5" t="s">
        <v>847</v>
      </c>
      <c r="N617" s="5" t="s">
        <v>24</v>
      </c>
      <c r="O617" s="6">
        <v>23</v>
      </c>
      <c r="P617" s="7">
        <v>1000</v>
      </c>
      <c r="Q617" s="6">
        <f>+IFERROR(O617*P617,0)</f>
        <v>23000</v>
      </c>
      <c r="R617" s="7"/>
      <c r="S617" s="6">
        <f>+IFERROR(O617*R617,0)</f>
        <v>0</v>
      </c>
      <c r="T617" s="23" t="s">
        <v>25</v>
      </c>
      <c r="X617" s="5" t="s">
        <v>842</v>
      </c>
      <c r="Y617" s="5" t="s">
        <v>823</v>
      </c>
      <c r="Z617" s="5" t="s">
        <v>824</v>
      </c>
      <c r="AA617" s="5" t="s">
        <v>237</v>
      </c>
      <c r="AB617" s="6">
        <v>1</v>
      </c>
      <c r="AC617" s="6">
        <v>4000</v>
      </c>
      <c r="AD617" s="6">
        <f t="shared" si="20"/>
        <v>4000</v>
      </c>
      <c r="AE617" s="6"/>
      <c r="AF617" s="6">
        <f t="shared" si="21"/>
        <v>0</v>
      </c>
      <c r="AT617"/>
      <c r="AU617"/>
      <c r="AV617"/>
      <c r="AW617"/>
      <c r="AX617"/>
      <c r="AY617"/>
      <c r="AZ617"/>
      <c r="BA617"/>
      <c r="BB617"/>
    </row>
    <row r="618" spans="1:54" ht="15" x14ac:dyDescent="0.25">
      <c r="A618" s="1">
        <v>2170</v>
      </c>
      <c r="B618" s="4" t="s">
        <v>79</v>
      </c>
      <c r="C618" s="4">
        <v>46011</v>
      </c>
      <c r="D618" s="5" t="s">
        <v>850</v>
      </c>
      <c r="E618" s="5"/>
      <c r="F618" s="5" t="s">
        <v>851</v>
      </c>
      <c r="G618" s="5" t="s">
        <v>851</v>
      </c>
      <c r="H618" s="5">
        <f>+LEN(G618)</f>
        <v>26</v>
      </c>
      <c r="I618" s="5"/>
      <c r="J618" s="5" t="s">
        <v>847</v>
      </c>
      <c r="K618" s="5" t="s">
        <v>847</v>
      </c>
      <c r="L618" s="5" t="s">
        <v>222</v>
      </c>
      <c r="M618" s="5" t="s">
        <v>847</v>
      </c>
      <c r="N618" s="5" t="s">
        <v>24</v>
      </c>
      <c r="O618" s="6">
        <v>2</v>
      </c>
      <c r="P618" s="7">
        <v>1000</v>
      </c>
      <c r="Q618" s="6">
        <f>+IFERROR(O618*P618,0)</f>
        <v>2000</v>
      </c>
      <c r="R618" s="7"/>
      <c r="S618" s="6">
        <f>+IFERROR(O618*R618,0)</f>
        <v>0</v>
      </c>
      <c r="T618" s="23" t="s">
        <v>25</v>
      </c>
      <c r="X618" s="5" t="s">
        <v>842</v>
      </c>
      <c r="Y618" s="5" t="s">
        <v>823</v>
      </c>
      <c r="Z618" s="5" t="s">
        <v>824</v>
      </c>
      <c r="AA618" s="5" t="s">
        <v>237</v>
      </c>
      <c r="AB618" s="6">
        <v>1</v>
      </c>
      <c r="AC618" s="6">
        <v>4000</v>
      </c>
      <c r="AD618" s="6">
        <f t="shared" si="20"/>
        <v>4000</v>
      </c>
      <c r="AE618" s="6"/>
      <c r="AF618" s="6">
        <f t="shared" si="21"/>
        <v>0</v>
      </c>
      <c r="AT618"/>
      <c r="AU618"/>
      <c r="AV618"/>
      <c r="AW618"/>
      <c r="AX618"/>
      <c r="AY618"/>
      <c r="AZ618"/>
      <c r="BA618"/>
      <c r="BB618"/>
    </row>
    <row r="619" spans="1:54" ht="15" x14ac:dyDescent="0.25">
      <c r="A619" s="1">
        <v>2145</v>
      </c>
      <c r="B619" s="4" t="s">
        <v>79</v>
      </c>
      <c r="C619" s="4">
        <v>46011</v>
      </c>
      <c r="D619" s="5" t="s">
        <v>478</v>
      </c>
      <c r="E619" s="5"/>
      <c r="F619" s="5" t="s">
        <v>852</v>
      </c>
      <c r="G619" s="5" t="s">
        <v>852</v>
      </c>
      <c r="H619" s="5">
        <f>+LEN(G619)</f>
        <v>26</v>
      </c>
      <c r="I619" s="5"/>
      <c r="J619" s="5" t="s">
        <v>847</v>
      </c>
      <c r="K619" s="5" t="s">
        <v>847</v>
      </c>
      <c r="L619" s="5" t="s">
        <v>222</v>
      </c>
      <c r="M619" s="5" t="s">
        <v>847</v>
      </c>
      <c r="N619" s="5" t="s">
        <v>24</v>
      </c>
      <c r="O619" s="6">
        <v>15</v>
      </c>
      <c r="P619" s="7">
        <v>1000</v>
      </c>
      <c r="Q619" s="6">
        <f>+IFERROR(O619*P619,0)</f>
        <v>15000</v>
      </c>
      <c r="R619" s="7"/>
      <c r="S619" s="6">
        <f>+IFERROR(O619*R619,0)</f>
        <v>0</v>
      </c>
      <c r="T619" s="23" t="s">
        <v>25</v>
      </c>
      <c r="X619" s="5" t="s">
        <v>842</v>
      </c>
      <c r="Y619" s="5" t="s">
        <v>823</v>
      </c>
      <c r="Z619" s="5" t="s">
        <v>824</v>
      </c>
      <c r="AA619" s="5" t="s">
        <v>237</v>
      </c>
      <c r="AB619" s="6">
        <v>2</v>
      </c>
      <c r="AC619" s="6">
        <v>4000</v>
      </c>
      <c r="AD619" s="6">
        <f t="shared" si="20"/>
        <v>8000</v>
      </c>
      <c r="AE619" s="6"/>
      <c r="AF619" s="6">
        <f t="shared" si="21"/>
        <v>0</v>
      </c>
      <c r="AT619"/>
      <c r="AU619"/>
      <c r="AV619"/>
      <c r="AW619"/>
      <c r="AX619"/>
      <c r="AY619"/>
      <c r="AZ619"/>
      <c r="BA619"/>
      <c r="BB619"/>
    </row>
    <row r="620" spans="1:54" ht="15" x14ac:dyDescent="0.25">
      <c r="A620" s="1">
        <v>2169</v>
      </c>
      <c r="B620" s="4" t="s">
        <v>79</v>
      </c>
      <c r="C620" s="4">
        <v>46011</v>
      </c>
      <c r="D620" s="5" t="s">
        <v>850</v>
      </c>
      <c r="E620" s="5"/>
      <c r="F620" s="5" t="s">
        <v>852</v>
      </c>
      <c r="G620" s="5" t="s">
        <v>852</v>
      </c>
      <c r="H620" s="5">
        <f>+LEN(G620)</f>
        <v>26</v>
      </c>
      <c r="I620" s="5"/>
      <c r="J620" s="5" t="s">
        <v>847</v>
      </c>
      <c r="K620" s="5" t="s">
        <v>847</v>
      </c>
      <c r="L620" s="5" t="s">
        <v>222</v>
      </c>
      <c r="M620" s="5" t="s">
        <v>847</v>
      </c>
      <c r="N620" s="5" t="s">
        <v>24</v>
      </c>
      <c r="O620" s="6">
        <v>14</v>
      </c>
      <c r="P620" s="7">
        <v>1000</v>
      </c>
      <c r="Q620" s="6">
        <f>+IFERROR(O620*P620,0)</f>
        <v>14000</v>
      </c>
      <c r="R620" s="7"/>
      <c r="S620" s="6">
        <f>+IFERROR(O620*R620,0)</f>
        <v>0</v>
      </c>
      <c r="T620" s="23" t="s">
        <v>25</v>
      </c>
      <c r="X620" s="5" t="s">
        <v>844</v>
      </c>
      <c r="Y620" s="5" t="s">
        <v>823</v>
      </c>
      <c r="Z620" s="5" t="s">
        <v>845</v>
      </c>
      <c r="AA620" s="5" t="s">
        <v>24</v>
      </c>
      <c r="AB620" s="6">
        <v>10</v>
      </c>
      <c r="AC620" s="7">
        <v>2500</v>
      </c>
      <c r="AD620" s="6">
        <f t="shared" si="20"/>
        <v>25000</v>
      </c>
      <c r="AE620" s="7">
        <v>1500</v>
      </c>
      <c r="AF620" s="6">
        <f t="shared" si="21"/>
        <v>15000</v>
      </c>
      <c r="AT620"/>
      <c r="AU620"/>
      <c r="AV620"/>
      <c r="AW620"/>
      <c r="AX620"/>
      <c r="AY620"/>
      <c r="AZ620"/>
      <c r="BA620"/>
      <c r="BB620"/>
    </row>
    <row r="621" spans="1:54" ht="15" x14ac:dyDescent="0.25">
      <c r="A621" s="1">
        <v>1520</v>
      </c>
      <c r="B621" s="5" t="s">
        <v>116</v>
      </c>
      <c r="C621" s="4">
        <v>46004</v>
      </c>
      <c r="D621" s="5" t="s">
        <v>116</v>
      </c>
      <c r="E621" s="5"/>
      <c r="F621" s="5" t="s">
        <v>856</v>
      </c>
      <c r="G621" s="5" t="s">
        <v>856</v>
      </c>
      <c r="H621" s="5">
        <f>+LEN(G621)</f>
        <v>10</v>
      </c>
      <c r="I621" s="5"/>
      <c r="J621" s="5" t="s">
        <v>854</v>
      </c>
      <c r="K621" s="5" t="s">
        <v>854</v>
      </c>
      <c r="L621" s="5" t="s">
        <v>855</v>
      </c>
      <c r="M621" s="5" t="s">
        <v>854</v>
      </c>
      <c r="N621" s="5" t="s">
        <v>24</v>
      </c>
      <c r="O621" s="6">
        <v>4</v>
      </c>
      <c r="P621" s="6">
        <v>250</v>
      </c>
      <c r="Q621" s="6">
        <f>+IFERROR(O621*P621,0)</f>
        <v>1000</v>
      </c>
      <c r="R621" s="6"/>
      <c r="S621" s="6">
        <f>+IFERROR(O621*R621,0)</f>
        <v>0</v>
      </c>
      <c r="T621" s="23" t="s">
        <v>25</v>
      </c>
      <c r="X621" s="5" t="s">
        <v>846</v>
      </c>
      <c r="Y621" s="5" t="s">
        <v>222</v>
      </c>
      <c r="Z621" s="5" t="s">
        <v>847</v>
      </c>
      <c r="AA621" s="5" t="s">
        <v>24</v>
      </c>
      <c r="AB621" s="6">
        <v>9</v>
      </c>
      <c r="AC621" s="7">
        <v>3000</v>
      </c>
      <c r="AD621" s="6">
        <f t="shared" si="20"/>
        <v>27000</v>
      </c>
      <c r="AE621" s="7">
        <v>2000</v>
      </c>
      <c r="AF621" s="6">
        <f t="shared" si="21"/>
        <v>18000</v>
      </c>
      <c r="AT621"/>
      <c r="AU621"/>
      <c r="AV621"/>
      <c r="AW621"/>
      <c r="AX621"/>
      <c r="AY621"/>
      <c r="AZ621"/>
      <c r="BA621"/>
      <c r="BB621"/>
    </row>
    <row r="622" spans="1:54" ht="15" x14ac:dyDescent="0.25">
      <c r="A622" s="1">
        <v>1546</v>
      </c>
      <c r="B622" s="5" t="s">
        <v>116</v>
      </c>
      <c r="C622" s="4">
        <v>46006</v>
      </c>
      <c r="D622" s="5" t="s">
        <v>116</v>
      </c>
      <c r="E622" s="5"/>
      <c r="F622" s="5" t="s">
        <v>856</v>
      </c>
      <c r="G622" s="5" t="s">
        <v>856</v>
      </c>
      <c r="H622" s="5">
        <f>+LEN(G622)</f>
        <v>10</v>
      </c>
      <c r="I622" s="5"/>
      <c r="J622" s="5" t="s">
        <v>854</v>
      </c>
      <c r="K622" s="5" t="s">
        <v>854</v>
      </c>
      <c r="L622" s="5" t="s">
        <v>855</v>
      </c>
      <c r="M622" s="5" t="s">
        <v>854</v>
      </c>
      <c r="N622" s="5" t="s">
        <v>24</v>
      </c>
      <c r="O622" s="6">
        <v>14</v>
      </c>
      <c r="P622" s="6">
        <v>250</v>
      </c>
      <c r="Q622" s="6">
        <f>+IFERROR(O622*P622,0)</f>
        <v>3500</v>
      </c>
      <c r="R622" s="6"/>
      <c r="S622" s="6">
        <f>+IFERROR(O622*R622,0)</f>
        <v>0</v>
      </c>
      <c r="T622" s="23" t="s">
        <v>25</v>
      </c>
      <c r="X622" s="5" t="s">
        <v>848</v>
      </c>
      <c r="Y622" s="5" t="s">
        <v>222</v>
      </c>
      <c r="Z622" s="5" t="s">
        <v>847</v>
      </c>
      <c r="AA622" s="5" t="s">
        <v>24</v>
      </c>
      <c r="AB622" s="6">
        <v>8</v>
      </c>
      <c r="AC622" s="7">
        <v>1000</v>
      </c>
      <c r="AD622" s="6">
        <f t="shared" si="20"/>
        <v>8000</v>
      </c>
      <c r="AE622" s="7"/>
      <c r="AF622" s="6">
        <f t="shared" si="21"/>
        <v>0</v>
      </c>
      <c r="AT622"/>
      <c r="AU622"/>
      <c r="AV622"/>
      <c r="AW622"/>
      <c r="AX622"/>
      <c r="AY622"/>
      <c r="AZ622"/>
      <c r="BA622"/>
      <c r="BB622"/>
    </row>
    <row r="623" spans="1:54" ht="15" x14ac:dyDescent="0.25">
      <c r="A623" s="1">
        <v>212</v>
      </c>
      <c r="B623" s="4" t="s">
        <v>27</v>
      </c>
      <c r="C623" s="4">
        <v>45998</v>
      </c>
      <c r="D623" s="5" t="s">
        <v>35</v>
      </c>
      <c r="E623" s="5"/>
      <c r="F623" s="5" t="s">
        <v>857</v>
      </c>
      <c r="G623" s="5" t="s">
        <v>857</v>
      </c>
      <c r="H623" s="5">
        <f>+LEN(G623)</f>
        <v>12</v>
      </c>
      <c r="I623" s="5"/>
      <c r="J623" s="5" t="s">
        <v>854</v>
      </c>
      <c r="K623" s="5" t="s">
        <v>854</v>
      </c>
      <c r="L623" s="5" t="s">
        <v>855</v>
      </c>
      <c r="M623" s="5" t="s">
        <v>854</v>
      </c>
      <c r="N623" s="5" t="s">
        <v>24</v>
      </c>
      <c r="O623" s="6">
        <v>4</v>
      </c>
      <c r="P623" s="6">
        <v>250</v>
      </c>
      <c r="Q623" s="6">
        <f>+IFERROR(O623*P623,0)</f>
        <v>1000</v>
      </c>
      <c r="R623" s="6"/>
      <c r="S623" s="6">
        <f>+IFERROR(O623*R623,0)</f>
        <v>0</v>
      </c>
      <c r="T623" s="23" t="s">
        <v>25</v>
      </c>
      <c r="X623" s="5" t="s">
        <v>849</v>
      </c>
      <c r="Y623" s="5" t="s">
        <v>222</v>
      </c>
      <c r="Z623" s="5" t="s">
        <v>847</v>
      </c>
      <c r="AA623" s="5" t="s">
        <v>24</v>
      </c>
      <c r="AB623" s="6">
        <v>23</v>
      </c>
      <c r="AC623" s="7">
        <v>1000</v>
      </c>
      <c r="AD623" s="6">
        <f t="shared" si="20"/>
        <v>23000</v>
      </c>
      <c r="AE623" s="7"/>
      <c r="AF623" s="6">
        <f t="shared" si="21"/>
        <v>0</v>
      </c>
      <c r="AT623"/>
      <c r="AU623"/>
      <c r="AV623"/>
      <c r="AW623"/>
      <c r="AX623"/>
      <c r="AY623"/>
      <c r="AZ623"/>
      <c r="BA623"/>
      <c r="BB623"/>
    </row>
    <row r="624" spans="1:54" ht="15" x14ac:dyDescent="0.25">
      <c r="A624" s="1">
        <v>247</v>
      </c>
      <c r="B624" s="4" t="s">
        <v>27</v>
      </c>
      <c r="C624" s="4">
        <v>45998</v>
      </c>
      <c r="D624" s="5" t="s">
        <v>35</v>
      </c>
      <c r="E624" s="5"/>
      <c r="F624" s="5" t="s">
        <v>857</v>
      </c>
      <c r="G624" s="5" t="s">
        <v>857</v>
      </c>
      <c r="H624" s="5">
        <f>+LEN(G624)</f>
        <v>12</v>
      </c>
      <c r="I624" s="5"/>
      <c r="J624" s="5" t="s">
        <v>854</v>
      </c>
      <c r="K624" s="5" t="s">
        <v>854</v>
      </c>
      <c r="L624" s="5" t="s">
        <v>855</v>
      </c>
      <c r="M624" s="5" t="s">
        <v>854</v>
      </c>
      <c r="N624" s="5" t="s">
        <v>24</v>
      </c>
      <c r="O624" s="6">
        <v>20</v>
      </c>
      <c r="P624" s="6">
        <v>250</v>
      </c>
      <c r="Q624" s="6">
        <f>+IFERROR(O624*P624,0)</f>
        <v>5000</v>
      </c>
      <c r="R624" s="6"/>
      <c r="S624" s="6">
        <f>+IFERROR(O624*R624,0)</f>
        <v>0</v>
      </c>
      <c r="T624" s="23" t="s">
        <v>25</v>
      </c>
      <c r="X624" s="5" t="s">
        <v>851</v>
      </c>
      <c r="Y624" s="5" t="s">
        <v>222</v>
      </c>
      <c r="Z624" s="5" t="s">
        <v>847</v>
      </c>
      <c r="AA624" s="5" t="s">
        <v>24</v>
      </c>
      <c r="AB624" s="6">
        <v>2</v>
      </c>
      <c r="AC624" s="7">
        <v>1000</v>
      </c>
      <c r="AD624" s="6">
        <f t="shared" si="20"/>
        <v>2000</v>
      </c>
      <c r="AE624" s="7"/>
      <c r="AF624" s="6">
        <f t="shared" si="21"/>
        <v>0</v>
      </c>
      <c r="AT624"/>
      <c r="AU624"/>
      <c r="AV624"/>
      <c r="AW624"/>
      <c r="AX624"/>
      <c r="AY624"/>
      <c r="AZ624"/>
      <c r="BA624"/>
      <c r="BB624"/>
    </row>
    <row r="625" spans="1:54" ht="15" x14ac:dyDescent="0.25">
      <c r="A625" s="1">
        <v>1523</v>
      </c>
      <c r="B625" s="5" t="s">
        <v>116</v>
      </c>
      <c r="C625" s="4">
        <v>46004</v>
      </c>
      <c r="D625" s="5" t="s">
        <v>116</v>
      </c>
      <c r="E625" s="5"/>
      <c r="F625" s="5" t="s">
        <v>858</v>
      </c>
      <c r="G625" s="5" t="s">
        <v>858</v>
      </c>
      <c r="H625" s="5">
        <f>+LEN(G625)</f>
        <v>12</v>
      </c>
      <c r="I625" s="5"/>
      <c r="J625" s="5" t="s">
        <v>854</v>
      </c>
      <c r="K625" s="5" t="s">
        <v>854</v>
      </c>
      <c r="L625" s="5" t="s">
        <v>855</v>
      </c>
      <c r="M625" s="5" t="s">
        <v>854</v>
      </c>
      <c r="N625" s="5" t="s">
        <v>24</v>
      </c>
      <c r="O625" s="6">
        <v>40</v>
      </c>
      <c r="P625" s="6">
        <v>500</v>
      </c>
      <c r="Q625" s="6">
        <f>+IFERROR(O625*P625,0)</f>
        <v>20000</v>
      </c>
      <c r="R625" s="6"/>
      <c r="S625" s="6">
        <f>+IFERROR(O625*R625,0)</f>
        <v>0</v>
      </c>
      <c r="T625" s="23" t="s">
        <v>25</v>
      </c>
      <c r="X625" s="5" t="s">
        <v>852</v>
      </c>
      <c r="Y625" s="5" t="s">
        <v>222</v>
      </c>
      <c r="Z625" s="5" t="s">
        <v>847</v>
      </c>
      <c r="AA625" s="5" t="s">
        <v>24</v>
      </c>
      <c r="AB625" s="6">
        <v>15</v>
      </c>
      <c r="AC625" s="7">
        <v>1000</v>
      </c>
      <c r="AD625" s="6">
        <f t="shared" si="20"/>
        <v>15000</v>
      </c>
      <c r="AE625" s="7"/>
      <c r="AF625" s="6">
        <f t="shared" si="21"/>
        <v>0</v>
      </c>
      <c r="AT625"/>
      <c r="AU625"/>
      <c r="AV625"/>
      <c r="AW625"/>
      <c r="AX625"/>
      <c r="AY625"/>
      <c r="AZ625"/>
      <c r="BA625"/>
      <c r="BB625"/>
    </row>
    <row r="626" spans="1:54" ht="15" x14ac:dyDescent="0.25">
      <c r="A626" s="1">
        <v>1554</v>
      </c>
      <c r="B626" s="5" t="s">
        <v>116</v>
      </c>
      <c r="C626" s="4">
        <v>46006</v>
      </c>
      <c r="D626" s="5" t="s">
        <v>116</v>
      </c>
      <c r="E626" s="5"/>
      <c r="F626" s="5" t="s">
        <v>858</v>
      </c>
      <c r="G626" s="5" t="s">
        <v>858</v>
      </c>
      <c r="H626" s="5">
        <f>+LEN(G626)</f>
        <v>12</v>
      </c>
      <c r="I626" s="5"/>
      <c r="J626" s="5" t="s">
        <v>854</v>
      </c>
      <c r="K626" s="5" t="s">
        <v>854</v>
      </c>
      <c r="L626" s="5" t="s">
        <v>855</v>
      </c>
      <c r="M626" s="5" t="s">
        <v>854</v>
      </c>
      <c r="N626" s="5" t="s">
        <v>24</v>
      </c>
      <c r="O626" s="6">
        <v>6</v>
      </c>
      <c r="P626" s="6">
        <v>500</v>
      </c>
      <c r="Q626" s="6">
        <f>+IFERROR(O626*P626,0)</f>
        <v>3000</v>
      </c>
      <c r="R626" s="6"/>
      <c r="S626" s="6">
        <f>+IFERROR(O626*R626,0)</f>
        <v>0</v>
      </c>
      <c r="T626" s="23" t="s">
        <v>25</v>
      </c>
      <c r="X626" s="5" t="s">
        <v>852</v>
      </c>
      <c r="Y626" s="5" t="s">
        <v>222</v>
      </c>
      <c r="Z626" s="5" t="s">
        <v>847</v>
      </c>
      <c r="AA626" s="5" t="s">
        <v>24</v>
      </c>
      <c r="AB626" s="6">
        <v>14</v>
      </c>
      <c r="AC626" s="7">
        <v>1000</v>
      </c>
      <c r="AD626" s="6">
        <f t="shared" si="20"/>
        <v>14000</v>
      </c>
      <c r="AE626" s="7"/>
      <c r="AF626" s="6">
        <f t="shared" si="21"/>
        <v>0</v>
      </c>
      <c r="AT626"/>
      <c r="AU626"/>
      <c r="AV626"/>
      <c r="AW626"/>
      <c r="AX626"/>
      <c r="AY626"/>
      <c r="AZ626"/>
      <c r="BA626"/>
      <c r="BB626"/>
    </row>
    <row r="627" spans="1:54" ht="15" x14ac:dyDescent="0.25">
      <c r="A627" s="1">
        <v>175</v>
      </c>
      <c r="B627" s="4" t="s">
        <v>27</v>
      </c>
      <c r="C627" s="4">
        <v>45998</v>
      </c>
      <c r="D627" s="5" t="s">
        <v>35</v>
      </c>
      <c r="E627" s="5"/>
      <c r="F627" s="5" t="s">
        <v>859</v>
      </c>
      <c r="G627" s="5" t="s">
        <v>859</v>
      </c>
      <c r="H627" s="5">
        <f>+LEN(G627)</f>
        <v>15</v>
      </c>
      <c r="I627" s="5"/>
      <c r="J627" s="5" t="s">
        <v>854</v>
      </c>
      <c r="K627" s="5" t="s">
        <v>854</v>
      </c>
      <c r="L627" s="5" t="s">
        <v>855</v>
      </c>
      <c r="M627" s="5" t="s">
        <v>854</v>
      </c>
      <c r="N627" s="5" t="s">
        <v>24</v>
      </c>
      <c r="O627" s="6">
        <v>11</v>
      </c>
      <c r="P627" s="6">
        <v>500</v>
      </c>
      <c r="Q627" s="6">
        <f>+IFERROR(O627*P627,0)</f>
        <v>5500</v>
      </c>
      <c r="R627" s="6"/>
      <c r="S627" s="6">
        <f>+IFERROR(O627*R627,0)</f>
        <v>0</v>
      </c>
      <c r="T627" s="23" t="s">
        <v>25</v>
      </c>
      <c r="X627" s="5" t="s">
        <v>853</v>
      </c>
      <c r="Y627" s="5" t="s">
        <v>855</v>
      </c>
      <c r="Z627" s="5" t="s">
        <v>854</v>
      </c>
      <c r="AA627" s="5" t="s">
        <v>24</v>
      </c>
      <c r="AB627" s="6">
        <v>2</v>
      </c>
      <c r="AC627" s="6">
        <v>750</v>
      </c>
      <c r="AD627" s="6">
        <f t="shared" si="20"/>
        <v>1500</v>
      </c>
      <c r="AE627" s="6"/>
      <c r="AF627" s="6">
        <f t="shared" si="21"/>
        <v>0</v>
      </c>
      <c r="AT627"/>
      <c r="AU627"/>
      <c r="AV627"/>
      <c r="AW627"/>
      <c r="AX627"/>
      <c r="AY627"/>
      <c r="AZ627"/>
      <c r="BA627"/>
      <c r="BB627"/>
    </row>
    <row r="628" spans="1:54" ht="15" x14ac:dyDescent="0.25">
      <c r="A628" s="1">
        <v>199</v>
      </c>
      <c r="B628" s="4" t="s">
        <v>27</v>
      </c>
      <c r="C628" s="4">
        <v>45998</v>
      </c>
      <c r="D628" s="5" t="s">
        <v>35</v>
      </c>
      <c r="E628" s="5"/>
      <c r="F628" s="5" t="s">
        <v>860</v>
      </c>
      <c r="G628" s="5" t="s">
        <v>860</v>
      </c>
      <c r="H628" s="5">
        <f>+LEN(G628)</f>
        <v>15</v>
      </c>
      <c r="I628" s="5"/>
      <c r="J628" s="5" t="s">
        <v>854</v>
      </c>
      <c r="K628" s="5" t="s">
        <v>854</v>
      </c>
      <c r="L628" s="5" t="s">
        <v>855</v>
      </c>
      <c r="M628" s="5" t="s">
        <v>854</v>
      </c>
      <c r="N628" s="5" t="s">
        <v>24</v>
      </c>
      <c r="O628" s="6">
        <v>5</v>
      </c>
      <c r="P628" s="6">
        <v>500</v>
      </c>
      <c r="Q628" s="6">
        <f>+IFERROR(O628*P628,0)</f>
        <v>2500</v>
      </c>
      <c r="R628" s="6"/>
      <c r="S628" s="6">
        <f>+IFERROR(O628*R628,0)</f>
        <v>0</v>
      </c>
      <c r="T628" s="23" t="s">
        <v>25</v>
      </c>
      <c r="X628" s="5" t="s">
        <v>856</v>
      </c>
      <c r="Y628" s="5" t="s">
        <v>855</v>
      </c>
      <c r="Z628" s="5" t="s">
        <v>854</v>
      </c>
      <c r="AA628" s="5" t="s">
        <v>24</v>
      </c>
      <c r="AB628" s="6">
        <v>4</v>
      </c>
      <c r="AC628" s="6">
        <v>250</v>
      </c>
      <c r="AD628" s="6">
        <f t="shared" si="20"/>
        <v>1000</v>
      </c>
      <c r="AE628" s="6"/>
      <c r="AF628" s="6">
        <f t="shared" si="21"/>
        <v>0</v>
      </c>
      <c r="AT628"/>
      <c r="AU628"/>
      <c r="AV628"/>
      <c r="AW628"/>
      <c r="AX628"/>
      <c r="AY628"/>
      <c r="AZ628"/>
      <c r="BA628"/>
      <c r="BB628"/>
    </row>
    <row r="629" spans="1:54" ht="15" x14ac:dyDescent="0.25">
      <c r="A629" s="1">
        <v>209</v>
      </c>
      <c r="B629" s="4" t="s">
        <v>27</v>
      </c>
      <c r="C629" s="4">
        <v>45998</v>
      </c>
      <c r="D629" s="5" t="s">
        <v>35</v>
      </c>
      <c r="E629" s="5"/>
      <c r="F629" s="5" t="s">
        <v>860</v>
      </c>
      <c r="G629" s="5" t="s">
        <v>860</v>
      </c>
      <c r="H629" s="5">
        <f>+LEN(G629)</f>
        <v>15</v>
      </c>
      <c r="I629" s="5"/>
      <c r="J629" s="5" t="s">
        <v>854</v>
      </c>
      <c r="K629" s="5" t="s">
        <v>854</v>
      </c>
      <c r="L629" s="5" t="s">
        <v>855</v>
      </c>
      <c r="M629" s="5" t="s">
        <v>854</v>
      </c>
      <c r="N629" s="5" t="s">
        <v>24</v>
      </c>
      <c r="O629" s="6">
        <v>10</v>
      </c>
      <c r="P629" s="6">
        <v>750</v>
      </c>
      <c r="Q629" s="6">
        <f>+IFERROR(O629*P629,0)</f>
        <v>7500</v>
      </c>
      <c r="R629" s="6"/>
      <c r="S629" s="6">
        <f>+IFERROR(O629*R629,0)</f>
        <v>0</v>
      </c>
      <c r="T629" s="23" t="s">
        <v>25</v>
      </c>
      <c r="X629" s="5" t="s">
        <v>856</v>
      </c>
      <c r="Y629" s="5" t="s">
        <v>855</v>
      </c>
      <c r="Z629" s="5" t="s">
        <v>854</v>
      </c>
      <c r="AA629" s="5" t="s">
        <v>24</v>
      </c>
      <c r="AB629" s="6">
        <v>14</v>
      </c>
      <c r="AC629" s="6">
        <v>250</v>
      </c>
      <c r="AD629" s="6">
        <f t="shared" si="20"/>
        <v>3500</v>
      </c>
      <c r="AE629" s="6"/>
      <c r="AF629" s="6">
        <f t="shared" si="21"/>
        <v>0</v>
      </c>
      <c r="AT629"/>
      <c r="AU629"/>
      <c r="AV629"/>
      <c r="AW629"/>
      <c r="AX629"/>
      <c r="AY629"/>
      <c r="AZ629"/>
      <c r="BA629"/>
      <c r="BB629"/>
    </row>
    <row r="630" spans="1:54" ht="15" x14ac:dyDescent="0.25">
      <c r="A630" s="1">
        <v>1522</v>
      </c>
      <c r="B630" s="5" t="s">
        <v>116</v>
      </c>
      <c r="C630" s="4">
        <v>46004</v>
      </c>
      <c r="D630" s="5" t="s">
        <v>116</v>
      </c>
      <c r="E630" s="5"/>
      <c r="F630" s="5" t="s">
        <v>861</v>
      </c>
      <c r="G630" s="5" t="s">
        <v>861</v>
      </c>
      <c r="H630" s="5">
        <f>+LEN(G630)</f>
        <v>12</v>
      </c>
      <c r="I630" s="5"/>
      <c r="J630" s="5" t="s">
        <v>854</v>
      </c>
      <c r="K630" s="5" t="s">
        <v>854</v>
      </c>
      <c r="L630" s="5" t="s">
        <v>855</v>
      </c>
      <c r="M630" s="5" t="s">
        <v>854</v>
      </c>
      <c r="N630" s="5" t="s">
        <v>24</v>
      </c>
      <c r="O630" s="6">
        <v>48</v>
      </c>
      <c r="P630" s="6">
        <v>500</v>
      </c>
      <c r="Q630" s="6">
        <f>+IFERROR(O630*P630,0)</f>
        <v>24000</v>
      </c>
      <c r="R630" s="6"/>
      <c r="S630" s="6">
        <f>+IFERROR(O630*R630,0)</f>
        <v>0</v>
      </c>
      <c r="T630" s="23" t="s">
        <v>25</v>
      </c>
      <c r="X630" s="5" t="s">
        <v>857</v>
      </c>
      <c r="Y630" s="5" t="s">
        <v>855</v>
      </c>
      <c r="Z630" s="5" t="s">
        <v>854</v>
      </c>
      <c r="AA630" s="5" t="s">
        <v>24</v>
      </c>
      <c r="AB630" s="6">
        <v>4</v>
      </c>
      <c r="AC630" s="6">
        <v>250</v>
      </c>
      <c r="AD630" s="6">
        <f t="shared" si="20"/>
        <v>1000</v>
      </c>
      <c r="AE630" s="6"/>
      <c r="AF630" s="6">
        <f t="shared" si="21"/>
        <v>0</v>
      </c>
      <c r="AT630"/>
      <c r="AU630"/>
      <c r="AV630"/>
      <c r="AW630"/>
      <c r="AX630"/>
      <c r="AY630"/>
      <c r="AZ630"/>
      <c r="BA630"/>
      <c r="BB630"/>
    </row>
    <row r="631" spans="1:54" ht="15" x14ac:dyDescent="0.25">
      <c r="A631" s="1">
        <v>1555</v>
      </c>
      <c r="B631" s="5" t="s">
        <v>116</v>
      </c>
      <c r="C631" s="4">
        <v>46006</v>
      </c>
      <c r="D631" s="5" t="s">
        <v>116</v>
      </c>
      <c r="E631" s="5"/>
      <c r="F631" s="5" t="s">
        <v>861</v>
      </c>
      <c r="G631" s="5" t="s">
        <v>861</v>
      </c>
      <c r="H631" s="5">
        <f>+LEN(G631)</f>
        <v>12</v>
      </c>
      <c r="I631" s="5"/>
      <c r="J631" s="5" t="s">
        <v>854</v>
      </c>
      <c r="K631" s="5" t="s">
        <v>854</v>
      </c>
      <c r="L631" s="5" t="s">
        <v>855</v>
      </c>
      <c r="M631" s="5" t="s">
        <v>854</v>
      </c>
      <c r="N631" s="5" t="s">
        <v>24</v>
      </c>
      <c r="O631" s="6">
        <v>4</v>
      </c>
      <c r="P631" s="6">
        <v>750</v>
      </c>
      <c r="Q631" s="6">
        <f>+IFERROR(O631*P631,0)</f>
        <v>3000</v>
      </c>
      <c r="R631" s="6"/>
      <c r="S631" s="6">
        <f>+IFERROR(O631*R631,0)</f>
        <v>0</v>
      </c>
      <c r="T631" s="23" t="s">
        <v>25</v>
      </c>
      <c r="X631" s="5" t="s">
        <v>857</v>
      </c>
      <c r="Y631" s="5" t="s">
        <v>855</v>
      </c>
      <c r="Z631" s="5" t="s">
        <v>854</v>
      </c>
      <c r="AA631" s="5" t="s">
        <v>24</v>
      </c>
      <c r="AB631" s="6">
        <v>20</v>
      </c>
      <c r="AC631" s="6">
        <v>250</v>
      </c>
      <c r="AD631" s="6">
        <f t="shared" si="20"/>
        <v>5000</v>
      </c>
      <c r="AE631" s="6"/>
      <c r="AF631" s="6">
        <f t="shared" si="21"/>
        <v>0</v>
      </c>
      <c r="AT631"/>
      <c r="AU631"/>
      <c r="AV631"/>
      <c r="AW631"/>
      <c r="AX631"/>
      <c r="AY631"/>
      <c r="AZ631"/>
      <c r="BA631"/>
      <c r="BB631"/>
    </row>
    <row r="632" spans="1:54" ht="15" x14ac:dyDescent="0.25">
      <c r="A632" s="1">
        <v>1526</v>
      </c>
      <c r="B632" s="5" t="s">
        <v>116</v>
      </c>
      <c r="C632" s="4">
        <v>46004</v>
      </c>
      <c r="D632" s="5" t="s">
        <v>116</v>
      </c>
      <c r="E632" s="5"/>
      <c r="F632" s="5" t="s">
        <v>862</v>
      </c>
      <c r="G632" s="5" t="s">
        <v>862</v>
      </c>
      <c r="H632" s="5">
        <f>+LEN(G632)</f>
        <v>12</v>
      </c>
      <c r="I632" s="5"/>
      <c r="J632" s="5" t="s">
        <v>854</v>
      </c>
      <c r="K632" s="5" t="s">
        <v>854</v>
      </c>
      <c r="L632" s="5" t="s">
        <v>855</v>
      </c>
      <c r="M632" s="5" t="s">
        <v>854</v>
      </c>
      <c r="N632" s="5" t="s">
        <v>24</v>
      </c>
      <c r="O632" s="6">
        <v>39</v>
      </c>
      <c r="P632" s="6">
        <v>1000</v>
      </c>
      <c r="Q632" s="6">
        <f>+IFERROR(O632*P632,0)</f>
        <v>39000</v>
      </c>
      <c r="R632" s="6"/>
      <c r="S632" s="6">
        <f>+IFERROR(O632*R632,0)</f>
        <v>0</v>
      </c>
      <c r="T632" s="23" t="s">
        <v>25</v>
      </c>
      <c r="X632" s="5" t="s">
        <v>858</v>
      </c>
      <c r="Y632" s="5" t="s">
        <v>855</v>
      </c>
      <c r="Z632" s="5" t="s">
        <v>854</v>
      </c>
      <c r="AA632" s="5" t="s">
        <v>24</v>
      </c>
      <c r="AB632" s="6">
        <v>40</v>
      </c>
      <c r="AC632" s="6">
        <v>500</v>
      </c>
      <c r="AD632" s="6">
        <f t="shared" si="20"/>
        <v>20000</v>
      </c>
      <c r="AE632" s="6"/>
      <c r="AF632" s="6">
        <f t="shared" si="21"/>
        <v>0</v>
      </c>
      <c r="AT632"/>
      <c r="AU632"/>
      <c r="AV632"/>
      <c r="AW632"/>
      <c r="AX632"/>
      <c r="AY632"/>
      <c r="AZ632"/>
      <c r="BA632"/>
      <c r="BB632"/>
    </row>
    <row r="633" spans="1:54" ht="15" x14ac:dyDescent="0.25">
      <c r="A633" s="1">
        <v>261</v>
      </c>
      <c r="B633" s="4" t="s">
        <v>27</v>
      </c>
      <c r="C633" s="4">
        <v>45998</v>
      </c>
      <c r="D633" s="5" t="s">
        <v>35</v>
      </c>
      <c r="E633" s="5"/>
      <c r="F633" s="5" t="s">
        <v>863</v>
      </c>
      <c r="G633" s="5" t="s">
        <v>863</v>
      </c>
      <c r="H633" s="5">
        <f>+LEN(G633)</f>
        <v>15</v>
      </c>
      <c r="I633" s="5"/>
      <c r="J633" s="5" t="s">
        <v>854</v>
      </c>
      <c r="K633" s="5" t="s">
        <v>854</v>
      </c>
      <c r="L633" s="5" t="s">
        <v>855</v>
      </c>
      <c r="M633" s="5" t="s">
        <v>854</v>
      </c>
      <c r="N633" s="5" t="s">
        <v>24</v>
      </c>
      <c r="O633" s="6">
        <v>3</v>
      </c>
      <c r="P633" s="6">
        <v>750</v>
      </c>
      <c r="Q633" s="6">
        <f>+IFERROR(O633*P633,0)</f>
        <v>2250</v>
      </c>
      <c r="R633" s="6"/>
      <c r="S633" s="6">
        <f>+IFERROR(O633*R633,0)</f>
        <v>0</v>
      </c>
      <c r="T633" s="23" t="s">
        <v>25</v>
      </c>
      <c r="X633" s="5" t="s">
        <v>858</v>
      </c>
      <c r="Y633" s="5" t="s">
        <v>855</v>
      </c>
      <c r="Z633" s="5" t="s">
        <v>854</v>
      </c>
      <c r="AA633" s="5" t="s">
        <v>24</v>
      </c>
      <c r="AB633" s="6">
        <v>6</v>
      </c>
      <c r="AC633" s="6">
        <v>500</v>
      </c>
      <c r="AD633" s="6">
        <f t="shared" si="20"/>
        <v>3000</v>
      </c>
      <c r="AE633" s="6"/>
      <c r="AF633" s="6">
        <f t="shared" si="21"/>
        <v>0</v>
      </c>
      <c r="AT633"/>
      <c r="AU633"/>
      <c r="AV633"/>
      <c r="AW633"/>
      <c r="AX633"/>
      <c r="AY633"/>
      <c r="AZ633"/>
      <c r="BA633"/>
      <c r="BB633"/>
    </row>
    <row r="634" spans="1:54" ht="15" x14ac:dyDescent="0.25">
      <c r="A634" s="1">
        <v>286</v>
      </c>
      <c r="B634" s="4" t="s">
        <v>27</v>
      </c>
      <c r="C634" s="4">
        <v>45998</v>
      </c>
      <c r="D634" s="5" t="s">
        <v>35</v>
      </c>
      <c r="E634" s="5"/>
      <c r="F634" s="5" t="s">
        <v>863</v>
      </c>
      <c r="G634" s="5" t="s">
        <v>863</v>
      </c>
      <c r="H634" s="5">
        <f>+LEN(G634)</f>
        <v>15</v>
      </c>
      <c r="I634" s="5"/>
      <c r="J634" s="5" t="s">
        <v>854</v>
      </c>
      <c r="K634" s="5" t="s">
        <v>854</v>
      </c>
      <c r="L634" s="5" t="s">
        <v>855</v>
      </c>
      <c r="M634" s="5" t="s">
        <v>854</v>
      </c>
      <c r="N634" s="5" t="s">
        <v>24</v>
      </c>
      <c r="O634" s="6">
        <v>1</v>
      </c>
      <c r="P634" s="6">
        <v>1000</v>
      </c>
      <c r="Q634" s="6">
        <f>+IFERROR(O634*P634,0)</f>
        <v>1000</v>
      </c>
      <c r="R634" s="6"/>
      <c r="S634" s="6">
        <f>+IFERROR(O634*R634,0)</f>
        <v>0</v>
      </c>
      <c r="T634" s="23" t="s">
        <v>25</v>
      </c>
      <c r="X634" s="5" t="s">
        <v>859</v>
      </c>
      <c r="Y634" s="5" t="s">
        <v>855</v>
      </c>
      <c r="Z634" s="5" t="s">
        <v>854</v>
      </c>
      <c r="AA634" s="5" t="s">
        <v>24</v>
      </c>
      <c r="AB634" s="6">
        <v>11</v>
      </c>
      <c r="AC634" s="6">
        <v>500</v>
      </c>
      <c r="AD634" s="6">
        <f t="shared" si="20"/>
        <v>5500</v>
      </c>
      <c r="AE634" s="6"/>
      <c r="AF634" s="6">
        <f t="shared" si="21"/>
        <v>0</v>
      </c>
      <c r="AT634"/>
      <c r="AU634"/>
      <c r="AV634"/>
      <c r="AW634"/>
      <c r="AX634"/>
      <c r="AY634"/>
      <c r="AZ634"/>
      <c r="BA634"/>
      <c r="BB634"/>
    </row>
    <row r="635" spans="1:54" ht="15" x14ac:dyDescent="0.25">
      <c r="A635" s="1">
        <v>249</v>
      </c>
      <c r="B635" s="4" t="s">
        <v>27</v>
      </c>
      <c r="C635" s="4">
        <v>45998</v>
      </c>
      <c r="D635" s="5" t="s">
        <v>35</v>
      </c>
      <c r="E635" s="5"/>
      <c r="F635" s="5" t="s">
        <v>864</v>
      </c>
      <c r="G635" s="5" t="s">
        <v>864</v>
      </c>
      <c r="H635" s="5">
        <f>+LEN(G635)</f>
        <v>15</v>
      </c>
      <c r="I635" s="5"/>
      <c r="J635" s="5" t="s">
        <v>854</v>
      </c>
      <c r="K635" s="5" t="s">
        <v>854</v>
      </c>
      <c r="L635" s="5" t="s">
        <v>855</v>
      </c>
      <c r="M635" s="5" t="s">
        <v>854</v>
      </c>
      <c r="N635" s="5" t="s">
        <v>24</v>
      </c>
      <c r="O635" s="6">
        <v>3</v>
      </c>
      <c r="P635" s="6">
        <v>750</v>
      </c>
      <c r="Q635" s="6">
        <f>+IFERROR(O635*P635,0)</f>
        <v>2250</v>
      </c>
      <c r="R635" s="6"/>
      <c r="S635" s="6">
        <f>+IFERROR(O635*R635,0)</f>
        <v>0</v>
      </c>
      <c r="T635" s="23" t="s">
        <v>25</v>
      </c>
      <c r="X635" s="5" t="s">
        <v>860</v>
      </c>
      <c r="Y635" s="5" t="s">
        <v>855</v>
      </c>
      <c r="Z635" s="5" t="s">
        <v>854</v>
      </c>
      <c r="AA635" s="5" t="s">
        <v>24</v>
      </c>
      <c r="AB635" s="6">
        <v>5</v>
      </c>
      <c r="AC635" s="6">
        <v>500</v>
      </c>
      <c r="AD635" s="6">
        <f t="shared" si="20"/>
        <v>2500</v>
      </c>
      <c r="AE635" s="6"/>
      <c r="AF635" s="6">
        <f t="shared" si="21"/>
        <v>0</v>
      </c>
      <c r="AT635"/>
      <c r="AU635"/>
      <c r="AV635"/>
      <c r="AW635"/>
      <c r="AX635"/>
      <c r="AY635"/>
      <c r="AZ635"/>
      <c r="BA635"/>
      <c r="BB635"/>
    </row>
    <row r="636" spans="1:54" ht="15" x14ac:dyDescent="0.25">
      <c r="A636" s="1">
        <v>262</v>
      </c>
      <c r="B636" s="4" t="s">
        <v>27</v>
      </c>
      <c r="C636" s="4">
        <v>45998</v>
      </c>
      <c r="D636" s="5" t="s">
        <v>35</v>
      </c>
      <c r="E636" s="5"/>
      <c r="F636" s="5" t="s">
        <v>864</v>
      </c>
      <c r="G636" s="5" t="s">
        <v>864</v>
      </c>
      <c r="H636" s="5">
        <f>+LEN(G636)</f>
        <v>15</v>
      </c>
      <c r="I636" s="5"/>
      <c r="J636" s="5" t="s">
        <v>854</v>
      </c>
      <c r="K636" s="5" t="s">
        <v>854</v>
      </c>
      <c r="L636" s="5" t="s">
        <v>855</v>
      </c>
      <c r="M636" s="5" t="s">
        <v>854</v>
      </c>
      <c r="N636" s="5" t="s">
        <v>24</v>
      </c>
      <c r="O636" s="6">
        <v>5</v>
      </c>
      <c r="P636" s="6">
        <v>750</v>
      </c>
      <c r="Q636" s="6">
        <f>+IFERROR(O636*P636,0)</f>
        <v>3750</v>
      </c>
      <c r="R636" s="6"/>
      <c r="S636" s="6">
        <f>+IFERROR(O636*R636,0)</f>
        <v>0</v>
      </c>
      <c r="T636" s="23" t="s">
        <v>25</v>
      </c>
      <c r="X636" s="5" t="s">
        <v>860</v>
      </c>
      <c r="Y636" s="5" t="s">
        <v>855</v>
      </c>
      <c r="Z636" s="5" t="s">
        <v>854</v>
      </c>
      <c r="AA636" s="5" t="s">
        <v>24</v>
      </c>
      <c r="AB636" s="6">
        <v>10</v>
      </c>
      <c r="AC636" s="6">
        <v>750</v>
      </c>
      <c r="AD636" s="6">
        <f t="shared" si="20"/>
        <v>7500</v>
      </c>
      <c r="AE636" s="6"/>
      <c r="AF636" s="6">
        <f t="shared" si="21"/>
        <v>0</v>
      </c>
      <c r="AT636"/>
      <c r="AU636"/>
      <c r="AV636"/>
      <c r="AW636"/>
      <c r="AX636"/>
      <c r="AY636"/>
      <c r="AZ636"/>
      <c r="BA636"/>
      <c r="BB636"/>
    </row>
    <row r="637" spans="1:54" ht="15" x14ac:dyDescent="0.25">
      <c r="A637" s="1">
        <v>287</v>
      </c>
      <c r="B637" s="4" t="s">
        <v>27</v>
      </c>
      <c r="C637" s="4">
        <v>45998</v>
      </c>
      <c r="D637" s="5" t="s">
        <v>35</v>
      </c>
      <c r="E637" s="5"/>
      <c r="F637" s="5" t="s">
        <v>864</v>
      </c>
      <c r="G637" s="5" t="s">
        <v>864</v>
      </c>
      <c r="H637" s="5">
        <f>+LEN(G637)</f>
        <v>15</v>
      </c>
      <c r="I637" s="5"/>
      <c r="J637" s="5" t="s">
        <v>854</v>
      </c>
      <c r="K637" s="5" t="s">
        <v>854</v>
      </c>
      <c r="L637" s="5" t="s">
        <v>855</v>
      </c>
      <c r="M637" s="5" t="s">
        <v>854</v>
      </c>
      <c r="N637" s="5" t="s">
        <v>24</v>
      </c>
      <c r="O637" s="6">
        <v>1</v>
      </c>
      <c r="P637" s="6">
        <v>750</v>
      </c>
      <c r="Q637" s="6">
        <f>+IFERROR(O637*P637,0)</f>
        <v>750</v>
      </c>
      <c r="R637" s="6"/>
      <c r="S637" s="6">
        <f>+IFERROR(O637*R637,0)</f>
        <v>0</v>
      </c>
      <c r="T637" s="23" t="s">
        <v>25</v>
      </c>
      <c r="X637" s="5" t="s">
        <v>861</v>
      </c>
      <c r="Y637" s="5" t="s">
        <v>855</v>
      </c>
      <c r="Z637" s="5" t="s">
        <v>854</v>
      </c>
      <c r="AA637" s="5" t="s">
        <v>24</v>
      </c>
      <c r="AB637" s="6">
        <v>48</v>
      </c>
      <c r="AC637" s="6">
        <v>500</v>
      </c>
      <c r="AD637" s="6">
        <f t="shared" si="20"/>
        <v>24000</v>
      </c>
      <c r="AE637" s="6"/>
      <c r="AF637" s="6">
        <f t="shared" si="21"/>
        <v>0</v>
      </c>
      <c r="AT637"/>
      <c r="AU637"/>
      <c r="AV637"/>
      <c r="AW637"/>
      <c r="AX637"/>
      <c r="AY637"/>
      <c r="AZ637"/>
      <c r="BA637"/>
      <c r="BB637"/>
    </row>
    <row r="638" spans="1:54" ht="15" x14ac:dyDescent="0.25">
      <c r="A638" s="1">
        <v>190</v>
      </c>
      <c r="B638" s="4" t="s">
        <v>27</v>
      </c>
      <c r="C638" s="4">
        <v>45998</v>
      </c>
      <c r="D638" s="5" t="s">
        <v>35</v>
      </c>
      <c r="E638" s="5"/>
      <c r="F638" s="5" t="s">
        <v>853</v>
      </c>
      <c r="G638" s="5" t="s">
        <v>853</v>
      </c>
      <c r="H638" s="5">
        <f>+LEN(G638)</f>
        <v>15</v>
      </c>
      <c r="I638" s="5"/>
      <c r="J638" s="5" t="s">
        <v>854</v>
      </c>
      <c r="K638" s="5" t="s">
        <v>854</v>
      </c>
      <c r="L638" s="5" t="s">
        <v>855</v>
      </c>
      <c r="M638" s="5" t="s">
        <v>854</v>
      </c>
      <c r="N638" s="5" t="s">
        <v>24</v>
      </c>
      <c r="O638" s="6">
        <v>2</v>
      </c>
      <c r="P638" s="6">
        <v>750</v>
      </c>
      <c r="Q638" s="6">
        <f>+IFERROR(O638*P638,0)</f>
        <v>1500</v>
      </c>
      <c r="R638" s="6"/>
      <c r="S638" s="6">
        <f>+IFERROR(O638*R638,0)</f>
        <v>0</v>
      </c>
      <c r="T638" s="23" t="s">
        <v>25</v>
      </c>
      <c r="X638" s="5" t="s">
        <v>861</v>
      </c>
      <c r="Y638" s="5" t="s">
        <v>855</v>
      </c>
      <c r="Z638" s="5" t="s">
        <v>854</v>
      </c>
      <c r="AA638" s="5" t="s">
        <v>24</v>
      </c>
      <c r="AB638" s="6">
        <v>4</v>
      </c>
      <c r="AC638" s="6">
        <v>750</v>
      </c>
      <c r="AD638" s="6">
        <f t="shared" si="20"/>
        <v>3000</v>
      </c>
      <c r="AE638" s="6"/>
      <c r="AF638" s="6">
        <f t="shared" si="21"/>
        <v>0</v>
      </c>
      <c r="AT638"/>
      <c r="AU638"/>
      <c r="AV638"/>
      <c r="AW638"/>
      <c r="AX638"/>
      <c r="AY638"/>
      <c r="AZ638"/>
      <c r="BA638"/>
      <c r="BB638"/>
    </row>
    <row r="639" spans="1:54" ht="15" x14ac:dyDescent="0.25">
      <c r="A639" s="1">
        <v>1517</v>
      </c>
      <c r="B639" s="5" t="s">
        <v>116</v>
      </c>
      <c r="C639" s="4">
        <v>46004</v>
      </c>
      <c r="D639" s="5" t="s">
        <v>116</v>
      </c>
      <c r="E639" s="5"/>
      <c r="F639" s="5" t="s">
        <v>865</v>
      </c>
      <c r="G639" s="5" t="s">
        <v>865</v>
      </c>
      <c r="H639" s="5">
        <f>+LEN(G639)</f>
        <v>12</v>
      </c>
      <c r="I639" s="5"/>
      <c r="J639" s="5" t="s">
        <v>854</v>
      </c>
      <c r="K639" s="5" t="s">
        <v>854</v>
      </c>
      <c r="L639" s="5" t="s">
        <v>855</v>
      </c>
      <c r="M639" s="5" t="s">
        <v>854</v>
      </c>
      <c r="N639" s="5" t="s">
        <v>24</v>
      </c>
      <c r="O639" s="6">
        <v>32</v>
      </c>
      <c r="P639" s="6">
        <v>750</v>
      </c>
      <c r="Q639" s="6">
        <f>+IFERROR(O639*P639,0)</f>
        <v>24000</v>
      </c>
      <c r="R639" s="6"/>
      <c r="S639" s="6">
        <f>+IFERROR(O639*R639,0)</f>
        <v>0</v>
      </c>
      <c r="T639" s="23" t="s">
        <v>25</v>
      </c>
      <c r="X639" s="5" t="s">
        <v>862</v>
      </c>
      <c r="Y639" s="5" t="s">
        <v>855</v>
      </c>
      <c r="Z639" s="5" t="s">
        <v>854</v>
      </c>
      <c r="AA639" s="5" t="s">
        <v>24</v>
      </c>
      <c r="AB639" s="6">
        <v>39</v>
      </c>
      <c r="AC639" s="6">
        <v>1000</v>
      </c>
      <c r="AD639" s="6">
        <f t="shared" si="20"/>
        <v>39000</v>
      </c>
      <c r="AE639" s="6"/>
      <c r="AF639" s="6">
        <f t="shared" si="21"/>
        <v>0</v>
      </c>
      <c r="AT639"/>
      <c r="AU639"/>
      <c r="AV639"/>
      <c r="AW639"/>
      <c r="AX639"/>
      <c r="AY639"/>
      <c r="AZ639"/>
      <c r="BA639"/>
      <c r="BB639"/>
    </row>
    <row r="640" spans="1:54" ht="15" x14ac:dyDescent="0.25">
      <c r="A640" s="1">
        <v>1529</v>
      </c>
      <c r="B640" s="5" t="s">
        <v>116</v>
      </c>
      <c r="C640" s="4">
        <v>46004</v>
      </c>
      <c r="D640" s="5" t="s">
        <v>116</v>
      </c>
      <c r="E640" s="5"/>
      <c r="F640" s="5" t="s">
        <v>865</v>
      </c>
      <c r="G640" s="5" t="s">
        <v>865</v>
      </c>
      <c r="H640" s="5">
        <f>+LEN(G640)</f>
        <v>12</v>
      </c>
      <c r="I640" s="5"/>
      <c r="J640" s="5" t="s">
        <v>854</v>
      </c>
      <c r="K640" s="5" t="s">
        <v>854</v>
      </c>
      <c r="L640" s="5" t="s">
        <v>855</v>
      </c>
      <c r="M640" s="5" t="s">
        <v>854</v>
      </c>
      <c r="N640" s="5" t="s">
        <v>24</v>
      </c>
      <c r="O640" s="6">
        <v>1</v>
      </c>
      <c r="P640" s="6">
        <v>750</v>
      </c>
      <c r="Q640" s="6">
        <f>+IFERROR(O640*P640,0)</f>
        <v>750</v>
      </c>
      <c r="R640" s="6"/>
      <c r="S640" s="6">
        <f>+IFERROR(O640*R640,0)</f>
        <v>0</v>
      </c>
      <c r="T640" s="23" t="s">
        <v>25</v>
      </c>
      <c r="X640" s="5" t="s">
        <v>863</v>
      </c>
      <c r="Y640" s="5" t="s">
        <v>855</v>
      </c>
      <c r="Z640" s="5" t="s">
        <v>854</v>
      </c>
      <c r="AA640" s="5" t="s">
        <v>24</v>
      </c>
      <c r="AB640" s="6">
        <v>3</v>
      </c>
      <c r="AC640" s="6">
        <v>750</v>
      </c>
      <c r="AD640" s="6">
        <f t="shared" si="20"/>
        <v>2250</v>
      </c>
      <c r="AE640" s="6"/>
      <c r="AF640" s="6">
        <f t="shared" si="21"/>
        <v>0</v>
      </c>
      <c r="AT640"/>
      <c r="AU640"/>
      <c r="AV640"/>
      <c r="AW640"/>
      <c r="AX640"/>
      <c r="AY640"/>
      <c r="AZ640"/>
      <c r="BA640"/>
      <c r="BB640"/>
    </row>
    <row r="641" spans="1:54" ht="15" x14ac:dyDescent="0.25">
      <c r="A641" s="1">
        <v>1556</v>
      </c>
      <c r="B641" s="5" t="s">
        <v>116</v>
      </c>
      <c r="C641" s="4">
        <v>46006</v>
      </c>
      <c r="D641" s="5" t="s">
        <v>116</v>
      </c>
      <c r="E641" s="5"/>
      <c r="F641" s="5" t="s">
        <v>865</v>
      </c>
      <c r="G641" s="5" t="s">
        <v>865</v>
      </c>
      <c r="H641" s="5">
        <f>+LEN(G641)</f>
        <v>12</v>
      </c>
      <c r="I641" s="5"/>
      <c r="J641" s="5" t="s">
        <v>854</v>
      </c>
      <c r="K641" s="5" t="s">
        <v>854</v>
      </c>
      <c r="L641" s="5" t="s">
        <v>855</v>
      </c>
      <c r="M641" s="5" t="s">
        <v>854</v>
      </c>
      <c r="N641" s="5" t="s">
        <v>24</v>
      </c>
      <c r="O641" s="6">
        <v>2</v>
      </c>
      <c r="P641" s="6">
        <v>750</v>
      </c>
      <c r="Q641" s="6">
        <f>+IFERROR(O641*P641,0)</f>
        <v>1500</v>
      </c>
      <c r="R641" s="6"/>
      <c r="S641" s="6">
        <f>+IFERROR(O641*R641,0)</f>
        <v>0</v>
      </c>
      <c r="T641" s="23" t="s">
        <v>25</v>
      </c>
      <c r="X641" s="5" t="s">
        <v>863</v>
      </c>
      <c r="Y641" s="5" t="s">
        <v>855</v>
      </c>
      <c r="Z641" s="5" t="s">
        <v>854</v>
      </c>
      <c r="AA641" s="5" t="s">
        <v>24</v>
      </c>
      <c r="AB641" s="6">
        <v>1</v>
      </c>
      <c r="AC641" s="6">
        <v>1000</v>
      </c>
      <c r="AD641" s="6">
        <f t="shared" si="20"/>
        <v>1000</v>
      </c>
      <c r="AE641" s="6"/>
      <c r="AF641" s="6">
        <f t="shared" si="21"/>
        <v>0</v>
      </c>
      <c r="AT641"/>
      <c r="AU641"/>
      <c r="AV641"/>
      <c r="AW641"/>
      <c r="AX641"/>
      <c r="AY641"/>
      <c r="AZ641"/>
      <c r="BA641"/>
      <c r="BB641"/>
    </row>
    <row r="642" spans="1:54" ht="15" x14ac:dyDescent="0.25">
      <c r="A642" s="1">
        <v>1525</v>
      </c>
      <c r="B642" s="5" t="s">
        <v>116</v>
      </c>
      <c r="C642" s="4">
        <v>46004</v>
      </c>
      <c r="D642" s="5" t="s">
        <v>116</v>
      </c>
      <c r="E642" s="5"/>
      <c r="F642" s="5" t="s">
        <v>866</v>
      </c>
      <c r="G642" s="5" t="s">
        <v>866</v>
      </c>
      <c r="H642" s="5">
        <f>+LEN(G642)</f>
        <v>12</v>
      </c>
      <c r="I642" s="5"/>
      <c r="J642" s="5" t="s">
        <v>854</v>
      </c>
      <c r="K642" s="5" t="s">
        <v>854</v>
      </c>
      <c r="L642" s="5" t="s">
        <v>855</v>
      </c>
      <c r="M642" s="5" t="s">
        <v>854</v>
      </c>
      <c r="N642" s="5" t="s">
        <v>24</v>
      </c>
      <c r="O642" s="6">
        <v>17</v>
      </c>
      <c r="P642" s="6">
        <v>750</v>
      </c>
      <c r="Q642" s="6">
        <f>+IFERROR(O642*P642,0)</f>
        <v>12750</v>
      </c>
      <c r="R642" s="6"/>
      <c r="S642" s="6">
        <f>+IFERROR(O642*R642,0)</f>
        <v>0</v>
      </c>
      <c r="T642" s="23" t="s">
        <v>25</v>
      </c>
      <c r="X642" s="5" t="s">
        <v>864</v>
      </c>
      <c r="Y642" s="5" t="s">
        <v>855</v>
      </c>
      <c r="Z642" s="5" t="s">
        <v>854</v>
      </c>
      <c r="AA642" s="5" t="s">
        <v>24</v>
      </c>
      <c r="AB642" s="6">
        <v>3</v>
      </c>
      <c r="AC642" s="6">
        <v>750</v>
      </c>
      <c r="AD642" s="6">
        <f t="shared" si="20"/>
        <v>2250</v>
      </c>
      <c r="AE642" s="6"/>
      <c r="AF642" s="6">
        <f t="shared" si="21"/>
        <v>0</v>
      </c>
      <c r="AT642"/>
      <c r="AU642"/>
      <c r="AV642"/>
      <c r="AW642"/>
      <c r="AX642"/>
      <c r="AY642"/>
      <c r="AZ642"/>
      <c r="BA642"/>
      <c r="BB642"/>
    </row>
    <row r="643" spans="1:54" ht="15" x14ac:dyDescent="0.25">
      <c r="A643" s="1">
        <v>200</v>
      </c>
      <c r="B643" s="4" t="s">
        <v>27</v>
      </c>
      <c r="C643" s="4">
        <v>45998</v>
      </c>
      <c r="D643" s="5" t="s">
        <v>35</v>
      </c>
      <c r="E643" s="5"/>
      <c r="F643" s="5" t="s">
        <v>867</v>
      </c>
      <c r="G643" s="5" t="s">
        <v>867</v>
      </c>
      <c r="H643" s="5">
        <f>+LEN(G643)</f>
        <v>15</v>
      </c>
      <c r="I643" s="5"/>
      <c r="J643" s="5" t="s">
        <v>854</v>
      </c>
      <c r="K643" s="5" t="s">
        <v>854</v>
      </c>
      <c r="L643" s="5" t="s">
        <v>855</v>
      </c>
      <c r="M643" s="5" t="s">
        <v>854</v>
      </c>
      <c r="N643" s="5" t="s">
        <v>24</v>
      </c>
      <c r="O643" s="6">
        <v>5</v>
      </c>
      <c r="P643" s="6">
        <v>500</v>
      </c>
      <c r="Q643" s="6">
        <f>+IFERROR(O643*P643,0)</f>
        <v>2500</v>
      </c>
      <c r="R643" s="6"/>
      <c r="S643" s="6">
        <f>+IFERROR(O643*R643,0)</f>
        <v>0</v>
      </c>
      <c r="T643" s="23" t="s">
        <v>25</v>
      </c>
      <c r="X643" s="5" t="s">
        <v>864</v>
      </c>
      <c r="Y643" s="5" t="s">
        <v>855</v>
      </c>
      <c r="Z643" s="5" t="s">
        <v>854</v>
      </c>
      <c r="AA643" s="5" t="s">
        <v>24</v>
      </c>
      <c r="AB643" s="6">
        <v>5</v>
      </c>
      <c r="AC643" s="6">
        <v>750</v>
      </c>
      <c r="AD643" s="6">
        <f t="shared" si="20"/>
        <v>3750</v>
      </c>
      <c r="AE643" s="6"/>
      <c r="AF643" s="6">
        <f t="shared" si="21"/>
        <v>0</v>
      </c>
      <c r="AT643"/>
      <c r="AU643"/>
      <c r="AV643"/>
      <c r="AW643"/>
      <c r="AX643"/>
      <c r="AY643"/>
      <c r="AZ643"/>
      <c r="BA643"/>
      <c r="BB643"/>
    </row>
    <row r="644" spans="1:54" ht="15" x14ac:dyDescent="0.25">
      <c r="A644" s="1">
        <v>275</v>
      </c>
      <c r="B644" s="4" t="s">
        <v>27</v>
      </c>
      <c r="C644" s="4">
        <v>45998</v>
      </c>
      <c r="D644" s="5" t="s">
        <v>35</v>
      </c>
      <c r="E644" s="5"/>
      <c r="F644" s="5" t="s">
        <v>868</v>
      </c>
      <c r="G644" s="5" t="s">
        <v>868</v>
      </c>
      <c r="H644" s="5">
        <f>+LEN(G644)</f>
        <v>15</v>
      </c>
      <c r="I644" s="5"/>
      <c r="J644" s="5" t="s">
        <v>854</v>
      </c>
      <c r="K644" s="5" t="s">
        <v>854</v>
      </c>
      <c r="L644" s="5" t="s">
        <v>855</v>
      </c>
      <c r="M644" s="5" t="s">
        <v>854</v>
      </c>
      <c r="N644" s="5" t="s">
        <v>24</v>
      </c>
      <c r="O644" s="6">
        <v>7</v>
      </c>
      <c r="P644" s="6">
        <v>1250</v>
      </c>
      <c r="Q644" s="6">
        <f>+IFERROR(O644*P644,0)</f>
        <v>8750</v>
      </c>
      <c r="R644" s="6"/>
      <c r="S644" s="6">
        <f>+IFERROR(O644*R644,0)</f>
        <v>0</v>
      </c>
      <c r="T644" s="23" t="s">
        <v>25</v>
      </c>
      <c r="X644" s="5" t="s">
        <v>864</v>
      </c>
      <c r="Y644" s="5" t="s">
        <v>855</v>
      </c>
      <c r="Z644" s="5" t="s">
        <v>854</v>
      </c>
      <c r="AA644" s="5" t="s">
        <v>24</v>
      </c>
      <c r="AB644" s="6">
        <v>1</v>
      </c>
      <c r="AC644" s="6">
        <v>750</v>
      </c>
      <c r="AD644" s="6">
        <f t="shared" si="20"/>
        <v>750</v>
      </c>
      <c r="AE644" s="6"/>
      <c r="AF644" s="6">
        <f t="shared" si="21"/>
        <v>0</v>
      </c>
      <c r="AT644"/>
      <c r="AU644"/>
      <c r="AV644"/>
      <c r="AW644"/>
      <c r="AX644"/>
      <c r="AY644"/>
      <c r="AZ644"/>
      <c r="BA644"/>
      <c r="BB644"/>
    </row>
    <row r="645" spans="1:54" ht="15" x14ac:dyDescent="0.25">
      <c r="A645" s="1">
        <v>272</v>
      </c>
      <c r="B645" s="4" t="s">
        <v>27</v>
      </c>
      <c r="C645" s="4">
        <v>45998</v>
      </c>
      <c r="D645" s="5" t="s">
        <v>35</v>
      </c>
      <c r="E645" s="5"/>
      <c r="F645" s="5" t="s">
        <v>869</v>
      </c>
      <c r="G645" s="5" t="s">
        <v>869</v>
      </c>
      <c r="H645" s="5">
        <f>+LEN(G645)</f>
        <v>15</v>
      </c>
      <c r="I645" s="5"/>
      <c r="J645" s="5" t="s">
        <v>854</v>
      </c>
      <c r="K645" s="5" t="s">
        <v>854</v>
      </c>
      <c r="L645" s="5" t="s">
        <v>855</v>
      </c>
      <c r="M645" s="5" t="s">
        <v>854</v>
      </c>
      <c r="N645" s="5" t="s">
        <v>24</v>
      </c>
      <c r="O645" s="6">
        <v>9</v>
      </c>
      <c r="P645" s="6">
        <v>1000</v>
      </c>
      <c r="Q645" s="6">
        <f>+IFERROR(O645*P645,0)</f>
        <v>9000</v>
      </c>
      <c r="R645" s="6"/>
      <c r="S645" s="6">
        <f>+IFERROR(O645*R645,0)</f>
        <v>0</v>
      </c>
      <c r="T645" s="23" t="s">
        <v>25</v>
      </c>
      <c r="X645" s="5" t="s">
        <v>865</v>
      </c>
      <c r="Y645" s="5" t="s">
        <v>855</v>
      </c>
      <c r="Z645" s="5" t="s">
        <v>854</v>
      </c>
      <c r="AA645" s="5" t="s">
        <v>24</v>
      </c>
      <c r="AB645" s="6">
        <v>32</v>
      </c>
      <c r="AC645" s="6">
        <v>750</v>
      </c>
      <c r="AD645" s="6">
        <f t="shared" si="20"/>
        <v>24000</v>
      </c>
      <c r="AE645" s="6"/>
      <c r="AF645" s="6">
        <f t="shared" si="21"/>
        <v>0</v>
      </c>
      <c r="AT645"/>
      <c r="AU645"/>
      <c r="AV645"/>
      <c r="AW645"/>
      <c r="AX645"/>
      <c r="AY645"/>
      <c r="AZ645"/>
      <c r="BA645"/>
      <c r="BB645"/>
    </row>
    <row r="646" spans="1:54" ht="15" x14ac:dyDescent="0.25">
      <c r="A646" s="1">
        <v>1530</v>
      </c>
      <c r="B646" s="5" t="s">
        <v>116</v>
      </c>
      <c r="C646" s="4">
        <v>46004</v>
      </c>
      <c r="D646" s="5" t="s">
        <v>116</v>
      </c>
      <c r="E646" s="5"/>
      <c r="F646" s="5" t="s">
        <v>870</v>
      </c>
      <c r="G646" s="5" t="s">
        <v>870</v>
      </c>
      <c r="H646" s="5">
        <f>+LEN(G646)</f>
        <v>12</v>
      </c>
      <c r="I646" s="5"/>
      <c r="J646" s="5" t="s">
        <v>854</v>
      </c>
      <c r="K646" s="5" t="s">
        <v>854</v>
      </c>
      <c r="L646" s="5" t="s">
        <v>855</v>
      </c>
      <c r="M646" s="5" t="s">
        <v>854</v>
      </c>
      <c r="N646" s="5" t="s">
        <v>24</v>
      </c>
      <c r="O646" s="6">
        <v>20</v>
      </c>
      <c r="P646" s="6">
        <v>1000</v>
      </c>
      <c r="Q646" s="6">
        <f>+IFERROR(O646*P646,0)</f>
        <v>20000</v>
      </c>
      <c r="R646" s="6"/>
      <c r="S646" s="6">
        <f>+IFERROR(O646*R646,0)</f>
        <v>0</v>
      </c>
      <c r="T646" s="23" t="s">
        <v>25</v>
      </c>
      <c r="X646" s="5" t="s">
        <v>865</v>
      </c>
      <c r="Y646" s="5" t="s">
        <v>855</v>
      </c>
      <c r="Z646" s="5" t="s">
        <v>854</v>
      </c>
      <c r="AA646" s="5" t="s">
        <v>24</v>
      </c>
      <c r="AB646" s="6">
        <v>1</v>
      </c>
      <c r="AC646" s="6">
        <v>750</v>
      </c>
      <c r="AD646" s="6">
        <f t="shared" si="20"/>
        <v>750</v>
      </c>
      <c r="AE646" s="6"/>
      <c r="AF646" s="6">
        <f t="shared" si="21"/>
        <v>0</v>
      </c>
      <c r="AT646"/>
      <c r="AU646"/>
      <c r="AV646"/>
      <c r="AW646"/>
      <c r="AX646"/>
      <c r="AY646"/>
      <c r="AZ646"/>
      <c r="BA646"/>
      <c r="BB646"/>
    </row>
    <row r="647" spans="1:54" ht="15" x14ac:dyDescent="0.25">
      <c r="A647" s="1">
        <v>1557</v>
      </c>
      <c r="B647" s="5" t="s">
        <v>116</v>
      </c>
      <c r="C647" s="4">
        <v>46006</v>
      </c>
      <c r="D647" s="5" t="s">
        <v>116</v>
      </c>
      <c r="E647" s="5"/>
      <c r="F647" s="5" t="s">
        <v>870</v>
      </c>
      <c r="G647" s="5" t="s">
        <v>870</v>
      </c>
      <c r="H647" s="5">
        <f>+LEN(G647)</f>
        <v>12</v>
      </c>
      <c r="I647" s="5"/>
      <c r="J647" s="5" t="s">
        <v>854</v>
      </c>
      <c r="K647" s="5" t="s">
        <v>854</v>
      </c>
      <c r="L647" s="5" t="s">
        <v>855</v>
      </c>
      <c r="M647" s="5" t="s">
        <v>854</v>
      </c>
      <c r="N647" s="5" t="s">
        <v>24</v>
      </c>
      <c r="O647" s="6">
        <v>1</v>
      </c>
      <c r="P647" s="6">
        <v>750</v>
      </c>
      <c r="Q647" s="6">
        <f>+IFERROR(O647*P647,0)</f>
        <v>750</v>
      </c>
      <c r="R647" s="6"/>
      <c r="S647" s="6">
        <f>+IFERROR(O647*R647,0)</f>
        <v>0</v>
      </c>
      <c r="T647" s="23" t="s">
        <v>25</v>
      </c>
      <c r="X647" s="5" t="s">
        <v>865</v>
      </c>
      <c r="Y647" s="5" t="s">
        <v>855</v>
      </c>
      <c r="Z647" s="5" t="s">
        <v>854</v>
      </c>
      <c r="AA647" s="5" t="s">
        <v>24</v>
      </c>
      <c r="AB647" s="6">
        <v>2</v>
      </c>
      <c r="AC647" s="6">
        <v>750</v>
      </c>
      <c r="AD647" s="6">
        <f t="shared" si="20"/>
        <v>1500</v>
      </c>
      <c r="AE647" s="6"/>
      <c r="AF647" s="6">
        <f t="shared" si="21"/>
        <v>0</v>
      </c>
      <c r="AT647"/>
      <c r="AU647"/>
      <c r="AV647"/>
      <c r="AW647"/>
      <c r="AX647"/>
      <c r="AY647"/>
      <c r="AZ647"/>
      <c r="BA647"/>
      <c r="BB647"/>
    </row>
    <row r="648" spans="1:54" ht="15" x14ac:dyDescent="0.25">
      <c r="A648" s="1">
        <v>1527</v>
      </c>
      <c r="B648" s="5" t="s">
        <v>116</v>
      </c>
      <c r="C648" s="4">
        <v>46004</v>
      </c>
      <c r="D648" s="5" t="s">
        <v>116</v>
      </c>
      <c r="E648" s="5"/>
      <c r="F648" s="5" t="s">
        <v>871</v>
      </c>
      <c r="G648" s="5" t="s">
        <v>871</v>
      </c>
      <c r="H648" s="5">
        <f>+LEN(G648)</f>
        <v>12</v>
      </c>
      <c r="I648" s="5"/>
      <c r="J648" s="5" t="s">
        <v>854</v>
      </c>
      <c r="K648" s="5" t="s">
        <v>854</v>
      </c>
      <c r="L648" s="5" t="s">
        <v>855</v>
      </c>
      <c r="M648" s="5" t="s">
        <v>854</v>
      </c>
      <c r="N648" s="5" t="s">
        <v>24</v>
      </c>
      <c r="O648" s="6">
        <v>18</v>
      </c>
      <c r="P648" s="6">
        <v>1000</v>
      </c>
      <c r="Q648" s="6">
        <f>+IFERROR(O648*P648,0)</f>
        <v>18000</v>
      </c>
      <c r="R648" s="6"/>
      <c r="S648" s="6">
        <f>+IFERROR(O648*R648,0)</f>
        <v>0</v>
      </c>
      <c r="T648" s="23" t="s">
        <v>25</v>
      </c>
      <c r="X648" s="5" t="s">
        <v>866</v>
      </c>
      <c r="Y648" s="5" t="s">
        <v>855</v>
      </c>
      <c r="Z648" s="5" t="s">
        <v>854</v>
      </c>
      <c r="AA648" s="5" t="s">
        <v>24</v>
      </c>
      <c r="AB648" s="6">
        <v>17</v>
      </c>
      <c r="AC648" s="6">
        <v>750</v>
      </c>
      <c r="AD648" s="6">
        <f t="shared" si="20"/>
        <v>12750</v>
      </c>
      <c r="AE648" s="6"/>
      <c r="AF648" s="6">
        <f t="shared" si="21"/>
        <v>0</v>
      </c>
      <c r="AT648"/>
      <c r="AU648"/>
      <c r="AV648"/>
      <c r="AW648"/>
      <c r="AX648"/>
      <c r="AY648"/>
      <c r="AZ648"/>
      <c r="BA648"/>
      <c r="BB648"/>
    </row>
    <row r="649" spans="1:54" ht="15" x14ac:dyDescent="0.25">
      <c r="A649" s="1">
        <v>1552</v>
      </c>
      <c r="B649" s="5" t="s">
        <v>116</v>
      </c>
      <c r="C649" s="4">
        <v>46006</v>
      </c>
      <c r="D649" s="5" t="s">
        <v>116</v>
      </c>
      <c r="E649" s="5"/>
      <c r="F649" s="5" t="s">
        <v>871</v>
      </c>
      <c r="G649" s="5" t="s">
        <v>871</v>
      </c>
      <c r="H649" s="5">
        <f>+LEN(G649)</f>
        <v>12</v>
      </c>
      <c r="I649" s="5"/>
      <c r="J649" s="5" t="s">
        <v>854</v>
      </c>
      <c r="K649" s="5" t="s">
        <v>854</v>
      </c>
      <c r="L649" s="5" t="s">
        <v>855</v>
      </c>
      <c r="M649" s="5" t="s">
        <v>854</v>
      </c>
      <c r="N649" s="5" t="s">
        <v>24</v>
      </c>
      <c r="O649" s="6">
        <v>4</v>
      </c>
      <c r="P649" s="6">
        <v>1000</v>
      </c>
      <c r="Q649" s="6">
        <f>+IFERROR(O649*P649,0)</f>
        <v>4000</v>
      </c>
      <c r="R649" s="6"/>
      <c r="S649" s="6">
        <f>+IFERROR(O649*R649,0)</f>
        <v>0</v>
      </c>
      <c r="T649" s="23" t="s">
        <v>25</v>
      </c>
      <c r="X649" s="5" t="s">
        <v>867</v>
      </c>
      <c r="Y649" s="5" t="s">
        <v>855</v>
      </c>
      <c r="Z649" s="5" t="s">
        <v>854</v>
      </c>
      <c r="AA649" s="5" t="s">
        <v>24</v>
      </c>
      <c r="AB649" s="6">
        <v>5</v>
      </c>
      <c r="AC649" s="6">
        <v>500</v>
      </c>
      <c r="AD649" s="6">
        <f t="shared" si="20"/>
        <v>2500</v>
      </c>
      <c r="AE649" s="6"/>
      <c r="AF649" s="6">
        <f t="shared" si="21"/>
        <v>0</v>
      </c>
      <c r="AT649"/>
      <c r="AU649"/>
      <c r="AV649"/>
      <c r="AW649"/>
      <c r="AX649"/>
      <c r="AY649"/>
      <c r="AZ649"/>
      <c r="BA649"/>
      <c r="BB649"/>
    </row>
    <row r="650" spans="1:54" ht="15" x14ac:dyDescent="0.25">
      <c r="A650" s="1">
        <v>1528</v>
      </c>
      <c r="B650" s="5" t="s">
        <v>116</v>
      </c>
      <c r="C650" s="4">
        <v>46004</v>
      </c>
      <c r="D650" s="5" t="s">
        <v>116</v>
      </c>
      <c r="E650" s="5"/>
      <c r="F650" s="5" t="s">
        <v>872</v>
      </c>
      <c r="G650" s="5" t="s">
        <v>872</v>
      </c>
      <c r="H650" s="5">
        <f>+LEN(G650)</f>
        <v>12</v>
      </c>
      <c r="I650" s="5"/>
      <c r="J650" s="5" t="s">
        <v>854</v>
      </c>
      <c r="K650" s="5" t="s">
        <v>854</v>
      </c>
      <c r="L650" s="5" t="s">
        <v>855</v>
      </c>
      <c r="M650" s="5" t="s">
        <v>854</v>
      </c>
      <c r="N650" s="5" t="s">
        <v>24</v>
      </c>
      <c r="O650" s="6">
        <v>20</v>
      </c>
      <c r="P650" s="6">
        <v>1000</v>
      </c>
      <c r="Q650" s="6">
        <f>+IFERROR(O650*P650,0)</f>
        <v>20000</v>
      </c>
      <c r="R650" s="6"/>
      <c r="S650" s="6">
        <f>+IFERROR(O650*R650,0)</f>
        <v>0</v>
      </c>
      <c r="T650" s="23" t="s">
        <v>25</v>
      </c>
      <c r="X650" s="5" t="s">
        <v>868</v>
      </c>
      <c r="Y650" s="5" t="s">
        <v>855</v>
      </c>
      <c r="Z650" s="5" t="s">
        <v>854</v>
      </c>
      <c r="AA650" s="5" t="s">
        <v>24</v>
      </c>
      <c r="AB650" s="6">
        <v>7</v>
      </c>
      <c r="AC650" s="6">
        <v>1250</v>
      </c>
      <c r="AD650" s="6">
        <f t="shared" si="20"/>
        <v>8750</v>
      </c>
      <c r="AE650" s="6"/>
      <c r="AF650" s="6">
        <f t="shared" si="21"/>
        <v>0</v>
      </c>
      <c r="AT650"/>
      <c r="AU650"/>
      <c r="AV650"/>
      <c r="AW650"/>
      <c r="AX650"/>
      <c r="AY650"/>
      <c r="AZ650"/>
      <c r="BA650"/>
      <c r="BB650"/>
    </row>
    <row r="651" spans="1:54" ht="15" x14ac:dyDescent="0.25">
      <c r="A651" s="1">
        <v>1553</v>
      </c>
      <c r="B651" s="5" t="s">
        <v>116</v>
      </c>
      <c r="C651" s="4">
        <v>46006</v>
      </c>
      <c r="D651" s="5" t="s">
        <v>116</v>
      </c>
      <c r="E651" s="5"/>
      <c r="F651" s="5" t="s">
        <v>872</v>
      </c>
      <c r="G651" s="5" t="s">
        <v>872</v>
      </c>
      <c r="H651" s="5">
        <f>+LEN(G651)</f>
        <v>12</v>
      </c>
      <c r="I651" s="5"/>
      <c r="J651" s="5" t="s">
        <v>854</v>
      </c>
      <c r="K651" s="5" t="s">
        <v>854</v>
      </c>
      <c r="L651" s="5" t="s">
        <v>855</v>
      </c>
      <c r="M651" s="5" t="s">
        <v>854</v>
      </c>
      <c r="N651" s="5" t="s">
        <v>24</v>
      </c>
      <c r="O651" s="6">
        <v>2</v>
      </c>
      <c r="P651" s="6">
        <v>1000</v>
      </c>
      <c r="Q651" s="6">
        <f>+IFERROR(O651*P651,0)</f>
        <v>2000</v>
      </c>
      <c r="R651" s="6"/>
      <c r="S651" s="6">
        <f>+IFERROR(O651*R651,0)</f>
        <v>0</v>
      </c>
      <c r="T651" s="23" t="s">
        <v>25</v>
      </c>
      <c r="X651" s="5" t="s">
        <v>869</v>
      </c>
      <c r="Y651" s="5" t="s">
        <v>855</v>
      </c>
      <c r="Z651" s="5" t="s">
        <v>854</v>
      </c>
      <c r="AA651" s="5" t="s">
        <v>24</v>
      </c>
      <c r="AB651" s="6">
        <v>9</v>
      </c>
      <c r="AC651" s="6">
        <v>1000</v>
      </c>
      <c r="AD651" s="6">
        <f t="shared" ref="AD651:AD714" si="22">+IFERROR(AB651*AC651,0)</f>
        <v>9000</v>
      </c>
      <c r="AE651" s="6"/>
      <c r="AF651" s="6">
        <f t="shared" ref="AF651:AF714" si="23">+IFERROR(AB651*AE651,0)</f>
        <v>0</v>
      </c>
      <c r="AT651"/>
      <c r="AU651"/>
      <c r="AV651"/>
      <c r="AW651"/>
      <c r="AX651"/>
      <c r="AY651"/>
      <c r="AZ651"/>
      <c r="BA651"/>
      <c r="BB651"/>
    </row>
    <row r="652" spans="1:54" ht="15" x14ac:dyDescent="0.25">
      <c r="A652" s="1">
        <v>204</v>
      </c>
      <c r="B652" s="4" t="s">
        <v>27</v>
      </c>
      <c r="C652" s="4">
        <v>45998</v>
      </c>
      <c r="D652" s="5" t="s">
        <v>35</v>
      </c>
      <c r="E652" s="5"/>
      <c r="F652" s="5" t="s">
        <v>873</v>
      </c>
      <c r="G652" s="5" t="s">
        <v>873</v>
      </c>
      <c r="H652" s="5">
        <f>+LEN(G652)</f>
        <v>15</v>
      </c>
      <c r="I652" s="5"/>
      <c r="J652" s="5" t="s">
        <v>854</v>
      </c>
      <c r="K652" s="5" t="s">
        <v>854</v>
      </c>
      <c r="L652" s="5" t="s">
        <v>855</v>
      </c>
      <c r="M652" s="5" t="s">
        <v>854</v>
      </c>
      <c r="N652" s="5" t="s">
        <v>24</v>
      </c>
      <c r="O652" s="6">
        <v>2</v>
      </c>
      <c r="P652" s="6">
        <v>1000</v>
      </c>
      <c r="Q652" s="6">
        <f>+IFERROR(O652*P652,0)</f>
        <v>2000</v>
      </c>
      <c r="R652" s="6"/>
      <c r="S652" s="6">
        <f>+IFERROR(O652*R652,0)</f>
        <v>0</v>
      </c>
      <c r="T652" s="23" t="s">
        <v>25</v>
      </c>
      <c r="X652" s="5" t="s">
        <v>870</v>
      </c>
      <c r="Y652" s="5" t="s">
        <v>855</v>
      </c>
      <c r="Z652" s="5" t="s">
        <v>854</v>
      </c>
      <c r="AA652" s="5" t="s">
        <v>24</v>
      </c>
      <c r="AB652" s="6">
        <v>20</v>
      </c>
      <c r="AC652" s="6">
        <v>1000</v>
      </c>
      <c r="AD652" s="6">
        <f t="shared" si="22"/>
        <v>20000</v>
      </c>
      <c r="AE652" s="6"/>
      <c r="AF652" s="6">
        <f t="shared" si="23"/>
        <v>0</v>
      </c>
      <c r="AT652"/>
      <c r="AU652"/>
      <c r="AV652"/>
      <c r="AW652"/>
      <c r="AX652"/>
      <c r="AY652"/>
      <c r="AZ652"/>
      <c r="BA652"/>
      <c r="BB652"/>
    </row>
    <row r="653" spans="1:54" ht="15" x14ac:dyDescent="0.25">
      <c r="A653" s="1">
        <v>269</v>
      </c>
      <c r="B653" s="4" t="s">
        <v>27</v>
      </c>
      <c r="C653" s="4">
        <v>45998</v>
      </c>
      <c r="D653" s="5" t="s">
        <v>35</v>
      </c>
      <c r="E653" s="5"/>
      <c r="F653" s="5" t="s">
        <v>873</v>
      </c>
      <c r="G653" s="5" t="s">
        <v>873</v>
      </c>
      <c r="H653" s="5">
        <f>+LEN(G653)</f>
        <v>15</v>
      </c>
      <c r="I653" s="5"/>
      <c r="J653" s="5" t="s">
        <v>854</v>
      </c>
      <c r="K653" s="5" t="s">
        <v>854</v>
      </c>
      <c r="L653" s="5" t="s">
        <v>855</v>
      </c>
      <c r="M653" s="5" t="s">
        <v>854</v>
      </c>
      <c r="N653" s="5" t="s">
        <v>24</v>
      </c>
      <c r="O653" s="6">
        <v>20</v>
      </c>
      <c r="P653" s="6">
        <v>1000</v>
      </c>
      <c r="Q653" s="6">
        <f>+IFERROR(O653*P653,0)</f>
        <v>20000</v>
      </c>
      <c r="R653" s="6"/>
      <c r="S653" s="6">
        <f>+IFERROR(O653*R653,0)</f>
        <v>0</v>
      </c>
      <c r="T653" s="23" t="s">
        <v>25</v>
      </c>
      <c r="X653" s="5" t="s">
        <v>870</v>
      </c>
      <c r="Y653" s="5" t="s">
        <v>855</v>
      </c>
      <c r="Z653" s="5" t="s">
        <v>854</v>
      </c>
      <c r="AA653" s="5" t="s">
        <v>24</v>
      </c>
      <c r="AB653" s="6">
        <v>1</v>
      </c>
      <c r="AC653" s="6">
        <v>750</v>
      </c>
      <c r="AD653" s="6">
        <f t="shared" si="22"/>
        <v>750</v>
      </c>
      <c r="AE653" s="6"/>
      <c r="AF653" s="6">
        <f t="shared" si="23"/>
        <v>0</v>
      </c>
      <c r="AT653"/>
      <c r="AU653"/>
      <c r="AV653"/>
      <c r="AW653"/>
      <c r="AX653"/>
      <c r="AY653"/>
      <c r="AZ653"/>
      <c r="BA653"/>
      <c r="BB653"/>
    </row>
    <row r="654" spans="1:54" ht="15" x14ac:dyDescent="0.25">
      <c r="A654" s="1">
        <v>276</v>
      </c>
      <c r="B654" s="4" t="s">
        <v>27</v>
      </c>
      <c r="C654" s="4">
        <v>45998</v>
      </c>
      <c r="D654" s="5" t="s">
        <v>35</v>
      </c>
      <c r="E654" s="5"/>
      <c r="F654" s="5" t="s">
        <v>873</v>
      </c>
      <c r="G654" s="5" t="s">
        <v>873</v>
      </c>
      <c r="H654" s="5">
        <f>+LEN(G654)</f>
        <v>15</v>
      </c>
      <c r="I654" s="5"/>
      <c r="J654" s="5" t="s">
        <v>854</v>
      </c>
      <c r="K654" s="5" t="s">
        <v>854</v>
      </c>
      <c r="L654" s="5" t="s">
        <v>855</v>
      </c>
      <c r="M654" s="5" t="s">
        <v>854</v>
      </c>
      <c r="N654" s="5" t="s">
        <v>24</v>
      </c>
      <c r="O654" s="6">
        <v>1</v>
      </c>
      <c r="P654" s="6">
        <v>1000</v>
      </c>
      <c r="Q654" s="6">
        <f>+IFERROR(O654*P654,0)</f>
        <v>1000</v>
      </c>
      <c r="R654" s="6"/>
      <c r="S654" s="6">
        <f>+IFERROR(O654*R654,0)</f>
        <v>0</v>
      </c>
      <c r="T654" s="23" t="s">
        <v>25</v>
      </c>
      <c r="X654" s="5" t="s">
        <v>871</v>
      </c>
      <c r="Y654" s="5" t="s">
        <v>855</v>
      </c>
      <c r="Z654" s="5" t="s">
        <v>854</v>
      </c>
      <c r="AA654" s="5" t="s">
        <v>24</v>
      </c>
      <c r="AB654" s="6">
        <v>18</v>
      </c>
      <c r="AC654" s="6">
        <v>1000</v>
      </c>
      <c r="AD654" s="6">
        <f t="shared" si="22"/>
        <v>18000</v>
      </c>
      <c r="AE654" s="6"/>
      <c r="AF654" s="6">
        <f t="shared" si="23"/>
        <v>0</v>
      </c>
      <c r="AT654"/>
      <c r="AU654"/>
      <c r="AV654"/>
      <c r="AW654"/>
      <c r="AX654"/>
      <c r="AY654"/>
      <c r="AZ654"/>
      <c r="BA654"/>
      <c r="BB654"/>
    </row>
    <row r="655" spans="1:54" ht="15" x14ac:dyDescent="0.25">
      <c r="A655" s="1">
        <v>1148</v>
      </c>
      <c r="B655" s="4" t="s">
        <v>60</v>
      </c>
      <c r="C655" s="4">
        <v>46003</v>
      </c>
      <c r="D655" s="5" t="s">
        <v>60</v>
      </c>
      <c r="E655" s="5"/>
      <c r="F655" s="5" t="s">
        <v>874</v>
      </c>
      <c r="G655" s="5" t="s">
        <v>874</v>
      </c>
      <c r="H655" s="5">
        <f>+LEN(G655)</f>
        <v>12</v>
      </c>
      <c r="I655" s="5"/>
      <c r="J655" s="5" t="s">
        <v>854</v>
      </c>
      <c r="K655" s="5" t="s">
        <v>854</v>
      </c>
      <c r="L655" s="5" t="s">
        <v>855</v>
      </c>
      <c r="M655" s="5" t="s">
        <v>854</v>
      </c>
      <c r="N655" s="5" t="s">
        <v>24</v>
      </c>
      <c r="O655" s="6">
        <v>2</v>
      </c>
      <c r="P655" s="6">
        <v>1000</v>
      </c>
      <c r="Q655" s="6">
        <f>+IFERROR(O655*P655,0)</f>
        <v>2000</v>
      </c>
      <c r="R655" s="6"/>
      <c r="S655" s="6">
        <f>+IFERROR(O655*R655,0)</f>
        <v>0</v>
      </c>
      <c r="T655" s="23" t="s">
        <v>25</v>
      </c>
      <c r="X655" s="5" t="s">
        <v>871</v>
      </c>
      <c r="Y655" s="5" t="s">
        <v>855</v>
      </c>
      <c r="Z655" s="5" t="s">
        <v>854</v>
      </c>
      <c r="AA655" s="5" t="s">
        <v>24</v>
      </c>
      <c r="AB655" s="6">
        <v>4</v>
      </c>
      <c r="AC655" s="6">
        <v>1000</v>
      </c>
      <c r="AD655" s="6">
        <f t="shared" si="22"/>
        <v>4000</v>
      </c>
      <c r="AE655" s="6"/>
      <c r="AF655" s="6">
        <f t="shared" si="23"/>
        <v>0</v>
      </c>
      <c r="AT655"/>
      <c r="AU655"/>
      <c r="AV655"/>
      <c r="AW655"/>
      <c r="AX655"/>
      <c r="AY655"/>
      <c r="AZ655"/>
      <c r="BA655"/>
      <c r="BB655"/>
    </row>
    <row r="656" spans="1:54" ht="15" x14ac:dyDescent="0.25">
      <c r="A656" s="1">
        <v>255</v>
      </c>
      <c r="B656" s="4" t="s">
        <v>27</v>
      </c>
      <c r="C656" s="4">
        <v>45998</v>
      </c>
      <c r="D656" s="5" t="s">
        <v>35</v>
      </c>
      <c r="E656" s="5"/>
      <c r="F656" s="5" t="s">
        <v>875</v>
      </c>
      <c r="G656" s="5" t="s">
        <v>875</v>
      </c>
      <c r="H656" s="5">
        <f>+LEN(G656)</f>
        <v>15</v>
      </c>
      <c r="I656" s="5"/>
      <c r="J656" s="5" t="s">
        <v>854</v>
      </c>
      <c r="K656" s="5" t="s">
        <v>854</v>
      </c>
      <c r="L656" s="5" t="s">
        <v>855</v>
      </c>
      <c r="M656" s="5" t="s">
        <v>854</v>
      </c>
      <c r="N656" s="5" t="s">
        <v>24</v>
      </c>
      <c r="O656" s="6">
        <v>3</v>
      </c>
      <c r="P656" s="6">
        <v>1000</v>
      </c>
      <c r="Q656" s="6">
        <f>+IFERROR(O656*P656,0)</f>
        <v>3000</v>
      </c>
      <c r="R656" s="6"/>
      <c r="S656" s="6">
        <f>+IFERROR(O656*R656,0)</f>
        <v>0</v>
      </c>
      <c r="T656" s="23" t="s">
        <v>25</v>
      </c>
      <c r="X656" s="5" t="s">
        <v>872</v>
      </c>
      <c r="Y656" s="5" t="s">
        <v>855</v>
      </c>
      <c r="Z656" s="5" t="s">
        <v>854</v>
      </c>
      <c r="AA656" s="5" t="s">
        <v>24</v>
      </c>
      <c r="AB656" s="6">
        <v>20</v>
      </c>
      <c r="AC656" s="6">
        <v>1000</v>
      </c>
      <c r="AD656" s="6">
        <f t="shared" si="22"/>
        <v>20000</v>
      </c>
      <c r="AE656" s="6"/>
      <c r="AF656" s="6">
        <f t="shared" si="23"/>
        <v>0</v>
      </c>
      <c r="AT656"/>
      <c r="AU656"/>
      <c r="AV656"/>
      <c r="AW656"/>
      <c r="AX656"/>
      <c r="AY656"/>
      <c r="AZ656"/>
      <c r="BA656"/>
      <c r="BB656"/>
    </row>
    <row r="657" spans="1:54" ht="15" x14ac:dyDescent="0.25">
      <c r="A657" s="1">
        <v>288</v>
      </c>
      <c r="B657" s="4" t="s">
        <v>27</v>
      </c>
      <c r="C657" s="4">
        <v>45998</v>
      </c>
      <c r="D657" s="5" t="s">
        <v>35</v>
      </c>
      <c r="E657" s="5"/>
      <c r="F657" s="5" t="s">
        <v>876</v>
      </c>
      <c r="G657" s="5" t="s">
        <v>876</v>
      </c>
      <c r="H657" s="5">
        <f>+LEN(G657)</f>
        <v>15</v>
      </c>
      <c r="I657" s="5"/>
      <c r="J657" s="5" t="s">
        <v>854</v>
      </c>
      <c r="K657" s="5" t="s">
        <v>854</v>
      </c>
      <c r="L657" s="5" t="s">
        <v>855</v>
      </c>
      <c r="M657" s="5" t="s">
        <v>854</v>
      </c>
      <c r="N657" s="5" t="s">
        <v>24</v>
      </c>
      <c r="O657" s="6">
        <v>1</v>
      </c>
      <c r="P657" s="6">
        <v>1000</v>
      </c>
      <c r="Q657" s="6">
        <f>+IFERROR(O657*P657,0)</f>
        <v>1000</v>
      </c>
      <c r="R657" s="6"/>
      <c r="S657" s="6">
        <f>+IFERROR(O657*R657,0)</f>
        <v>0</v>
      </c>
      <c r="T657" s="23" t="s">
        <v>25</v>
      </c>
      <c r="X657" s="5" t="s">
        <v>872</v>
      </c>
      <c r="Y657" s="5" t="s">
        <v>855</v>
      </c>
      <c r="Z657" s="5" t="s">
        <v>854</v>
      </c>
      <c r="AA657" s="5" t="s">
        <v>24</v>
      </c>
      <c r="AB657" s="6">
        <v>2</v>
      </c>
      <c r="AC657" s="6">
        <v>1000</v>
      </c>
      <c r="AD657" s="6">
        <f t="shared" si="22"/>
        <v>2000</v>
      </c>
      <c r="AE657" s="6"/>
      <c r="AF657" s="6">
        <f t="shared" si="23"/>
        <v>0</v>
      </c>
      <c r="AT657"/>
      <c r="AU657"/>
      <c r="AV657"/>
      <c r="AW657"/>
      <c r="AX657"/>
      <c r="AY657"/>
      <c r="AZ657"/>
      <c r="BA657"/>
      <c r="BB657"/>
    </row>
    <row r="658" spans="1:54" ht="15" x14ac:dyDescent="0.25">
      <c r="A658" s="1">
        <v>1620</v>
      </c>
      <c r="B658" s="4" t="s">
        <v>52</v>
      </c>
      <c r="C658" s="4">
        <v>46000</v>
      </c>
      <c r="D658" s="5" t="s">
        <v>209</v>
      </c>
      <c r="E658" s="5"/>
      <c r="F658" s="5" t="s">
        <v>877</v>
      </c>
      <c r="G658" s="5" t="s">
        <v>877</v>
      </c>
      <c r="H658" s="5">
        <f>+LEN(G658)</f>
        <v>17</v>
      </c>
      <c r="I658" s="5"/>
      <c r="J658" s="5" t="s">
        <v>877</v>
      </c>
      <c r="K658" s="5" t="s">
        <v>877</v>
      </c>
      <c r="L658" s="5" t="s">
        <v>878</v>
      </c>
      <c r="M658" s="5" t="s">
        <v>877</v>
      </c>
      <c r="N658" s="5" t="s">
        <v>24</v>
      </c>
      <c r="O658" s="6">
        <v>1</v>
      </c>
      <c r="P658" s="6">
        <v>2000</v>
      </c>
      <c r="Q658" s="6">
        <f>+IFERROR(O658*P658,0)</f>
        <v>2000</v>
      </c>
      <c r="R658" s="6"/>
      <c r="S658" s="6">
        <f>+IFERROR(O658*R658,0)</f>
        <v>0</v>
      </c>
      <c r="T658" s="23" t="s">
        <v>25</v>
      </c>
      <c r="X658" s="5" t="s">
        <v>873</v>
      </c>
      <c r="Y658" s="5" t="s">
        <v>855</v>
      </c>
      <c r="Z658" s="5" t="s">
        <v>854</v>
      </c>
      <c r="AA658" s="5" t="s">
        <v>24</v>
      </c>
      <c r="AB658" s="6">
        <v>2</v>
      </c>
      <c r="AC658" s="6">
        <v>1000</v>
      </c>
      <c r="AD658" s="6">
        <f t="shared" si="22"/>
        <v>2000</v>
      </c>
      <c r="AE658" s="6"/>
      <c r="AF658" s="6">
        <f t="shared" si="23"/>
        <v>0</v>
      </c>
      <c r="AT658"/>
      <c r="AU658"/>
      <c r="AV658"/>
      <c r="AW658"/>
      <c r="AX658"/>
      <c r="AY658"/>
      <c r="AZ658"/>
      <c r="BA658"/>
      <c r="BB658"/>
    </row>
    <row r="659" spans="1:54" ht="15" x14ac:dyDescent="0.25">
      <c r="A659" s="1">
        <v>1666</v>
      </c>
      <c r="B659" s="4" t="s">
        <v>52</v>
      </c>
      <c r="C659" s="4">
        <v>46000</v>
      </c>
      <c r="D659" s="5" t="s">
        <v>226</v>
      </c>
      <c r="E659" s="5"/>
      <c r="F659" s="5" t="s">
        <v>877</v>
      </c>
      <c r="G659" s="5" t="s">
        <v>877</v>
      </c>
      <c r="H659" s="5">
        <f>+LEN(G659)</f>
        <v>17</v>
      </c>
      <c r="I659" s="5"/>
      <c r="J659" s="5" t="s">
        <v>877</v>
      </c>
      <c r="K659" s="5" t="s">
        <v>877</v>
      </c>
      <c r="L659" s="5" t="s">
        <v>878</v>
      </c>
      <c r="M659" s="5" t="s">
        <v>877</v>
      </c>
      <c r="N659" s="5" t="s">
        <v>24</v>
      </c>
      <c r="O659" s="6">
        <v>9</v>
      </c>
      <c r="P659" s="6">
        <v>2000</v>
      </c>
      <c r="Q659" s="6">
        <f>+IFERROR(O659*P659,0)</f>
        <v>18000</v>
      </c>
      <c r="R659" s="6"/>
      <c r="S659" s="6">
        <f>+IFERROR(O659*R659,0)</f>
        <v>0</v>
      </c>
      <c r="T659" s="23" t="s">
        <v>25</v>
      </c>
      <c r="X659" s="5" t="s">
        <v>873</v>
      </c>
      <c r="Y659" s="5" t="s">
        <v>855</v>
      </c>
      <c r="Z659" s="5" t="s">
        <v>854</v>
      </c>
      <c r="AA659" s="5" t="s">
        <v>24</v>
      </c>
      <c r="AB659" s="6">
        <v>20</v>
      </c>
      <c r="AC659" s="6">
        <v>1000</v>
      </c>
      <c r="AD659" s="6">
        <f t="shared" si="22"/>
        <v>20000</v>
      </c>
      <c r="AE659" s="6"/>
      <c r="AF659" s="6">
        <f t="shared" si="23"/>
        <v>0</v>
      </c>
      <c r="AT659"/>
      <c r="AU659"/>
      <c r="AV659"/>
      <c r="AW659"/>
      <c r="AX659"/>
      <c r="AY659"/>
      <c r="AZ659"/>
      <c r="BA659"/>
      <c r="BB659"/>
    </row>
    <row r="660" spans="1:54" ht="15" x14ac:dyDescent="0.25">
      <c r="A660" s="1">
        <v>1452</v>
      </c>
      <c r="B660" s="5" t="s">
        <v>116</v>
      </c>
      <c r="C660" s="4">
        <v>46004</v>
      </c>
      <c r="D660" s="5" t="s">
        <v>116</v>
      </c>
      <c r="E660" s="5"/>
      <c r="F660" s="5" t="s">
        <v>879</v>
      </c>
      <c r="G660" s="5" t="s">
        <v>879</v>
      </c>
      <c r="H660" s="5">
        <f>+LEN(G660)</f>
        <v>18</v>
      </c>
      <c r="I660" s="5"/>
      <c r="J660" s="5" t="s">
        <v>879</v>
      </c>
      <c r="K660" s="5" t="s">
        <v>879</v>
      </c>
      <c r="L660" s="5" t="s">
        <v>878</v>
      </c>
      <c r="M660" s="5" t="s">
        <v>879</v>
      </c>
      <c r="N660" s="5" t="s">
        <v>24</v>
      </c>
      <c r="O660" s="6">
        <v>20</v>
      </c>
      <c r="P660" s="6">
        <v>2000</v>
      </c>
      <c r="Q660" s="6">
        <f>+IFERROR(O660*P660,0)</f>
        <v>40000</v>
      </c>
      <c r="R660" s="6"/>
      <c r="S660" s="6">
        <f>+IFERROR(O660*R660,0)</f>
        <v>0</v>
      </c>
      <c r="T660" s="23" t="s">
        <v>25</v>
      </c>
      <c r="X660" s="5" t="s">
        <v>873</v>
      </c>
      <c r="Y660" s="5" t="s">
        <v>855</v>
      </c>
      <c r="Z660" s="5" t="s">
        <v>854</v>
      </c>
      <c r="AA660" s="5" t="s">
        <v>24</v>
      </c>
      <c r="AB660" s="6">
        <v>1</v>
      </c>
      <c r="AC660" s="6">
        <v>1000</v>
      </c>
      <c r="AD660" s="6">
        <f t="shared" si="22"/>
        <v>1000</v>
      </c>
      <c r="AE660" s="6"/>
      <c r="AF660" s="6">
        <f t="shared" si="23"/>
        <v>0</v>
      </c>
      <c r="AT660"/>
      <c r="AU660"/>
      <c r="AV660"/>
      <c r="AW660"/>
      <c r="AX660"/>
      <c r="AY660"/>
      <c r="AZ660"/>
      <c r="BA660"/>
      <c r="BB660"/>
    </row>
    <row r="661" spans="1:54" ht="15" x14ac:dyDescent="0.25">
      <c r="A661" s="1">
        <v>2088</v>
      </c>
      <c r="B661" s="5" t="s">
        <v>247</v>
      </c>
      <c r="C661" s="4">
        <v>46011</v>
      </c>
      <c r="D661" s="5" t="s">
        <v>27</v>
      </c>
      <c r="E661" s="5"/>
      <c r="F661" s="5" t="s">
        <v>880</v>
      </c>
      <c r="G661" s="5" t="s">
        <v>880</v>
      </c>
      <c r="H661" s="5">
        <f>+LEN(G661)</f>
        <v>14</v>
      </c>
      <c r="I661" s="5"/>
      <c r="J661" s="5" t="s">
        <v>880</v>
      </c>
      <c r="K661" s="5" t="s">
        <v>880</v>
      </c>
      <c r="L661" s="5" t="s">
        <v>878</v>
      </c>
      <c r="M661" s="5" t="s">
        <v>880</v>
      </c>
      <c r="N661" s="5" t="s">
        <v>24</v>
      </c>
      <c r="O661" s="6">
        <v>94</v>
      </c>
      <c r="P661" s="7">
        <v>2000</v>
      </c>
      <c r="Q661" s="6">
        <f>+IFERROR(O661*P661,0)</f>
        <v>188000</v>
      </c>
      <c r="R661" s="7">
        <v>1500</v>
      </c>
      <c r="S661" s="6">
        <f>+IFERROR(O661*R661,0)</f>
        <v>141000</v>
      </c>
      <c r="T661" s="23" t="s">
        <v>25</v>
      </c>
      <c r="X661" s="5" t="s">
        <v>874</v>
      </c>
      <c r="Y661" s="5" t="s">
        <v>855</v>
      </c>
      <c r="Z661" s="5" t="s">
        <v>854</v>
      </c>
      <c r="AA661" s="5" t="s">
        <v>24</v>
      </c>
      <c r="AB661" s="6">
        <v>2</v>
      </c>
      <c r="AC661" s="6">
        <v>1000</v>
      </c>
      <c r="AD661" s="6">
        <f t="shared" si="22"/>
        <v>2000</v>
      </c>
      <c r="AE661" s="6"/>
      <c r="AF661" s="6">
        <f t="shared" si="23"/>
        <v>0</v>
      </c>
      <c r="AT661"/>
      <c r="AU661"/>
      <c r="AV661"/>
      <c r="AW661"/>
      <c r="AX661"/>
      <c r="AY661"/>
      <c r="AZ661"/>
      <c r="BA661"/>
      <c r="BB661"/>
    </row>
    <row r="662" spans="1:54" ht="15" x14ac:dyDescent="0.25">
      <c r="A662" s="1">
        <v>857</v>
      </c>
      <c r="B662" s="4" t="s">
        <v>72</v>
      </c>
      <c r="C662" s="4">
        <v>46001</v>
      </c>
      <c r="D662" s="5" t="s">
        <v>881</v>
      </c>
      <c r="E662" s="5"/>
      <c r="F662" s="5" t="s">
        <v>882</v>
      </c>
      <c r="G662" s="5" t="s">
        <v>882</v>
      </c>
      <c r="H662" s="5">
        <f>+LEN(G662)</f>
        <v>20</v>
      </c>
      <c r="I662" s="5"/>
      <c r="J662" s="5" t="s">
        <v>883</v>
      </c>
      <c r="K662" s="5" t="s">
        <v>883</v>
      </c>
      <c r="L662" s="5" t="s">
        <v>878</v>
      </c>
      <c r="M662" s="5" t="s">
        <v>883</v>
      </c>
      <c r="N662" s="5" t="s">
        <v>24</v>
      </c>
      <c r="O662" s="6">
        <v>1</v>
      </c>
      <c r="P662" s="6">
        <v>1000</v>
      </c>
      <c r="Q662" s="6">
        <f>+IFERROR(O662*P662,0)</f>
        <v>1000</v>
      </c>
      <c r="R662" s="6"/>
      <c r="S662" s="6">
        <f>+IFERROR(O662*R662,0)</f>
        <v>0</v>
      </c>
      <c r="T662" s="23" t="s">
        <v>25</v>
      </c>
      <c r="X662" s="5" t="s">
        <v>875</v>
      </c>
      <c r="Y662" s="5" t="s">
        <v>855</v>
      </c>
      <c r="Z662" s="5" t="s">
        <v>854</v>
      </c>
      <c r="AA662" s="5" t="s">
        <v>24</v>
      </c>
      <c r="AB662" s="6">
        <v>3</v>
      </c>
      <c r="AC662" s="6">
        <v>1000</v>
      </c>
      <c r="AD662" s="6">
        <f t="shared" si="22"/>
        <v>3000</v>
      </c>
      <c r="AE662" s="6"/>
      <c r="AF662" s="6">
        <f t="shared" si="23"/>
        <v>0</v>
      </c>
      <c r="AT662"/>
      <c r="AU662"/>
      <c r="AV662"/>
      <c r="AW662"/>
      <c r="AX662"/>
      <c r="AY662"/>
      <c r="AZ662"/>
      <c r="BA662"/>
      <c r="BB662"/>
    </row>
    <row r="663" spans="1:54" ht="15" x14ac:dyDescent="0.25">
      <c r="A663" s="1">
        <v>1609</v>
      </c>
      <c r="B663" s="4" t="s">
        <v>52</v>
      </c>
      <c r="C663" s="4">
        <v>46000</v>
      </c>
      <c r="D663" s="5" t="s">
        <v>214</v>
      </c>
      <c r="E663" s="5"/>
      <c r="F663" s="5" t="s">
        <v>884</v>
      </c>
      <c r="G663" s="5" t="s">
        <v>884</v>
      </c>
      <c r="H663" s="5">
        <f>+LEN(G663)</f>
        <v>14</v>
      </c>
      <c r="I663" s="5"/>
      <c r="J663" s="5" t="s">
        <v>885</v>
      </c>
      <c r="K663" s="5" t="s">
        <v>885</v>
      </c>
      <c r="L663" s="5" t="s">
        <v>886</v>
      </c>
      <c r="M663" s="5" t="s">
        <v>885</v>
      </c>
      <c r="N663" s="5" t="s">
        <v>24</v>
      </c>
      <c r="O663" s="6">
        <v>80</v>
      </c>
      <c r="P663" s="6">
        <v>1000</v>
      </c>
      <c r="Q663" s="6">
        <f>+IFERROR(O663*P663,0)</f>
        <v>80000</v>
      </c>
      <c r="R663" s="6"/>
      <c r="S663" s="6">
        <f>+IFERROR(O663*R663,0)</f>
        <v>0</v>
      </c>
      <c r="T663" s="23" t="s">
        <v>25</v>
      </c>
      <c r="X663" s="5" t="s">
        <v>876</v>
      </c>
      <c r="Y663" s="5" t="s">
        <v>855</v>
      </c>
      <c r="Z663" s="5" t="s">
        <v>854</v>
      </c>
      <c r="AA663" s="5" t="s">
        <v>24</v>
      </c>
      <c r="AB663" s="6">
        <v>1</v>
      </c>
      <c r="AC663" s="6">
        <v>1000</v>
      </c>
      <c r="AD663" s="6">
        <f t="shared" si="22"/>
        <v>1000</v>
      </c>
      <c r="AE663" s="6"/>
      <c r="AF663" s="6">
        <f t="shared" si="23"/>
        <v>0</v>
      </c>
      <c r="AT663"/>
      <c r="AU663"/>
      <c r="AV663"/>
      <c r="AW663"/>
      <c r="AX663"/>
      <c r="AY663"/>
      <c r="AZ663"/>
      <c r="BA663"/>
      <c r="BB663"/>
    </row>
    <row r="664" spans="1:54" ht="15" x14ac:dyDescent="0.25">
      <c r="A664" s="1">
        <v>855</v>
      </c>
      <c r="B664" s="4" t="s">
        <v>72</v>
      </c>
      <c r="C664" s="4">
        <v>46001</v>
      </c>
      <c r="D664" s="5" t="s">
        <v>881</v>
      </c>
      <c r="E664" s="5"/>
      <c r="F664" s="5" t="s">
        <v>887</v>
      </c>
      <c r="G664" s="5" t="s">
        <v>887</v>
      </c>
      <c r="H664" s="5">
        <f>+LEN(G664)</f>
        <v>19</v>
      </c>
      <c r="I664" s="5"/>
      <c r="J664" s="5" t="s">
        <v>885</v>
      </c>
      <c r="K664" s="5" t="s">
        <v>885</v>
      </c>
      <c r="L664" s="5" t="s">
        <v>886</v>
      </c>
      <c r="M664" s="5" t="s">
        <v>885</v>
      </c>
      <c r="N664" s="5" t="s">
        <v>24</v>
      </c>
      <c r="O664" s="6">
        <v>4</v>
      </c>
      <c r="P664" s="6">
        <v>1000</v>
      </c>
      <c r="Q664" s="6">
        <f>+IFERROR(O664*P664,0)</f>
        <v>4000</v>
      </c>
      <c r="R664" s="6"/>
      <c r="S664" s="6">
        <f>+IFERROR(O664*R664,0)</f>
        <v>0</v>
      </c>
      <c r="T664" s="23" t="s">
        <v>25</v>
      </c>
      <c r="X664" s="5" t="s">
        <v>877</v>
      </c>
      <c r="Y664" s="5" t="s">
        <v>878</v>
      </c>
      <c r="Z664" s="5" t="s">
        <v>877</v>
      </c>
      <c r="AA664" s="5" t="s">
        <v>24</v>
      </c>
      <c r="AB664" s="6">
        <v>1</v>
      </c>
      <c r="AC664" s="6">
        <v>2000</v>
      </c>
      <c r="AD664" s="6">
        <f t="shared" si="22"/>
        <v>2000</v>
      </c>
      <c r="AE664" s="6"/>
      <c r="AF664" s="6">
        <f t="shared" si="23"/>
        <v>0</v>
      </c>
      <c r="AT664"/>
      <c r="AU664"/>
      <c r="AV664"/>
      <c r="AW664"/>
      <c r="AX664"/>
      <c r="AY664"/>
      <c r="AZ664"/>
      <c r="BA664"/>
      <c r="BB664"/>
    </row>
    <row r="665" spans="1:54" ht="15" x14ac:dyDescent="0.25">
      <c r="A665" s="1">
        <v>856</v>
      </c>
      <c r="B665" s="4" t="s">
        <v>72</v>
      </c>
      <c r="C665" s="4">
        <v>46001</v>
      </c>
      <c r="D665" s="5" t="s">
        <v>881</v>
      </c>
      <c r="E665" s="5"/>
      <c r="F665" s="5" t="s">
        <v>888</v>
      </c>
      <c r="G665" s="5" t="s">
        <v>888</v>
      </c>
      <c r="H665" s="5">
        <f>+LEN(G665)</f>
        <v>26</v>
      </c>
      <c r="I665" s="5"/>
      <c r="J665" s="5" t="s">
        <v>885</v>
      </c>
      <c r="K665" s="5" t="s">
        <v>885</v>
      </c>
      <c r="L665" s="5" t="s">
        <v>886</v>
      </c>
      <c r="M665" s="5" t="s">
        <v>885</v>
      </c>
      <c r="N665" s="5" t="s">
        <v>24</v>
      </c>
      <c r="O665" s="6">
        <v>11</v>
      </c>
      <c r="P665" s="6">
        <v>1000</v>
      </c>
      <c r="Q665" s="6">
        <f>+IFERROR(O665*P665,0)</f>
        <v>11000</v>
      </c>
      <c r="R665" s="6"/>
      <c r="S665" s="6">
        <f>+IFERROR(O665*R665,0)</f>
        <v>0</v>
      </c>
      <c r="T665" s="23" t="s">
        <v>25</v>
      </c>
      <c r="X665" s="5" t="s">
        <v>877</v>
      </c>
      <c r="Y665" s="5" t="s">
        <v>878</v>
      </c>
      <c r="Z665" s="5" t="s">
        <v>877</v>
      </c>
      <c r="AA665" s="5" t="s">
        <v>24</v>
      </c>
      <c r="AB665" s="6">
        <v>9</v>
      </c>
      <c r="AC665" s="6">
        <v>2000</v>
      </c>
      <c r="AD665" s="6">
        <f t="shared" si="22"/>
        <v>18000</v>
      </c>
      <c r="AE665" s="6"/>
      <c r="AF665" s="6">
        <f t="shared" si="23"/>
        <v>0</v>
      </c>
      <c r="AT665"/>
      <c r="AU665"/>
      <c r="AV665"/>
      <c r="AW665"/>
      <c r="AX665"/>
      <c r="AY665"/>
      <c r="AZ665"/>
      <c r="BA665"/>
      <c r="BB665"/>
    </row>
    <row r="666" spans="1:54" ht="15" x14ac:dyDescent="0.25">
      <c r="A666" s="1">
        <v>885</v>
      </c>
      <c r="B666" s="4" t="s">
        <v>72</v>
      </c>
      <c r="C666" s="4">
        <v>46001</v>
      </c>
      <c r="D666" s="5" t="s">
        <v>78</v>
      </c>
      <c r="E666" s="5"/>
      <c r="F666" s="5" t="s">
        <v>888</v>
      </c>
      <c r="G666" s="5" t="s">
        <v>888</v>
      </c>
      <c r="H666" s="5">
        <f>+LEN(G666)</f>
        <v>26</v>
      </c>
      <c r="I666" s="5"/>
      <c r="J666" s="5" t="s">
        <v>885</v>
      </c>
      <c r="K666" s="5" t="s">
        <v>885</v>
      </c>
      <c r="L666" s="5" t="s">
        <v>886</v>
      </c>
      <c r="M666" s="5" t="s">
        <v>885</v>
      </c>
      <c r="N666" s="5" t="s">
        <v>24</v>
      </c>
      <c r="O666" s="6">
        <v>20</v>
      </c>
      <c r="P666" s="6">
        <v>1000</v>
      </c>
      <c r="Q666" s="6">
        <f>+IFERROR(O666*P666,0)</f>
        <v>20000</v>
      </c>
      <c r="R666" s="6"/>
      <c r="S666" s="6">
        <f>+IFERROR(O666*R666,0)</f>
        <v>0</v>
      </c>
      <c r="T666" s="23" t="s">
        <v>25</v>
      </c>
      <c r="X666" s="5" t="s">
        <v>879</v>
      </c>
      <c r="Y666" s="5" t="s">
        <v>878</v>
      </c>
      <c r="Z666" s="5" t="s">
        <v>879</v>
      </c>
      <c r="AA666" s="5" t="s">
        <v>24</v>
      </c>
      <c r="AB666" s="6">
        <v>20</v>
      </c>
      <c r="AC666" s="6">
        <v>2000</v>
      </c>
      <c r="AD666" s="6">
        <f t="shared" si="22"/>
        <v>40000</v>
      </c>
      <c r="AE666" s="6"/>
      <c r="AF666" s="6">
        <f t="shared" si="23"/>
        <v>0</v>
      </c>
      <c r="AT666"/>
      <c r="AU666"/>
      <c r="AV666"/>
      <c r="AW666"/>
      <c r="AX666"/>
      <c r="AY666"/>
      <c r="AZ666"/>
      <c r="BA666"/>
      <c r="BB666"/>
    </row>
    <row r="667" spans="1:54" ht="15" x14ac:dyDescent="0.25">
      <c r="A667" s="1">
        <v>1110</v>
      </c>
      <c r="B667" s="4" t="s">
        <v>60</v>
      </c>
      <c r="C667" s="4">
        <v>46003</v>
      </c>
      <c r="D667" s="5" t="s">
        <v>60</v>
      </c>
      <c r="E667" s="5"/>
      <c r="F667" s="5" t="s">
        <v>888</v>
      </c>
      <c r="G667" s="5" t="s">
        <v>888</v>
      </c>
      <c r="H667" s="5">
        <f>+LEN(G667)</f>
        <v>26</v>
      </c>
      <c r="I667" s="5"/>
      <c r="J667" s="5" t="s">
        <v>885</v>
      </c>
      <c r="K667" s="5" t="s">
        <v>885</v>
      </c>
      <c r="L667" s="5" t="s">
        <v>886</v>
      </c>
      <c r="M667" s="5" t="s">
        <v>885</v>
      </c>
      <c r="N667" s="5" t="s">
        <v>24</v>
      </c>
      <c r="O667" s="6">
        <v>60</v>
      </c>
      <c r="P667" s="6">
        <v>1000</v>
      </c>
      <c r="Q667" s="6">
        <f>+IFERROR(O667*P667,0)</f>
        <v>60000</v>
      </c>
      <c r="R667" s="6"/>
      <c r="S667" s="6">
        <f>+IFERROR(O667*R667,0)</f>
        <v>0</v>
      </c>
      <c r="T667" s="23" t="s">
        <v>25</v>
      </c>
      <c r="X667" s="5" t="s">
        <v>880</v>
      </c>
      <c r="Y667" s="5" t="s">
        <v>878</v>
      </c>
      <c r="Z667" s="5" t="s">
        <v>880</v>
      </c>
      <c r="AA667" s="5" t="s">
        <v>24</v>
      </c>
      <c r="AB667" s="6">
        <v>94</v>
      </c>
      <c r="AC667" s="7">
        <v>2000</v>
      </c>
      <c r="AD667" s="6">
        <f t="shared" si="22"/>
        <v>188000</v>
      </c>
      <c r="AE667" s="7">
        <v>1500</v>
      </c>
      <c r="AF667" s="6">
        <f t="shared" si="23"/>
        <v>141000</v>
      </c>
      <c r="AT667"/>
      <c r="AU667"/>
      <c r="AV667"/>
      <c r="AW667"/>
      <c r="AX667"/>
      <c r="AY667"/>
      <c r="AZ667"/>
      <c r="BA667"/>
      <c r="BB667"/>
    </row>
    <row r="668" spans="1:54" ht="15" x14ac:dyDescent="0.25">
      <c r="A668" s="1">
        <v>853</v>
      </c>
      <c r="B668" s="4" t="s">
        <v>72</v>
      </c>
      <c r="C668" s="4">
        <v>46001</v>
      </c>
      <c r="D668" s="5" t="s">
        <v>881</v>
      </c>
      <c r="E668" s="5"/>
      <c r="F668" s="5" t="s">
        <v>889</v>
      </c>
      <c r="G668" s="5" t="s">
        <v>889</v>
      </c>
      <c r="H668" s="5">
        <f>+LEN(G668)</f>
        <v>22</v>
      </c>
      <c r="I668" s="5"/>
      <c r="J668" s="5" t="s">
        <v>885</v>
      </c>
      <c r="K668" s="5" t="s">
        <v>885</v>
      </c>
      <c r="L668" s="5" t="s">
        <v>886</v>
      </c>
      <c r="M668" s="5" t="s">
        <v>885</v>
      </c>
      <c r="N668" s="5" t="s">
        <v>24</v>
      </c>
      <c r="O668" s="6">
        <v>10</v>
      </c>
      <c r="P668" s="6">
        <v>1000</v>
      </c>
      <c r="Q668" s="6">
        <f>+IFERROR(O668*P668,0)</f>
        <v>10000</v>
      </c>
      <c r="R668" s="6"/>
      <c r="S668" s="6">
        <f>+IFERROR(O668*R668,0)</f>
        <v>0</v>
      </c>
      <c r="T668" s="23" t="s">
        <v>25</v>
      </c>
      <c r="X668" s="5" t="s">
        <v>882</v>
      </c>
      <c r="Y668" s="5" t="s">
        <v>878</v>
      </c>
      <c r="Z668" s="5" t="s">
        <v>883</v>
      </c>
      <c r="AA668" s="5" t="s">
        <v>24</v>
      </c>
      <c r="AB668" s="6">
        <v>1</v>
      </c>
      <c r="AC668" s="6">
        <v>1000</v>
      </c>
      <c r="AD668" s="6">
        <f t="shared" si="22"/>
        <v>1000</v>
      </c>
      <c r="AE668" s="6"/>
      <c r="AF668" s="6">
        <f t="shared" si="23"/>
        <v>0</v>
      </c>
      <c r="AT668"/>
      <c r="AU668"/>
      <c r="AV668"/>
      <c r="AW668"/>
      <c r="AX668"/>
      <c r="AY668"/>
      <c r="AZ668"/>
      <c r="BA668"/>
      <c r="BB668"/>
    </row>
    <row r="669" spans="1:54" ht="15" x14ac:dyDescent="0.25">
      <c r="A669" s="1">
        <v>886</v>
      </c>
      <c r="B669" s="4" t="s">
        <v>72</v>
      </c>
      <c r="C669" s="4">
        <v>46001</v>
      </c>
      <c r="D669" s="5" t="s">
        <v>78</v>
      </c>
      <c r="E669" s="5"/>
      <c r="F669" s="5" t="s">
        <v>889</v>
      </c>
      <c r="G669" s="5" t="s">
        <v>889</v>
      </c>
      <c r="H669" s="5">
        <f>+LEN(G669)</f>
        <v>22</v>
      </c>
      <c r="I669" s="5"/>
      <c r="J669" s="5" t="s">
        <v>885</v>
      </c>
      <c r="K669" s="5" t="s">
        <v>885</v>
      </c>
      <c r="L669" s="5" t="s">
        <v>886</v>
      </c>
      <c r="M669" s="5" t="s">
        <v>885</v>
      </c>
      <c r="N669" s="5" t="s">
        <v>24</v>
      </c>
      <c r="O669" s="6">
        <v>19</v>
      </c>
      <c r="P669" s="6">
        <v>1000</v>
      </c>
      <c r="Q669" s="6">
        <f>+IFERROR(O669*P669,0)</f>
        <v>19000</v>
      </c>
      <c r="R669" s="6"/>
      <c r="S669" s="6">
        <f>+IFERROR(O669*R669,0)</f>
        <v>0</v>
      </c>
      <c r="T669" s="23" t="s">
        <v>25</v>
      </c>
      <c r="X669" s="5" t="s">
        <v>884</v>
      </c>
      <c r="Y669" s="5" t="s">
        <v>886</v>
      </c>
      <c r="Z669" s="5" t="s">
        <v>885</v>
      </c>
      <c r="AA669" s="5" t="s">
        <v>24</v>
      </c>
      <c r="AB669" s="6">
        <v>80</v>
      </c>
      <c r="AC669" s="6">
        <v>1000</v>
      </c>
      <c r="AD669" s="6">
        <f t="shared" si="22"/>
        <v>80000</v>
      </c>
      <c r="AE669" s="6"/>
      <c r="AF669" s="6">
        <f t="shared" si="23"/>
        <v>0</v>
      </c>
      <c r="AT669"/>
      <c r="AU669"/>
      <c r="AV669"/>
      <c r="AW669"/>
      <c r="AX669"/>
      <c r="AY669"/>
      <c r="AZ669"/>
      <c r="BA669"/>
      <c r="BB669"/>
    </row>
    <row r="670" spans="1:54" ht="15" x14ac:dyDescent="0.25">
      <c r="A670" s="1">
        <v>1106</v>
      </c>
      <c r="B670" s="4" t="s">
        <v>60</v>
      </c>
      <c r="C670" s="4">
        <v>46003</v>
      </c>
      <c r="D670" s="5" t="s">
        <v>60</v>
      </c>
      <c r="E670" s="5"/>
      <c r="F670" s="5" t="s">
        <v>889</v>
      </c>
      <c r="G670" s="5" t="s">
        <v>889</v>
      </c>
      <c r="H670" s="5">
        <f>+LEN(G670)</f>
        <v>22</v>
      </c>
      <c r="I670" s="5"/>
      <c r="J670" s="5" t="s">
        <v>885</v>
      </c>
      <c r="K670" s="5" t="s">
        <v>885</v>
      </c>
      <c r="L670" s="5" t="s">
        <v>886</v>
      </c>
      <c r="M670" s="5" t="s">
        <v>885</v>
      </c>
      <c r="N670" s="5" t="s">
        <v>24</v>
      </c>
      <c r="O670" s="6">
        <v>48</v>
      </c>
      <c r="P670" s="6">
        <v>1000</v>
      </c>
      <c r="Q670" s="6">
        <f>+IFERROR(O670*P670,0)</f>
        <v>48000</v>
      </c>
      <c r="R670" s="6"/>
      <c r="S670" s="6">
        <f>+IFERROR(O670*R670,0)</f>
        <v>0</v>
      </c>
      <c r="T670" s="23" t="s">
        <v>25</v>
      </c>
      <c r="X670" s="5" t="s">
        <v>887</v>
      </c>
      <c r="Y670" s="5" t="s">
        <v>886</v>
      </c>
      <c r="Z670" s="5" t="s">
        <v>885</v>
      </c>
      <c r="AA670" s="5" t="s">
        <v>24</v>
      </c>
      <c r="AB670" s="6">
        <v>4</v>
      </c>
      <c r="AC670" s="6">
        <v>1000</v>
      </c>
      <c r="AD670" s="6">
        <f t="shared" si="22"/>
        <v>4000</v>
      </c>
      <c r="AE670" s="6"/>
      <c r="AF670" s="6">
        <f t="shared" si="23"/>
        <v>0</v>
      </c>
      <c r="AT670"/>
      <c r="AU670"/>
      <c r="AV670"/>
      <c r="AW670"/>
      <c r="AX670"/>
      <c r="AY670"/>
      <c r="AZ670"/>
      <c r="BA670"/>
      <c r="BB670"/>
    </row>
    <row r="671" spans="1:54" ht="15" x14ac:dyDescent="0.25">
      <c r="A671" s="1">
        <v>851</v>
      </c>
      <c r="B671" s="4" t="s">
        <v>72</v>
      </c>
      <c r="C671" s="4">
        <v>46001</v>
      </c>
      <c r="D671" s="5" t="s">
        <v>881</v>
      </c>
      <c r="E671" s="5"/>
      <c r="F671" s="5" t="s">
        <v>890</v>
      </c>
      <c r="G671" s="5" t="s">
        <v>890</v>
      </c>
      <c r="H671" s="5">
        <f>+LEN(G671)</f>
        <v>19</v>
      </c>
      <c r="I671" s="5"/>
      <c r="J671" s="5" t="s">
        <v>885</v>
      </c>
      <c r="K671" s="5" t="s">
        <v>885</v>
      </c>
      <c r="L671" s="5" t="s">
        <v>886</v>
      </c>
      <c r="M671" s="5" t="s">
        <v>885</v>
      </c>
      <c r="N671" s="5" t="s">
        <v>24</v>
      </c>
      <c r="O671" s="6">
        <v>40</v>
      </c>
      <c r="P671" s="6">
        <v>1000</v>
      </c>
      <c r="Q671" s="6">
        <f>+IFERROR(O671*P671,0)</f>
        <v>40000</v>
      </c>
      <c r="R671" s="6"/>
      <c r="S671" s="6">
        <f>+IFERROR(O671*R671,0)</f>
        <v>0</v>
      </c>
      <c r="T671" s="23" t="s">
        <v>25</v>
      </c>
      <c r="X671" s="5" t="s">
        <v>888</v>
      </c>
      <c r="Y671" s="5" t="s">
        <v>886</v>
      </c>
      <c r="Z671" s="5" t="s">
        <v>885</v>
      </c>
      <c r="AA671" s="5" t="s">
        <v>24</v>
      </c>
      <c r="AB671" s="6">
        <v>11</v>
      </c>
      <c r="AC671" s="6">
        <v>1000</v>
      </c>
      <c r="AD671" s="6">
        <f t="shared" si="22"/>
        <v>11000</v>
      </c>
      <c r="AE671" s="6"/>
      <c r="AF671" s="6">
        <f t="shared" si="23"/>
        <v>0</v>
      </c>
      <c r="AT671"/>
      <c r="AU671"/>
      <c r="AV671"/>
      <c r="AW671"/>
      <c r="AX671"/>
      <c r="AY671"/>
      <c r="AZ671"/>
      <c r="BA671"/>
      <c r="BB671"/>
    </row>
    <row r="672" spans="1:54" ht="15" x14ac:dyDescent="0.25">
      <c r="A672" s="1">
        <v>1109</v>
      </c>
      <c r="B672" s="4" t="s">
        <v>60</v>
      </c>
      <c r="C672" s="4">
        <v>46003</v>
      </c>
      <c r="D672" s="5" t="s">
        <v>60</v>
      </c>
      <c r="E672" s="5"/>
      <c r="F672" s="5" t="s">
        <v>890</v>
      </c>
      <c r="G672" s="5" t="s">
        <v>890</v>
      </c>
      <c r="H672" s="5">
        <f>+LEN(G672)</f>
        <v>19</v>
      </c>
      <c r="I672" s="5"/>
      <c r="J672" s="5" t="s">
        <v>885</v>
      </c>
      <c r="K672" s="5" t="s">
        <v>885</v>
      </c>
      <c r="L672" s="5" t="s">
        <v>886</v>
      </c>
      <c r="M672" s="5" t="s">
        <v>885</v>
      </c>
      <c r="N672" s="5" t="s">
        <v>24</v>
      </c>
      <c r="O672" s="6">
        <v>60</v>
      </c>
      <c r="P672" s="6">
        <v>1000</v>
      </c>
      <c r="Q672" s="6">
        <f>+IFERROR(O672*P672,0)</f>
        <v>60000</v>
      </c>
      <c r="R672" s="6"/>
      <c r="S672" s="6">
        <f>+IFERROR(O672*R672,0)</f>
        <v>0</v>
      </c>
      <c r="T672" s="23" t="s">
        <v>25</v>
      </c>
      <c r="X672" s="5" t="s">
        <v>888</v>
      </c>
      <c r="Y672" s="5" t="s">
        <v>886</v>
      </c>
      <c r="Z672" s="5" t="s">
        <v>885</v>
      </c>
      <c r="AA672" s="5" t="s">
        <v>24</v>
      </c>
      <c r="AB672" s="6">
        <v>20</v>
      </c>
      <c r="AC672" s="6">
        <v>1000</v>
      </c>
      <c r="AD672" s="6">
        <f t="shared" si="22"/>
        <v>20000</v>
      </c>
      <c r="AE672" s="6"/>
      <c r="AF672" s="6">
        <f t="shared" si="23"/>
        <v>0</v>
      </c>
      <c r="AT672"/>
      <c r="AU672"/>
      <c r="AV672"/>
      <c r="AW672"/>
      <c r="AX672"/>
      <c r="AY672"/>
      <c r="AZ672"/>
      <c r="BA672"/>
      <c r="BB672"/>
    </row>
    <row r="673" spans="1:54" ht="15" x14ac:dyDescent="0.25">
      <c r="A673" s="1">
        <v>1087</v>
      </c>
      <c r="B673" s="4" t="s">
        <v>60</v>
      </c>
      <c r="C673" s="4">
        <v>46003</v>
      </c>
      <c r="D673" s="5" t="s">
        <v>60</v>
      </c>
      <c r="E673" s="5"/>
      <c r="F673" s="5" t="s">
        <v>891</v>
      </c>
      <c r="G673" s="5" t="s">
        <v>891</v>
      </c>
      <c r="H673" s="5">
        <f>+LEN(G673)</f>
        <v>20</v>
      </c>
      <c r="I673" s="5"/>
      <c r="J673" s="5" t="s">
        <v>885</v>
      </c>
      <c r="K673" s="5" t="s">
        <v>885</v>
      </c>
      <c r="L673" s="5" t="s">
        <v>886</v>
      </c>
      <c r="M673" s="5" t="s">
        <v>885</v>
      </c>
      <c r="N673" s="5" t="s">
        <v>24</v>
      </c>
      <c r="O673" s="6">
        <v>60</v>
      </c>
      <c r="P673" s="6">
        <v>1000</v>
      </c>
      <c r="Q673" s="6">
        <f>+IFERROR(O673*P673,0)</f>
        <v>60000</v>
      </c>
      <c r="R673" s="6"/>
      <c r="S673" s="6">
        <f>+IFERROR(O673*R673,0)</f>
        <v>0</v>
      </c>
      <c r="T673" s="23" t="s">
        <v>25</v>
      </c>
      <c r="X673" s="5" t="s">
        <v>888</v>
      </c>
      <c r="Y673" s="5" t="s">
        <v>886</v>
      </c>
      <c r="Z673" s="5" t="s">
        <v>885</v>
      </c>
      <c r="AA673" s="5" t="s">
        <v>24</v>
      </c>
      <c r="AB673" s="6">
        <v>60</v>
      </c>
      <c r="AC673" s="6">
        <v>1000</v>
      </c>
      <c r="AD673" s="6">
        <f t="shared" si="22"/>
        <v>60000</v>
      </c>
      <c r="AE673" s="6"/>
      <c r="AF673" s="6">
        <f t="shared" si="23"/>
        <v>0</v>
      </c>
      <c r="AT673"/>
      <c r="AU673"/>
      <c r="AV673"/>
      <c r="AW673"/>
      <c r="AX673"/>
      <c r="AY673"/>
      <c r="AZ673"/>
      <c r="BA673"/>
      <c r="BB673"/>
    </row>
    <row r="674" spans="1:54" ht="15" x14ac:dyDescent="0.25">
      <c r="A674" s="1">
        <v>854</v>
      </c>
      <c r="B674" s="4" t="s">
        <v>72</v>
      </c>
      <c r="C674" s="4">
        <v>46001</v>
      </c>
      <c r="D674" s="5" t="s">
        <v>881</v>
      </c>
      <c r="E674" s="5"/>
      <c r="F674" s="5" t="s">
        <v>892</v>
      </c>
      <c r="G674" s="5" t="s">
        <v>892</v>
      </c>
      <c r="H674" s="5">
        <f>+LEN(G674)</f>
        <v>20</v>
      </c>
      <c r="I674" s="5"/>
      <c r="J674" s="5" t="s">
        <v>885</v>
      </c>
      <c r="K674" s="5" t="s">
        <v>885</v>
      </c>
      <c r="L674" s="5" t="s">
        <v>886</v>
      </c>
      <c r="M674" s="5" t="s">
        <v>885</v>
      </c>
      <c r="N674" s="5" t="s">
        <v>24</v>
      </c>
      <c r="O674" s="6">
        <v>7</v>
      </c>
      <c r="P674" s="6">
        <v>1000</v>
      </c>
      <c r="Q674" s="6">
        <f>+IFERROR(O674*P674,0)</f>
        <v>7000</v>
      </c>
      <c r="R674" s="6"/>
      <c r="S674" s="6">
        <f>+IFERROR(O674*R674,0)</f>
        <v>0</v>
      </c>
      <c r="T674" s="23" t="s">
        <v>25</v>
      </c>
      <c r="X674" s="5" t="s">
        <v>889</v>
      </c>
      <c r="Y674" s="5" t="s">
        <v>886</v>
      </c>
      <c r="Z674" s="5" t="s">
        <v>885</v>
      </c>
      <c r="AA674" s="5" t="s">
        <v>24</v>
      </c>
      <c r="AB674" s="6">
        <v>10</v>
      </c>
      <c r="AC674" s="6">
        <v>1000</v>
      </c>
      <c r="AD674" s="6">
        <f t="shared" si="22"/>
        <v>10000</v>
      </c>
      <c r="AE674" s="6"/>
      <c r="AF674" s="6">
        <f t="shared" si="23"/>
        <v>0</v>
      </c>
      <c r="AT674"/>
      <c r="AU674"/>
      <c r="AV674"/>
      <c r="AW674"/>
      <c r="AX674"/>
      <c r="AY674"/>
      <c r="AZ674"/>
      <c r="BA674"/>
      <c r="BB674"/>
    </row>
    <row r="675" spans="1:54" ht="15" x14ac:dyDescent="0.25">
      <c r="A675" s="1">
        <v>887</v>
      </c>
      <c r="B675" s="4" t="s">
        <v>72</v>
      </c>
      <c r="C675" s="4">
        <v>46001</v>
      </c>
      <c r="D675" s="5" t="s">
        <v>78</v>
      </c>
      <c r="E675" s="5"/>
      <c r="F675" s="5" t="s">
        <v>892</v>
      </c>
      <c r="G675" s="5" t="s">
        <v>892</v>
      </c>
      <c r="H675" s="5">
        <f>+LEN(G675)</f>
        <v>20</v>
      </c>
      <c r="I675" s="5"/>
      <c r="J675" s="5" t="s">
        <v>885</v>
      </c>
      <c r="K675" s="5" t="s">
        <v>885</v>
      </c>
      <c r="L675" s="5" t="s">
        <v>886</v>
      </c>
      <c r="M675" s="5" t="s">
        <v>885</v>
      </c>
      <c r="N675" s="5" t="s">
        <v>24</v>
      </c>
      <c r="O675" s="6">
        <v>10</v>
      </c>
      <c r="P675" s="6">
        <v>1000</v>
      </c>
      <c r="Q675" s="6">
        <f>+IFERROR(O675*P675,0)</f>
        <v>10000</v>
      </c>
      <c r="R675" s="6"/>
      <c r="S675" s="6">
        <f>+IFERROR(O675*R675,0)</f>
        <v>0</v>
      </c>
      <c r="T675" s="23" t="s">
        <v>25</v>
      </c>
      <c r="X675" s="5" t="s">
        <v>889</v>
      </c>
      <c r="Y675" s="5" t="s">
        <v>886</v>
      </c>
      <c r="Z675" s="5" t="s">
        <v>885</v>
      </c>
      <c r="AA675" s="5" t="s">
        <v>24</v>
      </c>
      <c r="AB675" s="6">
        <v>19</v>
      </c>
      <c r="AC675" s="6">
        <v>1000</v>
      </c>
      <c r="AD675" s="6">
        <f t="shared" si="22"/>
        <v>19000</v>
      </c>
      <c r="AE675" s="6"/>
      <c r="AF675" s="6">
        <f t="shared" si="23"/>
        <v>0</v>
      </c>
      <c r="AT675"/>
      <c r="AU675"/>
      <c r="AV675"/>
      <c r="AW675"/>
      <c r="AX675"/>
      <c r="AY675"/>
      <c r="AZ675"/>
      <c r="BA675"/>
      <c r="BB675"/>
    </row>
    <row r="676" spans="1:54" ht="15" x14ac:dyDescent="0.25">
      <c r="A676" s="1">
        <v>852</v>
      </c>
      <c r="B676" s="4" t="s">
        <v>72</v>
      </c>
      <c r="C676" s="4">
        <v>46001</v>
      </c>
      <c r="D676" s="5" t="s">
        <v>881</v>
      </c>
      <c r="E676" s="5"/>
      <c r="F676" s="5" t="s">
        <v>893</v>
      </c>
      <c r="G676" s="5" t="s">
        <v>893</v>
      </c>
      <c r="H676" s="5">
        <f>+LEN(G676)</f>
        <v>19</v>
      </c>
      <c r="I676" s="5"/>
      <c r="J676" s="5" t="s">
        <v>885</v>
      </c>
      <c r="K676" s="5" t="s">
        <v>885</v>
      </c>
      <c r="L676" s="5" t="s">
        <v>886</v>
      </c>
      <c r="M676" s="5" t="s">
        <v>885</v>
      </c>
      <c r="N676" s="5" t="s">
        <v>24</v>
      </c>
      <c r="O676" s="6">
        <v>34</v>
      </c>
      <c r="P676" s="6">
        <v>1000</v>
      </c>
      <c r="Q676" s="6">
        <f>+IFERROR(O676*P676,0)</f>
        <v>34000</v>
      </c>
      <c r="R676" s="6"/>
      <c r="S676" s="6">
        <f>+IFERROR(O676*R676,0)</f>
        <v>0</v>
      </c>
      <c r="T676" s="23" t="s">
        <v>25</v>
      </c>
      <c r="X676" s="5" t="s">
        <v>889</v>
      </c>
      <c r="Y676" s="5" t="s">
        <v>886</v>
      </c>
      <c r="Z676" s="5" t="s">
        <v>885</v>
      </c>
      <c r="AA676" s="5" t="s">
        <v>24</v>
      </c>
      <c r="AB676" s="6">
        <v>48</v>
      </c>
      <c r="AC676" s="6">
        <v>1000</v>
      </c>
      <c r="AD676" s="6">
        <f t="shared" si="22"/>
        <v>48000</v>
      </c>
      <c r="AE676" s="6"/>
      <c r="AF676" s="6">
        <f t="shared" si="23"/>
        <v>0</v>
      </c>
      <c r="AT676"/>
      <c r="AU676"/>
      <c r="AV676"/>
      <c r="AW676"/>
      <c r="AX676"/>
      <c r="AY676"/>
      <c r="AZ676"/>
      <c r="BA676"/>
      <c r="BB676"/>
    </row>
    <row r="677" spans="1:54" ht="15" x14ac:dyDescent="0.25">
      <c r="A677" s="1">
        <v>1105</v>
      </c>
      <c r="B677" s="4" t="s">
        <v>60</v>
      </c>
      <c r="C677" s="4">
        <v>46003</v>
      </c>
      <c r="D677" s="5" t="s">
        <v>60</v>
      </c>
      <c r="E677" s="5"/>
      <c r="F677" s="5" t="s">
        <v>894</v>
      </c>
      <c r="G677" s="5" t="s">
        <v>894</v>
      </c>
      <c r="H677" s="5">
        <f>+LEN(G677)</f>
        <v>20</v>
      </c>
      <c r="I677" s="5"/>
      <c r="J677" s="5" t="s">
        <v>885</v>
      </c>
      <c r="K677" s="5" t="s">
        <v>885</v>
      </c>
      <c r="L677" s="5" t="s">
        <v>886</v>
      </c>
      <c r="M677" s="5" t="s">
        <v>885</v>
      </c>
      <c r="N677" s="5" t="s">
        <v>24</v>
      </c>
      <c r="O677" s="6">
        <v>60</v>
      </c>
      <c r="P677" s="6">
        <v>1000</v>
      </c>
      <c r="Q677" s="6">
        <f>+IFERROR(O677*P677,0)</f>
        <v>60000</v>
      </c>
      <c r="R677" s="6"/>
      <c r="S677" s="6">
        <f>+IFERROR(O677*R677,0)</f>
        <v>0</v>
      </c>
      <c r="T677" s="23" t="s">
        <v>25</v>
      </c>
      <c r="X677" s="5" t="s">
        <v>890</v>
      </c>
      <c r="Y677" s="5" t="s">
        <v>886</v>
      </c>
      <c r="Z677" s="5" t="s">
        <v>885</v>
      </c>
      <c r="AA677" s="5" t="s">
        <v>24</v>
      </c>
      <c r="AB677" s="6">
        <v>40</v>
      </c>
      <c r="AC677" s="6">
        <v>1000</v>
      </c>
      <c r="AD677" s="6">
        <f t="shared" si="22"/>
        <v>40000</v>
      </c>
      <c r="AE677" s="6"/>
      <c r="AF677" s="6">
        <f t="shared" si="23"/>
        <v>0</v>
      </c>
      <c r="AT677"/>
      <c r="AU677"/>
      <c r="AV677"/>
      <c r="AW677"/>
      <c r="AX677"/>
      <c r="AY677"/>
      <c r="AZ677"/>
      <c r="BA677"/>
      <c r="BB677"/>
    </row>
    <row r="678" spans="1:54" ht="15" x14ac:dyDescent="0.25">
      <c r="A678" s="1">
        <v>850</v>
      </c>
      <c r="B678" s="4" t="s">
        <v>72</v>
      </c>
      <c r="C678" s="4">
        <v>46001</v>
      </c>
      <c r="D678" s="5" t="s">
        <v>881</v>
      </c>
      <c r="E678" s="5"/>
      <c r="F678" s="5" t="s">
        <v>895</v>
      </c>
      <c r="G678" s="5" t="s">
        <v>895</v>
      </c>
      <c r="H678" s="5">
        <f>+LEN(G678)</f>
        <v>22</v>
      </c>
      <c r="I678" s="5"/>
      <c r="J678" s="5" t="s">
        <v>885</v>
      </c>
      <c r="K678" s="5" t="s">
        <v>885</v>
      </c>
      <c r="L678" s="5" t="s">
        <v>886</v>
      </c>
      <c r="M678" s="5" t="s">
        <v>885</v>
      </c>
      <c r="N678" s="5" t="s">
        <v>24</v>
      </c>
      <c r="O678" s="6">
        <v>20</v>
      </c>
      <c r="P678" s="6">
        <v>1000</v>
      </c>
      <c r="Q678" s="6">
        <f>+IFERROR(O678*P678,0)</f>
        <v>20000</v>
      </c>
      <c r="R678" s="6"/>
      <c r="S678" s="6">
        <f>+IFERROR(O678*R678,0)</f>
        <v>0</v>
      </c>
      <c r="T678" s="23" t="s">
        <v>25</v>
      </c>
      <c r="X678" s="5" t="s">
        <v>890</v>
      </c>
      <c r="Y678" s="5" t="s">
        <v>886</v>
      </c>
      <c r="Z678" s="5" t="s">
        <v>885</v>
      </c>
      <c r="AA678" s="5" t="s">
        <v>24</v>
      </c>
      <c r="AB678" s="6">
        <v>60</v>
      </c>
      <c r="AC678" s="6">
        <v>1000</v>
      </c>
      <c r="AD678" s="6">
        <f t="shared" si="22"/>
        <v>60000</v>
      </c>
      <c r="AE678" s="6"/>
      <c r="AF678" s="6">
        <f t="shared" si="23"/>
        <v>0</v>
      </c>
      <c r="AT678"/>
      <c r="AU678"/>
      <c r="AV678"/>
      <c r="AW678"/>
      <c r="AX678"/>
      <c r="AY678"/>
      <c r="AZ678"/>
      <c r="BA678"/>
      <c r="BB678"/>
    </row>
    <row r="679" spans="1:54" ht="15" x14ac:dyDescent="0.25">
      <c r="A679" s="1">
        <v>860</v>
      </c>
      <c r="B679" s="4" t="s">
        <v>72</v>
      </c>
      <c r="C679" s="4">
        <v>46001</v>
      </c>
      <c r="D679" s="5" t="s">
        <v>881</v>
      </c>
      <c r="E679" s="5"/>
      <c r="F679" s="5" t="s">
        <v>896</v>
      </c>
      <c r="G679" s="5" t="s">
        <v>896</v>
      </c>
      <c r="H679" s="5">
        <f>+LEN(G679)</f>
        <v>27</v>
      </c>
      <c r="I679" s="5"/>
      <c r="J679" s="5" t="s">
        <v>897</v>
      </c>
      <c r="K679" s="5" t="s">
        <v>897</v>
      </c>
      <c r="L679" s="5" t="s">
        <v>898</v>
      </c>
      <c r="M679" s="5" t="s">
        <v>897</v>
      </c>
      <c r="N679" s="5" t="s">
        <v>24</v>
      </c>
      <c r="O679" s="6">
        <v>20</v>
      </c>
      <c r="P679" s="6">
        <v>750</v>
      </c>
      <c r="Q679" s="6">
        <f>+IFERROR(O679*P679,0)</f>
        <v>15000</v>
      </c>
      <c r="R679" s="6"/>
      <c r="S679" s="6">
        <f>+IFERROR(O679*R679,0)</f>
        <v>0</v>
      </c>
      <c r="T679" s="23" t="s">
        <v>25</v>
      </c>
      <c r="X679" s="5" t="s">
        <v>891</v>
      </c>
      <c r="Y679" s="5" t="s">
        <v>886</v>
      </c>
      <c r="Z679" s="5" t="s">
        <v>885</v>
      </c>
      <c r="AA679" s="5" t="s">
        <v>24</v>
      </c>
      <c r="AB679" s="6">
        <v>60</v>
      </c>
      <c r="AC679" s="6">
        <v>1000</v>
      </c>
      <c r="AD679" s="6">
        <f t="shared" si="22"/>
        <v>60000</v>
      </c>
      <c r="AE679" s="6"/>
      <c r="AF679" s="6">
        <f t="shared" si="23"/>
        <v>0</v>
      </c>
      <c r="AT679"/>
      <c r="AU679"/>
      <c r="AV679"/>
      <c r="AW679"/>
      <c r="AX679"/>
      <c r="AY679"/>
      <c r="AZ679"/>
      <c r="BA679"/>
      <c r="BB679"/>
    </row>
    <row r="680" spans="1:54" ht="15" x14ac:dyDescent="0.25">
      <c r="A680" s="1">
        <v>861</v>
      </c>
      <c r="B680" s="4" t="s">
        <v>72</v>
      </c>
      <c r="C680" s="4">
        <v>46001</v>
      </c>
      <c r="D680" s="5" t="s">
        <v>881</v>
      </c>
      <c r="E680" s="5"/>
      <c r="F680" s="5" t="s">
        <v>899</v>
      </c>
      <c r="G680" s="5" t="s">
        <v>899</v>
      </c>
      <c r="H680" s="5">
        <f>+LEN(G680)</f>
        <v>26</v>
      </c>
      <c r="I680" s="5"/>
      <c r="J680" s="5" t="s">
        <v>897</v>
      </c>
      <c r="K680" s="5" t="s">
        <v>897</v>
      </c>
      <c r="L680" s="5" t="s">
        <v>898</v>
      </c>
      <c r="M680" s="5" t="s">
        <v>897</v>
      </c>
      <c r="N680" s="5" t="s">
        <v>24</v>
      </c>
      <c r="O680" s="6">
        <f>16*9+30</f>
        <v>174</v>
      </c>
      <c r="P680" s="6">
        <v>750</v>
      </c>
      <c r="Q680" s="6">
        <f>+IFERROR(O680*P680,0)</f>
        <v>130500</v>
      </c>
      <c r="R680" s="6"/>
      <c r="S680" s="6">
        <f>+IFERROR(O680*R680,0)</f>
        <v>0</v>
      </c>
      <c r="T680" s="23" t="s">
        <v>25</v>
      </c>
      <c r="X680" s="5" t="s">
        <v>892</v>
      </c>
      <c r="Y680" s="5" t="s">
        <v>886</v>
      </c>
      <c r="Z680" s="5" t="s">
        <v>885</v>
      </c>
      <c r="AA680" s="5" t="s">
        <v>24</v>
      </c>
      <c r="AB680" s="6">
        <v>7</v>
      </c>
      <c r="AC680" s="6">
        <v>1000</v>
      </c>
      <c r="AD680" s="6">
        <f t="shared" si="22"/>
        <v>7000</v>
      </c>
      <c r="AE680" s="6"/>
      <c r="AF680" s="6">
        <f t="shared" si="23"/>
        <v>0</v>
      </c>
      <c r="AT680"/>
      <c r="AU680"/>
      <c r="AV680"/>
      <c r="AW680"/>
      <c r="AX680"/>
      <c r="AY680"/>
      <c r="AZ680"/>
      <c r="BA680"/>
      <c r="BB680"/>
    </row>
    <row r="681" spans="1:54" ht="15" x14ac:dyDescent="0.25">
      <c r="A681" s="1">
        <v>2093</v>
      </c>
      <c r="B681" s="5" t="s">
        <v>247</v>
      </c>
      <c r="C681" s="4">
        <v>46011</v>
      </c>
      <c r="D681" s="5" t="s">
        <v>27</v>
      </c>
      <c r="E681" s="5"/>
      <c r="F681" s="5" t="s">
        <v>899</v>
      </c>
      <c r="G681" s="5" t="s">
        <v>899</v>
      </c>
      <c r="H681" s="5">
        <f>+LEN(G681)</f>
        <v>26</v>
      </c>
      <c r="I681" s="5"/>
      <c r="J681" s="5" t="s">
        <v>897</v>
      </c>
      <c r="K681" s="5" t="s">
        <v>897</v>
      </c>
      <c r="L681" s="5" t="s">
        <v>898</v>
      </c>
      <c r="M681" s="5" t="s">
        <v>897</v>
      </c>
      <c r="N681" s="5" t="s">
        <v>24</v>
      </c>
      <c r="O681" s="6">
        <v>48</v>
      </c>
      <c r="P681" s="7">
        <v>750</v>
      </c>
      <c r="Q681" s="6">
        <f>+IFERROR(O681*P681,0)</f>
        <v>36000</v>
      </c>
      <c r="R681" s="7"/>
      <c r="S681" s="6">
        <f>+IFERROR(O681*R681,0)</f>
        <v>0</v>
      </c>
      <c r="T681" s="23" t="s">
        <v>25</v>
      </c>
      <c r="X681" s="5" t="s">
        <v>892</v>
      </c>
      <c r="Y681" s="5" t="s">
        <v>886</v>
      </c>
      <c r="Z681" s="5" t="s">
        <v>885</v>
      </c>
      <c r="AA681" s="5" t="s">
        <v>24</v>
      </c>
      <c r="AB681" s="6">
        <v>10</v>
      </c>
      <c r="AC681" s="6">
        <v>1000</v>
      </c>
      <c r="AD681" s="6">
        <f t="shared" si="22"/>
        <v>10000</v>
      </c>
      <c r="AE681" s="6"/>
      <c r="AF681" s="6">
        <f t="shared" si="23"/>
        <v>0</v>
      </c>
      <c r="AT681"/>
      <c r="AU681"/>
      <c r="AV681"/>
      <c r="AW681"/>
      <c r="AX681"/>
      <c r="AY681"/>
      <c r="AZ681"/>
      <c r="BA681"/>
      <c r="BB681"/>
    </row>
    <row r="682" spans="1:54" ht="15" x14ac:dyDescent="0.25">
      <c r="A682" s="1">
        <v>2147</v>
      </c>
      <c r="B682" s="4" t="s">
        <v>79</v>
      </c>
      <c r="C682" s="4">
        <v>46011</v>
      </c>
      <c r="D682" s="5" t="s">
        <v>478</v>
      </c>
      <c r="E682" s="5"/>
      <c r="F682" s="5" t="s">
        <v>899</v>
      </c>
      <c r="G682" s="5" t="s">
        <v>899</v>
      </c>
      <c r="H682" s="5">
        <f>+LEN(G682)</f>
        <v>26</v>
      </c>
      <c r="I682" s="5"/>
      <c r="J682" s="5" t="s">
        <v>897</v>
      </c>
      <c r="K682" s="5" t="s">
        <v>897</v>
      </c>
      <c r="L682" s="5" t="s">
        <v>898</v>
      </c>
      <c r="M682" s="5" t="s">
        <v>897</v>
      </c>
      <c r="N682" s="5" t="s">
        <v>24</v>
      </c>
      <c r="O682" s="6">
        <v>23</v>
      </c>
      <c r="P682" s="7">
        <v>750</v>
      </c>
      <c r="Q682" s="6">
        <f>+IFERROR(O682*P682,0)</f>
        <v>17250</v>
      </c>
      <c r="R682" s="7"/>
      <c r="S682" s="6">
        <f>+IFERROR(O682*R682,0)</f>
        <v>0</v>
      </c>
      <c r="T682" s="23" t="s">
        <v>25</v>
      </c>
      <c r="X682" s="5" t="s">
        <v>893</v>
      </c>
      <c r="Y682" s="5" t="s">
        <v>886</v>
      </c>
      <c r="Z682" s="5" t="s">
        <v>885</v>
      </c>
      <c r="AA682" s="5" t="s">
        <v>24</v>
      </c>
      <c r="AB682" s="6">
        <v>34</v>
      </c>
      <c r="AC682" s="6">
        <v>1000</v>
      </c>
      <c r="AD682" s="6">
        <f t="shared" si="22"/>
        <v>34000</v>
      </c>
      <c r="AE682" s="6"/>
      <c r="AF682" s="6">
        <f t="shared" si="23"/>
        <v>0</v>
      </c>
      <c r="AT682"/>
      <c r="AU682"/>
      <c r="AV682"/>
      <c r="AW682"/>
      <c r="AX682"/>
      <c r="AY682"/>
      <c r="AZ682"/>
      <c r="BA682"/>
      <c r="BB682"/>
    </row>
    <row r="683" spans="1:54" ht="15" x14ac:dyDescent="0.25">
      <c r="A683" s="1">
        <v>2094</v>
      </c>
      <c r="B683" s="5" t="s">
        <v>247</v>
      </c>
      <c r="C683" s="4">
        <v>46011</v>
      </c>
      <c r="D683" s="5" t="s">
        <v>27</v>
      </c>
      <c r="E683" s="5"/>
      <c r="F683" s="5" t="s">
        <v>900</v>
      </c>
      <c r="G683" s="5" t="s">
        <v>900</v>
      </c>
      <c r="H683" s="5">
        <f>+LEN(G683)</f>
        <v>20</v>
      </c>
      <c r="I683" s="5"/>
      <c r="J683" s="5" t="s">
        <v>897</v>
      </c>
      <c r="K683" s="5" t="s">
        <v>897</v>
      </c>
      <c r="L683" s="5" t="s">
        <v>898</v>
      </c>
      <c r="M683" s="5" t="s">
        <v>897</v>
      </c>
      <c r="N683" s="5" t="s">
        <v>24</v>
      </c>
      <c r="O683" s="6">
        <v>24</v>
      </c>
      <c r="P683" s="7">
        <v>750</v>
      </c>
      <c r="Q683" s="6">
        <f>+IFERROR(O683*P683,0)</f>
        <v>18000</v>
      </c>
      <c r="R683" s="7"/>
      <c r="S683" s="6">
        <f>+IFERROR(O683*R683,0)</f>
        <v>0</v>
      </c>
      <c r="T683" s="23" t="s">
        <v>25</v>
      </c>
      <c r="X683" s="5" t="s">
        <v>894</v>
      </c>
      <c r="Y683" s="5" t="s">
        <v>886</v>
      </c>
      <c r="Z683" s="5" t="s">
        <v>885</v>
      </c>
      <c r="AA683" s="5" t="s">
        <v>24</v>
      </c>
      <c r="AB683" s="6">
        <v>60</v>
      </c>
      <c r="AC683" s="6">
        <v>1000</v>
      </c>
      <c r="AD683" s="6">
        <f t="shared" si="22"/>
        <v>60000</v>
      </c>
      <c r="AE683" s="6"/>
      <c r="AF683" s="6">
        <f t="shared" si="23"/>
        <v>0</v>
      </c>
      <c r="AT683"/>
      <c r="AU683"/>
      <c r="AV683"/>
      <c r="AW683"/>
      <c r="AX683"/>
      <c r="AY683"/>
      <c r="AZ683"/>
      <c r="BA683"/>
      <c r="BB683"/>
    </row>
    <row r="684" spans="1:54" ht="15" x14ac:dyDescent="0.25">
      <c r="A684" s="1">
        <v>2158</v>
      </c>
      <c r="B684" s="4" t="s">
        <v>79</v>
      </c>
      <c r="C684" s="4">
        <v>46011</v>
      </c>
      <c r="D684" s="5" t="s">
        <v>901</v>
      </c>
      <c r="E684" s="5"/>
      <c r="F684" s="5" t="s">
        <v>900</v>
      </c>
      <c r="G684" s="5" t="s">
        <v>900</v>
      </c>
      <c r="H684" s="5">
        <f>+LEN(G684)</f>
        <v>20</v>
      </c>
      <c r="I684" s="5"/>
      <c r="J684" s="5" t="s">
        <v>897</v>
      </c>
      <c r="K684" s="5" t="s">
        <v>897</v>
      </c>
      <c r="L684" s="5" t="s">
        <v>898</v>
      </c>
      <c r="M684" s="5" t="s">
        <v>897</v>
      </c>
      <c r="N684" s="5" t="s">
        <v>24</v>
      </c>
      <c r="O684" s="6">
        <v>24</v>
      </c>
      <c r="P684" s="7">
        <v>750</v>
      </c>
      <c r="Q684" s="6">
        <f>+IFERROR(O684*P684,0)</f>
        <v>18000</v>
      </c>
      <c r="R684" s="7"/>
      <c r="S684" s="6">
        <f>+IFERROR(O684*R684,0)</f>
        <v>0</v>
      </c>
      <c r="T684" s="23" t="s">
        <v>25</v>
      </c>
      <c r="X684" s="5" t="s">
        <v>895</v>
      </c>
      <c r="Y684" s="5" t="s">
        <v>886</v>
      </c>
      <c r="Z684" s="5" t="s">
        <v>885</v>
      </c>
      <c r="AA684" s="5" t="s">
        <v>24</v>
      </c>
      <c r="AB684" s="6">
        <v>20</v>
      </c>
      <c r="AC684" s="6">
        <v>1000</v>
      </c>
      <c r="AD684" s="6">
        <f t="shared" si="22"/>
        <v>20000</v>
      </c>
      <c r="AE684" s="6"/>
      <c r="AF684" s="6">
        <f t="shared" si="23"/>
        <v>0</v>
      </c>
      <c r="AT684"/>
      <c r="AU684"/>
      <c r="AV684"/>
      <c r="AW684"/>
      <c r="AX684"/>
      <c r="AY684"/>
      <c r="AZ684"/>
      <c r="BA684"/>
      <c r="BB684"/>
    </row>
    <row r="685" spans="1:54" ht="15" x14ac:dyDescent="0.25">
      <c r="A685" s="1">
        <v>2172</v>
      </c>
      <c r="B685" s="4" t="s">
        <v>79</v>
      </c>
      <c r="C685" s="4">
        <v>46011</v>
      </c>
      <c r="D685" s="5" t="s">
        <v>850</v>
      </c>
      <c r="E685" s="5"/>
      <c r="F685" s="5" t="s">
        <v>900</v>
      </c>
      <c r="G685" s="5" t="s">
        <v>900</v>
      </c>
      <c r="H685" s="5">
        <f>+LEN(G685)</f>
        <v>20</v>
      </c>
      <c r="I685" s="5"/>
      <c r="J685" s="5" t="s">
        <v>897</v>
      </c>
      <c r="K685" s="5" t="s">
        <v>897</v>
      </c>
      <c r="L685" s="5" t="s">
        <v>898</v>
      </c>
      <c r="M685" s="5" t="s">
        <v>897</v>
      </c>
      <c r="N685" s="5" t="s">
        <v>24</v>
      </c>
      <c r="O685" s="6">
        <v>13</v>
      </c>
      <c r="P685" s="7">
        <v>750</v>
      </c>
      <c r="Q685" s="6">
        <f>+IFERROR(O685*P685,0)</f>
        <v>9750</v>
      </c>
      <c r="R685" s="7"/>
      <c r="S685" s="6">
        <f>+IFERROR(O685*R685,0)</f>
        <v>0</v>
      </c>
      <c r="T685" s="23" t="s">
        <v>25</v>
      </c>
      <c r="X685" s="5" t="s">
        <v>896</v>
      </c>
      <c r="Y685" s="5" t="s">
        <v>898</v>
      </c>
      <c r="Z685" s="5" t="s">
        <v>897</v>
      </c>
      <c r="AA685" s="5" t="s">
        <v>24</v>
      </c>
      <c r="AB685" s="6">
        <v>20</v>
      </c>
      <c r="AC685" s="6">
        <v>750</v>
      </c>
      <c r="AD685" s="6">
        <f t="shared" si="22"/>
        <v>15000</v>
      </c>
      <c r="AE685" s="6"/>
      <c r="AF685" s="6">
        <f t="shared" si="23"/>
        <v>0</v>
      </c>
      <c r="AT685"/>
      <c r="AU685"/>
      <c r="AV685"/>
      <c r="AW685"/>
      <c r="AX685"/>
      <c r="AY685"/>
      <c r="AZ685"/>
      <c r="BA685"/>
      <c r="BB685"/>
    </row>
    <row r="686" spans="1:54" ht="15" x14ac:dyDescent="0.25">
      <c r="A686" s="1">
        <v>862</v>
      </c>
      <c r="B686" s="4" t="s">
        <v>72</v>
      </c>
      <c r="C686" s="4">
        <v>46001</v>
      </c>
      <c r="D686" s="5" t="s">
        <v>881</v>
      </c>
      <c r="E686" s="5"/>
      <c r="F686" s="5" t="s">
        <v>902</v>
      </c>
      <c r="G686" s="5" t="s">
        <v>902</v>
      </c>
      <c r="H686" s="5">
        <f>+LEN(G686)</f>
        <v>21</v>
      </c>
      <c r="I686" s="5"/>
      <c r="J686" s="5" t="s">
        <v>897</v>
      </c>
      <c r="K686" s="5" t="s">
        <v>897</v>
      </c>
      <c r="L686" s="5" t="s">
        <v>898</v>
      </c>
      <c r="M686" s="5" t="s">
        <v>897</v>
      </c>
      <c r="N686" s="5" t="s">
        <v>24</v>
      </c>
      <c r="O686" s="6">
        <v>118</v>
      </c>
      <c r="P686" s="6">
        <v>750</v>
      </c>
      <c r="Q686" s="6">
        <f>+IFERROR(O686*P686,0)</f>
        <v>88500</v>
      </c>
      <c r="R686" s="6"/>
      <c r="S686" s="6">
        <f>+IFERROR(O686*R686,0)</f>
        <v>0</v>
      </c>
      <c r="T686" s="23" t="s">
        <v>25</v>
      </c>
      <c r="X686" s="5" t="s">
        <v>899</v>
      </c>
      <c r="Y686" s="5" t="s">
        <v>898</v>
      </c>
      <c r="Z686" s="5" t="s">
        <v>897</v>
      </c>
      <c r="AA686" s="5" t="s">
        <v>24</v>
      </c>
      <c r="AB686" s="6">
        <f>16*9+30</f>
        <v>174</v>
      </c>
      <c r="AC686" s="6">
        <v>750</v>
      </c>
      <c r="AD686" s="6">
        <f t="shared" si="22"/>
        <v>130500</v>
      </c>
      <c r="AE686" s="6"/>
      <c r="AF686" s="6">
        <f t="shared" si="23"/>
        <v>0</v>
      </c>
      <c r="AT686"/>
      <c r="AU686"/>
      <c r="AV686"/>
      <c r="AW686"/>
      <c r="AX686"/>
      <c r="AY686"/>
      <c r="AZ686"/>
      <c r="BA686"/>
      <c r="BB686"/>
    </row>
    <row r="687" spans="1:54" ht="15" x14ac:dyDescent="0.25">
      <c r="A687" s="1">
        <v>859</v>
      </c>
      <c r="B687" s="4" t="s">
        <v>72</v>
      </c>
      <c r="C687" s="4">
        <v>46001</v>
      </c>
      <c r="D687" s="5" t="s">
        <v>881</v>
      </c>
      <c r="E687" s="5"/>
      <c r="F687" s="5" t="s">
        <v>903</v>
      </c>
      <c r="G687" s="5" t="s">
        <v>903</v>
      </c>
      <c r="H687" s="5">
        <f>+LEN(G687)</f>
        <v>19</v>
      </c>
      <c r="I687" s="5"/>
      <c r="J687" s="5" t="s">
        <v>897</v>
      </c>
      <c r="K687" s="5" t="s">
        <v>897</v>
      </c>
      <c r="L687" s="5" t="s">
        <v>898</v>
      </c>
      <c r="M687" s="5" t="s">
        <v>897</v>
      </c>
      <c r="N687" s="5" t="s">
        <v>24</v>
      </c>
      <c r="O687" s="6">
        <v>16</v>
      </c>
      <c r="P687" s="6">
        <v>750</v>
      </c>
      <c r="Q687" s="6">
        <f>+IFERROR(O687*P687,0)</f>
        <v>12000</v>
      </c>
      <c r="R687" s="6"/>
      <c r="S687" s="6">
        <f>+IFERROR(O687*R687,0)</f>
        <v>0</v>
      </c>
      <c r="T687" s="23" t="s">
        <v>25</v>
      </c>
      <c r="X687" s="5" t="s">
        <v>899</v>
      </c>
      <c r="Y687" s="5" t="s">
        <v>898</v>
      </c>
      <c r="Z687" s="5" t="s">
        <v>897</v>
      </c>
      <c r="AA687" s="5" t="s">
        <v>24</v>
      </c>
      <c r="AB687" s="6">
        <v>48</v>
      </c>
      <c r="AC687" s="7">
        <v>750</v>
      </c>
      <c r="AD687" s="6">
        <f t="shared" si="22"/>
        <v>36000</v>
      </c>
      <c r="AE687" s="7"/>
      <c r="AF687" s="6">
        <f t="shared" si="23"/>
        <v>0</v>
      </c>
      <c r="AT687"/>
      <c r="AU687"/>
      <c r="AV687"/>
      <c r="AW687"/>
      <c r="AX687"/>
      <c r="AY687"/>
      <c r="AZ687"/>
      <c r="BA687"/>
      <c r="BB687"/>
    </row>
    <row r="688" spans="1:54" ht="15" x14ac:dyDescent="0.25">
      <c r="A688" s="1">
        <v>2159</v>
      </c>
      <c r="B688" s="4" t="s">
        <v>79</v>
      </c>
      <c r="C688" s="4">
        <v>46011</v>
      </c>
      <c r="D688" s="5" t="s">
        <v>901</v>
      </c>
      <c r="E688" s="5"/>
      <c r="F688" s="5" t="s">
        <v>903</v>
      </c>
      <c r="G688" s="5" t="s">
        <v>903</v>
      </c>
      <c r="H688" s="5">
        <f>+LEN(G688)</f>
        <v>19</v>
      </c>
      <c r="I688" s="5"/>
      <c r="J688" s="5" t="s">
        <v>897</v>
      </c>
      <c r="K688" s="5" t="s">
        <v>897</v>
      </c>
      <c r="L688" s="5" t="s">
        <v>898</v>
      </c>
      <c r="M688" s="5" t="s">
        <v>897</v>
      </c>
      <c r="N688" s="5" t="s">
        <v>24</v>
      </c>
      <c r="O688" s="6">
        <v>48</v>
      </c>
      <c r="P688" s="7">
        <v>750</v>
      </c>
      <c r="Q688" s="6">
        <f>+IFERROR(O688*P688,0)</f>
        <v>36000</v>
      </c>
      <c r="R688" s="7"/>
      <c r="S688" s="6">
        <f>+IFERROR(O688*R688,0)</f>
        <v>0</v>
      </c>
      <c r="T688" s="23" t="s">
        <v>25</v>
      </c>
      <c r="X688" s="5" t="s">
        <v>899</v>
      </c>
      <c r="Y688" s="5" t="s">
        <v>898</v>
      </c>
      <c r="Z688" s="5" t="s">
        <v>897</v>
      </c>
      <c r="AA688" s="5" t="s">
        <v>24</v>
      </c>
      <c r="AB688" s="6">
        <v>23</v>
      </c>
      <c r="AC688" s="7">
        <v>750</v>
      </c>
      <c r="AD688" s="6">
        <f t="shared" si="22"/>
        <v>17250</v>
      </c>
      <c r="AE688" s="7"/>
      <c r="AF688" s="6">
        <f t="shared" si="23"/>
        <v>0</v>
      </c>
      <c r="AT688"/>
      <c r="AU688"/>
      <c r="AV688"/>
      <c r="AW688"/>
      <c r="AX688"/>
      <c r="AY688"/>
      <c r="AZ688"/>
      <c r="BA688"/>
      <c r="BB688"/>
    </row>
    <row r="689" spans="1:54" ht="15" x14ac:dyDescent="0.25">
      <c r="A689" s="1">
        <v>2171</v>
      </c>
      <c r="B689" s="4" t="s">
        <v>79</v>
      </c>
      <c r="C689" s="4">
        <v>46011</v>
      </c>
      <c r="D689" s="5" t="s">
        <v>850</v>
      </c>
      <c r="E689" s="5"/>
      <c r="F689" s="5" t="s">
        <v>903</v>
      </c>
      <c r="G689" s="5" t="s">
        <v>903</v>
      </c>
      <c r="H689" s="5">
        <f>+LEN(G689)</f>
        <v>19</v>
      </c>
      <c r="I689" s="5"/>
      <c r="J689" s="5" t="s">
        <v>897</v>
      </c>
      <c r="K689" s="5" t="s">
        <v>897</v>
      </c>
      <c r="L689" s="5" t="s">
        <v>898</v>
      </c>
      <c r="M689" s="5" t="s">
        <v>897</v>
      </c>
      <c r="N689" s="5" t="s">
        <v>24</v>
      </c>
      <c r="O689" s="6">
        <v>20</v>
      </c>
      <c r="P689" s="7">
        <v>750</v>
      </c>
      <c r="Q689" s="6">
        <f>+IFERROR(O689*P689,0)</f>
        <v>15000</v>
      </c>
      <c r="R689" s="7"/>
      <c r="S689" s="6">
        <f>+IFERROR(O689*R689,0)</f>
        <v>0</v>
      </c>
      <c r="T689" s="23" t="s">
        <v>25</v>
      </c>
      <c r="X689" s="5" t="s">
        <v>900</v>
      </c>
      <c r="Y689" s="5" t="s">
        <v>898</v>
      </c>
      <c r="Z689" s="5" t="s">
        <v>897</v>
      </c>
      <c r="AA689" s="5" t="s">
        <v>24</v>
      </c>
      <c r="AB689" s="6">
        <v>24</v>
      </c>
      <c r="AC689" s="7">
        <v>750</v>
      </c>
      <c r="AD689" s="6">
        <f t="shared" si="22"/>
        <v>18000</v>
      </c>
      <c r="AE689" s="7"/>
      <c r="AF689" s="6">
        <f t="shared" si="23"/>
        <v>0</v>
      </c>
      <c r="AT689"/>
      <c r="AU689"/>
      <c r="AV689"/>
      <c r="AW689"/>
      <c r="AX689"/>
      <c r="AY689"/>
      <c r="AZ689"/>
      <c r="BA689"/>
      <c r="BB689"/>
    </row>
    <row r="690" spans="1:54" ht="15" x14ac:dyDescent="0.25">
      <c r="A690" s="1">
        <v>863</v>
      </c>
      <c r="B690" s="4" t="s">
        <v>72</v>
      </c>
      <c r="C690" s="4">
        <v>46001</v>
      </c>
      <c r="D690" s="5" t="s">
        <v>881</v>
      </c>
      <c r="E690" s="5"/>
      <c r="F690" s="5" t="s">
        <v>904</v>
      </c>
      <c r="G690" s="5" t="s">
        <v>904</v>
      </c>
      <c r="H690" s="5">
        <f>+LEN(G690)</f>
        <v>20</v>
      </c>
      <c r="I690" s="5"/>
      <c r="J690" s="5" t="s">
        <v>897</v>
      </c>
      <c r="K690" s="5" t="s">
        <v>897</v>
      </c>
      <c r="L690" s="5" t="s">
        <v>898</v>
      </c>
      <c r="M690" s="5" t="s">
        <v>897</v>
      </c>
      <c r="N690" s="5" t="s">
        <v>24</v>
      </c>
      <c r="O690" s="6">
        <v>16</v>
      </c>
      <c r="P690" s="6">
        <v>750</v>
      </c>
      <c r="Q690" s="6">
        <f>+IFERROR(O690*P690,0)</f>
        <v>12000</v>
      </c>
      <c r="R690" s="6"/>
      <c r="S690" s="6">
        <f>+IFERROR(O690*R690,0)</f>
        <v>0</v>
      </c>
      <c r="T690" s="23" t="s">
        <v>25</v>
      </c>
      <c r="X690" s="5" t="s">
        <v>900</v>
      </c>
      <c r="Y690" s="5" t="s">
        <v>898</v>
      </c>
      <c r="Z690" s="5" t="s">
        <v>897</v>
      </c>
      <c r="AA690" s="5" t="s">
        <v>24</v>
      </c>
      <c r="AB690" s="6">
        <v>24</v>
      </c>
      <c r="AC690" s="7">
        <v>750</v>
      </c>
      <c r="AD690" s="6">
        <f t="shared" si="22"/>
        <v>18000</v>
      </c>
      <c r="AE690" s="7"/>
      <c r="AF690" s="6">
        <f t="shared" si="23"/>
        <v>0</v>
      </c>
      <c r="AT690"/>
      <c r="AU690"/>
      <c r="AV690"/>
      <c r="AW690"/>
      <c r="AX690"/>
      <c r="AY690"/>
      <c r="AZ690"/>
      <c r="BA690"/>
      <c r="BB690"/>
    </row>
    <row r="691" spans="1:54" ht="15" x14ac:dyDescent="0.25">
      <c r="A691" s="1">
        <v>858</v>
      </c>
      <c r="B691" s="4" t="s">
        <v>72</v>
      </c>
      <c r="C691" s="4">
        <v>46001</v>
      </c>
      <c r="D691" s="5" t="s">
        <v>881</v>
      </c>
      <c r="E691" s="5"/>
      <c r="F691" s="5" t="s">
        <v>905</v>
      </c>
      <c r="G691" s="5" t="s">
        <v>905</v>
      </c>
      <c r="H691" s="5">
        <f>+LEN(G691)</f>
        <v>20</v>
      </c>
      <c r="I691" s="5"/>
      <c r="J691" s="5" t="s">
        <v>897</v>
      </c>
      <c r="K691" s="5" t="s">
        <v>897</v>
      </c>
      <c r="L691" s="5" t="s">
        <v>898</v>
      </c>
      <c r="M691" s="5" t="s">
        <v>897</v>
      </c>
      <c r="N691" s="5" t="s">
        <v>24</v>
      </c>
      <c r="O691" s="6">
        <v>77</v>
      </c>
      <c r="P691" s="6">
        <v>750</v>
      </c>
      <c r="Q691" s="6">
        <f>+IFERROR(O691*P691,0)</f>
        <v>57750</v>
      </c>
      <c r="R691" s="6"/>
      <c r="S691" s="6">
        <f>+IFERROR(O691*R691,0)</f>
        <v>0</v>
      </c>
      <c r="T691" s="23" t="s">
        <v>25</v>
      </c>
      <c r="X691" s="5" t="s">
        <v>900</v>
      </c>
      <c r="Y691" s="5" t="s">
        <v>898</v>
      </c>
      <c r="Z691" s="5" t="s">
        <v>897</v>
      </c>
      <c r="AA691" s="5" t="s">
        <v>24</v>
      </c>
      <c r="AB691" s="6">
        <v>13</v>
      </c>
      <c r="AC691" s="7">
        <v>750</v>
      </c>
      <c r="AD691" s="6">
        <f t="shared" si="22"/>
        <v>9750</v>
      </c>
      <c r="AE691" s="7"/>
      <c r="AF691" s="6">
        <f t="shared" si="23"/>
        <v>0</v>
      </c>
      <c r="AT691"/>
      <c r="AU691"/>
      <c r="AV691"/>
      <c r="AW691"/>
      <c r="AX691"/>
      <c r="AY691"/>
      <c r="AZ691"/>
      <c r="BA691"/>
      <c r="BB691"/>
    </row>
    <row r="692" spans="1:54" ht="15" x14ac:dyDescent="0.25">
      <c r="A692" s="1">
        <v>2558</v>
      </c>
      <c r="B692" s="5" t="s">
        <v>26</v>
      </c>
      <c r="C692" s="4">
        <v>46009</v>
      </c>
      <c r="D692" s="5" t="s">
        <v>27</v>
      </c>
      <c r="E692" s="5" t="s">
        <v>906</v>
      </c>
      <c r="F692" s="5" t="s">
        <v>907</v>
      </c>
      <c r="G692" s="5" t="s">
        <v>907</v>
      </c>
      <c r="H692" s="5">
        <f>+LEN(G692)</f>
        <v>37</v>
      </c>
      <c r="I692" s="5"/>
      <c r="J692" s="5" t="s">
        <v>908</v>
      </c>
      <c r="K692" s="5" t="s">
        <v>908</v>
      </c>
      <c r="L692" s="5" t="s">
        <v>255</v>
      </c>
      <c r="M692" s="5" t="s">
        <v>908</v>
      </c>
      <c r="N692" s="5" t="s">
        <v>24</v>
      </c>
      <c r="O692" s="6">
        <v>1</v>
      </c>
      <c r="P692" s="6">
        <v>26000</v>
      </c>
      <c r="Q692" s="6">
        <f>+IFERROR(O692*P692,0)</f>
        <v>26000</v>
      </c>
      <c r="R692" s="6">
        <v>250000</v>
      </c>
      <c r="S692" s="6">
        <f>+IFERROR(O692*R692,0)</f>
        <v>250000</v>
      </c>
      <c r="T692" s="23" t="s">
        <v>34</v>
      </c>
      <c r="X692" s="5" t="s">
        <v>902</v>
      </c>
      <c r="Y692" s="5" t="s">
        <v>898</v>
      </c>
      <c r="Z692" s="5" t="s">
        <v>897</v>
      </c>
      <c r="AA692" s="5" t="s">
        <v>24</v>
      </c>
      <c r="AB692" s="6">
        <v>118</v>
      </c>
      <c r="AC692" s="6">
        <v>750</v>
      </c>
      <c r="AD692" s="6">
        <f t="shared" si="22"/>
        <v>88500</v>
      </c>
      <c r="AE692" s="6"/>
      <c r="AF692" s="6">
        <f t="shared" si="23"/>
        <v>0</v>
      </c>
      <c r="AT692"/>
      <c r="AU692"/>
      <c r="AV692"/>
      <c r="AW692"/>
      <c r="AX692"/>
      <c r="AY692"/>
      <c r="AZ692"/>
      <c r="BA692"/>
      <c r="BB692"/>
    </row>
    <row r="693" spans="1:54" ht="15" x14ac:dyDescent="0.25">
      <c r="A693" s="1">
        <v>464</v>
      </c>
      <c r="B693" s="4" t="s">
        <v>105</v>
      </c>
      <c r="C693" s="4">
        <v>45999</v>
      </c>
      <c r="D693" s="5" t="s">
        <v>151</v>
      </c>
      <c r="E693" s="5"/>
      <c r="F693" s="5" t="s">
        <v>909</v>
      </c>
      <c r="G693" s="5" t="s">
        <v>909</v>
      </c>
      <c r="H693" s="5">
        <f>+LEN(G693)</f>
        <v>24</v>
      </c>
      <c r="I693" s="5"/>
      <c r="J693" s="5" t="s">
        <v>910</v>
      </c>
      <c r="K693" s="5" t="s">
        <v>910</v>
      </c>
      <c r="L693" s="5" t="s">
        <v>911</v>
      </c>
      <c r="M693" s="5" t="s">
        <v>910</v>
      </c>
      <c r="N693" s="5" t="s">
        <v>24</v>
      </c>
      <c r="O693" s="6">
        <v>6</v>
      </c>
      <c r="P693" s="6">
        <v>6000</v>
      </c>
      <c r="Q693" s="6">
        <f>+IFERROR(O693*P693,0)</f>
        <v>36000</v>
      </c>
      <c r="R693" s="6"/>
      <c r="S693" s="6">
        <f>+IFERROR(O693*R693,0)</f>
        <v>0</v>
      </c>
      <c r="T693" s="23" t="s">
        <v>25</v>
      </c>
      <c r="X693" s="5" t="s">
        <v>903</v>
      </c>
      <c r="Y693" s="5" t="s">
        <v>898</v>
      </c>
      <c r="Z693" s="5" t="s">
        <v>897</v>
      </c>
      <c r="AA693" s="5" t="s">
        <v>24</v>
      </c>
      <c r="AB693" s="6">
        <v>16</v>
      </c>
      <c r="AC693" s="6">
        <v>750</v>
      </c>
      <c r="AD693" s="6">
        <f t="shared" si="22"/>
        <v>12000</v>
      </c>
      <c r="AE693" s="6"/>
      <c r="AF693" s="6">
        <f t="shared" si="23"/>
        <v>0</v>
      </c>
      <c r="AT693"/>
      <c r="AU693"/>
      <c r="AV693"/>
      <c r="AW693"/>
      <c r="AX693"/>
      <c r="AY693"/>
      <c r="AZ693"/>
      <c r="BA693"/>
      <c r="BB693"/>
    </row>
    <row r="694" spans="1:54" ht="15" x14ac:dyDescent="0.25">
      <c r="A694" s="1">
        <v>465</v>
      </c>
      <c r="B694" s="4" t="s">
        <v>105</v>
      </c>
      <c r="C694" s="4">
        <v>45999</v>
      </c>
      <c r="D694" s="5" t="s">
        <v>151</v>
      </c>
      <c r="E694" s="5"/>
      <c r="F694" s="5" t="s">
        <v>912</v>
      </c>
      <c r="G694" s="5" t="s">
        <v>912</v>
      </c>
      <c r="H694" s="5">
        <f>+LEN(G694)</f>
        <v>21</v>
      </c>
      <c r="I694" s="5"/>
      <c r="J694" s="5" t="s">
        <v>910</v>
      </c>
      <c r="K694" s="5" t="s">
        <v>910</v>
      </c>
      <c r="L694" s="5" t="s">
        <v>911</v>
      </c>
      <c r="M694" s="5" t="s">
        <v>910</v>
      </c>
      <c r="N694" s="5" t="s">
        <v>24</v>
      </c>
      <c r="O694" s="6">
        <v>2</v>
      </c>
      <c r="P694" s="6">
        <v>6500</v>
      </c>
      <c r="Q694" s="6">
        <f>+IFERROR(O694*P694,0)</f>
        <v>13000</v>
      </c>
      <c r="R694" s="6"/>
      <c r="S694" s="6">
        <f>+IFERROR(O694*R694,0)</f>
        <v>0</v>
      </c>
      <c r="T694" s="23" t="s">
        <v>25</v>
      </c>
      <c r="X694" s="5" t="s">
        <v>903</v>
      </c>
      <c r="Y694" s="5" t="s">
        <v>898</v>
      </c>
      <c r="Z694" s="5" t="s">
        <v>897</v>
      </c>
      <c r="AA694" s="5" t="s">
        <v>24</v>
      </c>
      <c r="AB694" s="6">
        <v>48</v>
      </c>
      <c r="AC694" s="7">
        <v>750</v>
      </c>
      <c r="AD694" s="6">
        <f t="shared" si="22"/>
        <v>36000</v>
      </c>
      <c r="AE694" s="7"/>
      <c r="AF694" s="6">
        <f t="shared" si="23"/>
        <v>0</v>
      </c>
      <c r="AT694"/>
      <c r="AU694"/>
      <c r="AV694"/>
      <c r="AW694"/>
      <c r="AX694"/>
      <c r="AY694"/>
      <c r="AZ694"/>
      <c r="BA694"/>
      <c r="BB694"/>
    </row>
    <row r="695" spans="1:54" ht="15" x14ac:dyDescent="0.25">
      <c r="A695" s="1">
        <v>1861</v>
      </c>
      <c r="B695" s="4" t="s">
        <v>57</v>
      </c>
      <c r="C695" s="4">
        <v>46010</v>
      </c>
      <c r="D695" s="5" t="s">
        <v>686</v>
      </c>
      <c r="E695" s="5"/>
      <c r="F695" s="5" t="s">
        <v>912</v>
      </c>
      <c r="G695" s="5" t="s">
        <v>912</v>
      </c>
      <c r="H695" s="5">
        <f>+LEN(G695)</f>
        <v>21</v>
      </c>
      <c r="I695" s="5"/>
      <c r="J695" s="5" t="s">
        <v>910</v>
      </c>
      <c r="K695" s="5" t="s">
        <v>910</v>
      </c>
      <c r="L695" s="5" t="s">
        <v>911</v>
      </c>
      <c r="M695" s="5" t="s">
        <v>910</v>
      </c>
      <c r="N695" s="5" t="s">
        <v>24</v>
      </c>
      <c r="O695" s="6">
        <v>9</v>
      </c>
      <c r="P695" s="7">
        <v>7500</v>
      </c>
      <c r="Q695" s="6">
        <f>+IFERROR(O695*P695,0)</f>
        <v>67500</v>
      </c>
      <c r="R695" s="7"/>
      <c r="S695" s="6">
        <f>+IFERROR(O695*R695,0)</f>
        <v>0</v>
      </c>
      <c r="T695" s="23" t="s">
        <v>25</v>
      </c>
      <c r="X695" s="5" t="s">
        <v>903</v>
      </c>
      <c r="Y695" s="5" t="s">
        <v>898</v>
      </c>
      <c r="Z695" s="5" t="s">
        <v>897</v>
      </c>
      <c r="AA695" s="5" t="s">
        <v>24</v>
      </c>
      <c r="AB695" s="6">
        <v>20</v>
      </c>
      <c r="AC695" s="7">
        <v>750</v>
      </c>
      <c r="AD695" s="6">
        <f t="shared" si="22"/>
        <v>15000</v>
      </c>
      <c r="AE695" s="7"/>
      <c r="AF695" s="6">
        <f t="shared" si="23"/>
        <v>0</v>
      </c>
      <c r="AT695"/>
      <c r="AU695"/>
      <c r="AV695"/>
      <c r="AW695"/>
      <c r="AX695"/>
      <c r="AY695"/>
      <c r="AZ695"/>
      <c r="BA695"/>
      <c r="BB695"/>
    </row>
    <row r="696" spans="1:54" ht="15" x14ac:dyDescent="0.25">
      <c r="A696" s="1">
        <v>774</v>
      </c>
      <c r="B696" s="4" t="s">
        <v>85</v>
      </c>
      <c r="C696" s="4">
        <v>46000</v>
      </c>
      <c r="D696" s="5" t="s">
        <v>239</v>
      </c>
      <c r="E696" s="5"/>
      <c r="F696" s="5" t="s">
        <v>913</v>
      </c>
      <c r="G696" s="5" t="s">
        <v>913</v>
      </c>
      <c r="H696" s="5">
        <f>+LEN(G696)</f>
        <v>17</v>
      </c>
      <c r="I696" s="5"/>
      <c r="J696" s="5" t="s">
        <v>914</v>
      </c>
      <c r="K696" s="5" t="s">
        <v>914</v>
      </c>
      <c r="L696" s="5" t="s">
        <v>915</v>
      </c>
      <c r="M696" s="5" t="s">
        <v>914</v>
      </c>
      <c r="N696" s="5" t="s">
        <v>24</v>
      </c>
      <c r="O696" s="6">
        <v>3</v>
      </c>
      <c r="P696" s="6">
        <v>500</v>
      </c>
      <c r="Q696" s="6">
        <f>+IFERROR(O696*P696,0)</f>
        <v>1500</v>
      </c>
      <c r="R696" s="6"/>
      <c r="S696" s="6">
        <f>+IFERROR(O696*R696,0)</f>
        <v>0</v>
      </c>
      <c r="T696" s="23" t="s">
        <v>25</v>
      </c>
      <c r="X696" s="5" t="s">
        <v>904</v>
      </c>
      <c r="Y696" s="5" t="s">
        <v>898</v>
      </c>
      <c r="Z696" s="5" t="s">
        <v>897</v>
      </c>
      <c r="AA696" s="5" t="s">
        <v>24</v>
      </c>
      <c r="AB696" s="6">
        <v>16</v>
      </c>
      <c r="AC696" s="6">
        <v>750</v>
      </c>
      <c r="AD696" s="6">
        <f t="shared" si="22"/>
        <v>12000</v>
      </c>
      <c r="AE696" s="6"/>
      <c r="AF696" s="6">
        <f t="shared" si="23"/>
        <v>0</v>
      </c>
      <c r="AT696"/>
      <c r="AU696"/>
      <c r="AV696"/>
      <c r="AW696"/>
      <c r="AX696"/>
      <c r="AY696"/>
      <c r="AZ696"/>
      <c r="BA696"/>
      <c r="BB696"/>
    </row>
    <row r="697" spans="1:54" ht="15" x14ac:dyDescent="0.25">
      <c r="A697" s="1">
        <v>574</v>
      </c>
      <c r="B697" s="4" t="s">
        <v>105</v>
      </c>
      <c r="C697" s="4">
        <v>45999</v>
      </c>
      <c r="D697" s="5" t="s">
        <v>106</v>
      </c>
      <c r="E697" s="5"/>
      <c r="F697" s="5" t="s">
        <v>916</v>
      </c>
      <c r="G697" s="5" t="s">
        <v>916</v>
      </c>
      <c r="H697" s="5">
        <f>+LEN(G697)</f>
        <v>17</v>
      </c>
      <c r="I697" s="5"/>
      <c r="J697" s="5" t="s">
        <v>914</v>
      </c>
      <c r="K697" s="5" t="s">
        <v>914</v>
      </c>
      <c r="L697" s="5" t="s">
        <v>915</v>
      </c>
      <c r="M697" s="5" t="s">
        <v>914</v>
      </c>
      <c r="N697" s="5" t="s">
        <v>24</v>
      </c>
      <c r="O697" s="6">
        <v>6</v>
      </c>
      <c r="P697" s="6">
        <v>11000</v>
      </c>
      <c r="Q697" s="6">
        <f>+IFERROR(O697*P697,0)</f>
        <v>66000</v>
      </c>
      <c r="R697" s="6"/>
      <c r="S697" s="6">
        <f>+IFERROR(O697*R697,0)</f>
        <v>0</v>
      </c>
      <c r="T697" s="23" t="s">
        <v>25</v>
      </c>
      <c r="X697" s="5" t="s">
        <v>905</v>
      </c>
      <c r="Y697" s="5" t="s">
        <v>898</v>
      </c>
      <c r="Z697" s="5" t="s">
        <v>897</v>
      </c>
      <c r="AA697" s="5" t="s">
        <v>24</v>
      </c>
      <c r="AB697" s="6">
        <v>77</v>
      </c>
      <c r="AC697" s="6">
        <v>750</v>
      </c>
      <c r="AD697" s="6">
        <f t="shared" si="22"/>
        <v>57750</v>
      </c>
      <c r="AE697" s="6"/>
      <c r="AF697" s="6">
        <f t="shared" si="23"/>
        <v>0</v>
      </c>
      <c r="AT697"/>
      <c r="AU697"/>
      <c r="AV697"/>
      <c r="AW697"/>
      <c r="AX697"/>
      <c r="AY697"/>
      <c r="AZ697"/>
      <c r="BA697"/>
      <c r="BB697"/>
    </row>
    <row r="698" spans="1:54" ht="15" x14ac:dyDescent="0.25">
      <c r="A698" s="1">
        <v>674</v>
      </c>
      <c r="B698" s="4" t="s">
        <v>85</v>
      </c>
      <c r="C698" s="4">
        <v>45999</v>
      </c>
      <c r="D698" s="5" t="s">
        <v>243</v>
      </c>
      <c r="E698" s="5"/>
      <c r="F698" s="5" t="s">
        <v>917</v>
      </c>
      <c r="G698" s="5" t="s">
        <v>917</v>
      </c>
      <c r="H698" s="5">
        <f>+LEN(G698)</f>
        <v>16</v>
      </c>
      <c r="I698" s="5"/>
      <c r="J698" s="5" t="s">
        <v>914</v>
      </c>
      <c r="K698" s="5" t="s">
        <v>914</v>
      </c>
      <c r="L698" s="5" t="s">
        <v>915</v>
      </c>
      <c r="M698" s="5" t="s">
        <v>914</v>
      </c>
      <c r="N698" s="5" t="s">
        <v>24</v>
      </c>
      <c r="O698" s="6">
        <v>1</v>
      </c>
      <c r="P698" s="6">
        <v>10000</v>
      </c>
      <c r="Q698" s="6">
        <f>+IFERROR(O698*P698,0)</f>
        <v>10000</v>
      </c>
      <c r="R698" s="6"/>
      <c r="S698" s="6">
        <f>+IFERROR(O698*R698,0)</f>
        <v>0</v>
      </c>
      <c r="T698" s="23" t="s">
        <v>25</v>
      </c>
      <c r="X698" s="5" t="s">
        <v>907</v>
      </c>
      <c r="Y698" s="5" t="s">
        <v>255</v>
      </c>
      <c r="Z698" s="5" t="s">
        <v>908</v>
      </c>
      <c r="AA698" s="5" t="s">
        <v>24</v>
      </c>
      <c r="AB698" s="6">
        <v>1</v>
      </c>
      <c r="AC698" s="6">
        <v>26000</v>
      </c>
      <c r="AD698" s="6">
        <f t="shared" si="22"/>
        <v>26000</v>
      </c>
      <c r="AE698" s="6">
        <v>250000</v>
      </c>
      <c r="AF698" s="6">
        <f t="shared" si="23"/>
        <v>250000</v>
      </c>
      <c r="AT698"/>
      <c r="AU698"/>
      <c r="AV698"/>
      <c r="AW698"/>
      <c r="AX698"/>
      <c r="AY698"/>
      <c r="AZ698"/>
      <c r="BA698"/>
      <c r="BB698"/>
    </row>
    <row r="699" spans="1:54" ht="15" x14ac:dyDescent="0.25">
      <c r="A699" s="1">
        <v>1053</v>
      </c>
      <c r="B699" s="4" t="s">
        <v>60</v>
      </c>
      <c r="C699" s="4">
        <v>46003</v>
      </c>
      <c r="D699" s="5" t="s">
        <v>60</v>
      </c>
      <c r="E699" s="5"/>
      <c r="F699" s="5" t="s">
        <v>918</v>
      </c>
      <c r="G699" s="5" t="s">
        <v>918</v>
      </c>
      <c r="H699" s="5">
        <f>+LEN(G699)</f>
        <v>15</v>
      </c>
      <c r="I699" s="5"/>
      <c r="J699" s="5" t="s">
        <v>919</v>
      </c>
      <c r="K699" s="5" t="s">
        <v>919</v>
      </c>
      <c r="L699" s="5" t="s">
        <v>920</v>
      </c>
      <c r="M699" s="5" t="s">
        <v>919</v>
      </c>
      <c r="N699" s="5" t="s">
        <v>24</v>
      </c>
      <c r="O699" s="6">
        <v>38</v>
      </c>
      <c r="P699" s="6">
        <v>750</v>
      </c>
      <c r="Q699" s="6">
        <f>+IFERROR(O699*P699,0)</f>
        <v>28500</v>
      </c>
      <c r="R699" s="6"/>
      <c r="S699" s="6">
        <f>+IFERROR(O699*R699,0)</f>
        <v>0</v>
      </c>
      <c r="T699" s="23" t="s">
        <v>25</v>
      </c>
      <c r="X699" s="5" t="s">
        <v>909</v>
      </c>
      <c r="Y699" s="5" t="s">
        <v>911</v>
      </c>
      <c r="Z699" s="5" t="s">
        <v>910</v>
      </c>
      <c r="AA699" s="5" t="s">
        <v>24</v>
      </c>
      <c r="AB699" s="6">
        <v>6</v>
      </c>
      <c r="AC699" s="6">
        <v>6000</v>
      </c>
      <c r="AD699" s="6">
        <f t="shared" si="22"/>
        <v>36000</v>
      </c>
      <c r="AE699" s="6"/>
      <c r="AF699" s="6">
        <f t="shared" si="23"/>
        <v>0</v>
      </c>
      <c r="AT699"/>
      <c r="AU699"/>
      <c r="AV699"/>
      <c r="AW699"/>
      <c r="AX699"/>
      <c r="AY699"/>
      <c r="AZ699"/>
      <c r="BA699"/>
      <c r="BB699"/>
    </row>
    <row r="700" spans="1:54" ht="15" x14ac:dyDescent="0.25">
      <c r="A700" s="1">
        <v>1896</v>
      </c>
      <c r="B700" s="4" t="s">
        <v>57</v>
      </c>
      <c r="C700" s="4">
        <v>46010</v>
      </c>
      <c r="D700" s="5" t="s">
        <v>921</v>
      </c>
      <c r="E700" s="5"/>
      <c r="F700" s="5" t="s">
        <v>919</v>
      </c>
      <c r="G700" s="5" t="s">
        <v>919</v>
      </c>
      <c r="H700" s="5">
        <f>+LEN(G700)</f>
        <v>23</v>
      </c>
      <c r="I700" s="5"/>
      <c r="J700" s="5" t="s">
        <v>919</v>
      </c>
      <c r="K700" s="5" t="s">
        <v>919</v>
      </c>
      <c r="L700" s="5" t="s">
        <v>920</v>
      </c>
      <c r="M700" s="5" t="s">
        <v>919</v>
      </c>
      <c r="N700" s="5" t="s">
        <v>24</v>
      </c>
      <c r="O700" s="6">
        <v>122</v>
      </c>
      <c r="P700" s="7">
        <v>750</v>
      </c>
      <c r="Q700" s="6">
        <f>+IFERROR(O700*P700,0)</f>
        <v>91500</v>
      </c>
      <c r="R700" s="7">
        <v>550</v>
      </c>
      <c r="S700" s="6">
        <f>+IFERROR(O700*R700,0)</f>
        <v>67100</v>
      </c>
      <c r="T700" s="23" t="s">
        <v>25</v>
      </c>
      <c r="X700" s="5" t="s">
        <v>912</v>
      </c>
      <c r="Y700" s="5" t="s">
        <v>911</v>
      </c>
      <c r="Z700" s="5" t="s">
        <v>910</v>
      </c>
      <c r="AA700" s="5" t="s">
        <v>24</v>
      </c>
      <c r="AB700" s="6">
        <v>2</v>
      </c>
      <c r="AC700" s="6">
        <v>6500</v>
      </c>
      <c r="AD700" s="6">
        <f t="shared" si="22"/>
        <v>13000</v>
      </c>
      <c r="AE700" s="6"/>
      <c r="AF700" s="6">
        <f t="shared" si="23"/>
        <v>0</v>
      </c>
      <c r="AT700"/>
      <c r="AU700"/>
      <c r="AV700"/>
      <c r="AW700"/>
      <c r="AX700"/>
      <c r="AY700"/>
      <c r="AZ700"/>
      <c r="BA700"/>
      <c r="BB700"/>
    </row>
    <row r="701" spans="1:54" ht="15" x14ac:dyDescent="0.25">
      <c r="A701" s="1">
        <v>2002</v>
      </c>
      <c r="B701" s="4" t="s">
        <v>83</v>
      </c>
      <c r="C701" s="4">
        <v>46011</v>
      </c>
      <c r="D701" s="5" t="s">
        <v>39</v>
      </c>
      <c r="E701" s="5"/>
      <c r="F701" s="5" t="s">
        <v>922</v>
      </c>
      <c r="G701" s="5" t="s">
        <v>922</v>
      </c>
      <c r="H701" s="5">
        <f>+LEN(G701)</f>
        <v>31</v>
      </c>
      <c r="I701" s="5"/>
      <c r="J701" s="5" t="s">
        <v>923</v>
      </c>
      <c r="K701" s="5" t="s">
        <v>923</v>
      </c>
      <c r="L701" s="5" t="s">
        <v>920</v>
      </c>
      <c r="M701" s="5" t="s">
        <v>923</v>
      </c>
      <c r="N701" s="5" t="s">
        <v>24</v>
      </c>
      <c r="O701" s="6">
        <v>29</v>
      </c>
      <c r="P701" s="7">
        <v>750</v>
      </c>
      <c r="Q701" s="6">
        <f>+IFERROR(O701*P701,0)</f>
        <v>21750</v>
      </c>
      <c r="R701" s="7">
        <v>550</v>
      </c>
      <c r="S701" s="6">
        <f>+IFERROR(O701*R701,0)</f>
        <v>15950</v>
      </c>
      <c r="T701" s="23" t="s">
        <v>25</v>
      </c>
      <c r="X701" s="5" t="s">
        <v>912</v>
      </c>
      <c r="Y701" s="5" t="s">
        <v>911</v>
      </c>
      <c r="Z701" s="5" t="s">
        <v>910</v>
      </c>
      <c r="AA701" s="5" t="s">
        <v>24</v>
      </c>
      <c r="AB701" s="6">
        <v>9</v>
      </c>
      <c r="AC701" s="7">
        <v>7500</v>
      </c>
      <c r="AD701" s="6">
        <f t="shared" si="22"/>
        <v>67500</v>
      </c>
      <c r="AE701" s="7"/>
      <c r="AF701" s="6">
        <f t="shared" si="23"/>
        <v>0</v>
      </c>
      <c r="AT701"/>
      <c r="AU701"/>
      <c r="AV701"/>
      <c r="AW701"/>
      <c r="AX701"/>
      <c r="AY701"/>
      <c r="AZ701"/>
      <c r="BA701"/>
      <c r="BB701"/>
    </row>
    <row r="702" spans="1:54" ht="15" x14ac:dyDescent="0.25">
      <c r="A702" s="1">
        <v>785</v>
      </c>
      <c r="B702" s="4" t="s">
        <v>85</v>
      </c>
      <c r="C702" s="4">
        <v>46000</v>
      </c>
      <c r="D702" s="5" t="s">
        <v>534</v>
      </c>
      <c r="E702" s="5"/>
      <c r="F702" s="5" t="s">
        <v>924</v>
      </c>
      <c r="G702" s="5" t="s">
        <v>924</v>
      </c>
      <c r="H702" s="5">
        <f>+LEN(G702)</f>
        <v>21</v>
      </c>
      <c r="I702" s="5"/>
      <c r="J702" s="5" t="s">
        <v>924</v>
      </c>
      <c r="K702" s="5" t="s">
        <v>924</v>
      </c>
      <c r="L702" s="5" t="s">
        <v>920</v>
      </c>
      <c r="M702" s="5" t="s">
        <v>924</v>
      </c>
      <c r="N702" s="5" t="s">
        <v>24</v>
      </c>
      <c r="O702" s="6">
        <v>2</v>
      </c>
      <c r="P702" s="6">
        <v>1500</v>
      </c>
      <c r="Q702" s="6">
        <f>+IFERROR(O702*P702,0)</f>
        <v>3000</v>
      </c>
      <c r="R702" s="6"/>
      <c r="S702" s="6">
        <f>+IFERROR(O702*R702,0)</f>
        <v>0</v>
      </c>
      <c r="T702" s="23" t="s">
        <v>25</v>
      </c>
      <c r="X702" s="5" t="s">
        <v>913</v>
      </c>
      <c r="Y702" s="5" t="s">
        <v>915</v>
      </c>
      <c r="Z702" s="5" t="s">
        <v>914</v>
      </c>
      <c r="AA702" s="5" t="s">
        <v>24</v>
      </c>
      <c r="AB702" s="6">
        <v>3</v>
      </c>
      <c r="AC702" s="6">
        <v>500</v>
      </c>
      <c r="AD702" s="6">
        <f t="shared" si="22"/>
        <v>1500</v>
      </c>
      <c r="AE702" s="6"/>
      <c r="AF702" s="6">
        <f t="shared" si="23"/>
        <v>0</v>
      </c>
      <c r="AT702"/>
      <c r="AU702"/>
      <c r="AV702"/>
      <c r="AW702"/>
      <c r="AX702"/>
      <c r="AY702"/>
      <c r="AZ702"/>
      <c r="BA702"/>
      <c r="BB702"/>
    </row>
    <row r="703" spans="1:54" ht="15" x14ac:dyDescent="0.25">
      <c r="A703" s="1">
        <v>687</v>
      </c>
      <c r="B703" s="4" t="s">
        <v>85</v>
      </c>
      <c r="C703" s="4">
        <v>45999</v>
      </c>
      <c r="D703" s="5" t="s">
        <v>238</v>
      </c>
      <c r="E703" s="5"/>
      <c r="F703" s="5" t="s">
        <v>925</v>
      </c>
      <c r="G703" s="5" t="s">
        <v>925</v>
      </c>
      <c r="H703" s="5">
        <f>+LEN(G703)</f>
        <v>36</v>
      </c>
      <c r="I703" s="5"/>
      <c r="J703" s="5" t="s">
        <v>926</v>
      </c>
      <c r="K703" s="5" t="s">
        <v>926</v>
      </c>
      <c r="L703" s="5" t="s">
        <v>927</v>
      </c>
      <c r="M703" s="5" t="s">
        <v>926</v>
      </c>
      <c r="N703" s="5" t="s">
        <v>24</v>
      </c>
      <c r="O703" s="6">
        <v>19</v>
      </c>
      <c r="P703" s="6">
        <v>1500</v>
      </c>
      <c r="Q703" s="6">
        <f>+IFERROR(O703*P703,0)</f>
        <v>28500</v>
      </c>
      <c r="R703" s="6"/>
      <c r="S703" s="6">
        <f>+IFERROR(O703*R703,0)</f>
        <v>0</v>
      </c>
      <c r="T703" s="23" t="s">
        <v>25</v>
      </c>
      <c r="X703" s="5" t="s">
        <v>916</v>
      </c>
      <c r="Y703" s="5" t="s">
        <v>915</v>
      </c>
      <c r="Z703" s="5" t="s">
        <v>914</v>
      </c>
      <c r="AA703" s="5" t="s">
        <v>24</v>
      </c>
      <c r="AB703" s="6">
        <v>6</v>
      </c>
      <c r="AC703" s="6">
        <v>11000</v>
      </c>
      <c r="AD703" s="6">
        <f t="shared" si="22"/>
        <v>66000</v>
      </c>
      <c r="AE703" s="6"/>
      <c r="AF703" s="6">
        <f t="shared" si="23"/>
        <v>0</v>
      </c>
      <c r="AT703"/>
      <c r="AU703"/>
      <c r="AV703"/>
      <c r="AW703"/>
      <c r="AX703"/>
      <c r="AY703"/>
      <c r="AZ703"/>
      <c r="BA703"/>
      <c r="BB703"/>
    </row>
    <row r="704" spans="1:54" ht="15" x14ac:dyDescent="0.25">
      <c r="A704" s="1">
        <v>1145</v>
      </c>
      <c r="B704" s="4" t="s">
        <v>60</v>
      </c>
      <c r="C704" s="4">
        <v>46003</v>
      </c>
      <c r="D704" s="5" t="s">
        <v>60</v>
      </c>
      <c r="E704" s="5"/>
      <c r="F704" s="5" t="s">
        <v>928</v>
      </c>
      <c r="G704" s="5" t="s">
        <v>928</v>
      </c>
      <c r="H704" s="5">
        <f>+LEN(G704)</f>
        <v>22</v>
      </c>
      <c r="I704" s="5"/>
      <c r="J704" s="5" t="s">
        <v>928</v>
      </c>
      <c r="K704" s="5" t="s">
        <v>928</v>
      </c>
      <c r="L704" s="5" t="s">
        <v>920</v>
      </c>
      <c r="M704" s="5" t="s">
        <v>928</v>
      </c>
      <c r="N704" s="5" t="s">
        <v>24</v>
      </c>
      <c r="O704" s="6">
        <v>1</v>
      </c>
      <c r="P704" s="6">
        <v>750</v>
      </c>
      <c r="Q704" s="6">
        <f>+IFERROR(O704*P704,0)</f>
        <v>750</v>
      </c>
      <c r="R704" s="6"/>
      <c r="S704" s="6">
        <f>+IFERROR(O704*R704,0)</f>
        <v>0</v>
      </c>
      <c r="T704" s="23" t="s">
        <v>25</v>
      </c>
      <c r="X704" s="5" t="s">
        <v>917</v>
      </c>
      <c r="Y704" s="5" t="s">
        <v>915</v>
      </c>
      <c r="Z704" s="5" t="s">
        <v>914</v>
      </c>
      <c r="AA704" s="5" t="s">
        <v>24</v>
      </c>
      <c r="AB704" s="6">
        <v>1</v>
      </c>
      <c r="AC704" s="6">
        <v>10000</v>
      </c>
      <c r="AD704" s="6">
        <f t="shared" si="22"/>
        <v>10000</v>
      </c>
      <c r="AE704" s="6"/>
      <c r="AF704" s="6">
        <f t="shared" si="23"/>
        <v>0</v>
      </c>
      <c r="AT704"/>
      <c r="AU704"/>
      <c r="AV704"/>
      <c r="AW704"/>
      <c r="AX704"/>
      <c r="AY704"/>
      <c r="AZ704"/>
      <c r="BA704"/>
      <c r="BB704"/>
    </row>
    <row r="705" spans="1:54" ht="15" x14ac:dyDescent="0.25">
      <c r="A705" s="1">
        <v>140</v>
      </c>
      <c r="B705" s="4" t="s">
        <v>27</v>
      </c>
      <c r="C705" s="4">
        <v>45998</v>
      </c>
      <c r="D705" s="5" t="s">
        <v>35</v>
      </c>
      <c r="E705" s="5"/>
      <c r="F705" s="5" t="s">
        <v>929</v>
      </c>
      <c r="G705" s="5" t="s">
        <v>929</v>
      </c>
      <c r="H705" s="5">
        <f>+LEN(G705)</f>
        <v>21</v>
      </c>
      <c r="I705" s="5"/>
      <c r="J705" s="5" t="s">
        <v>919</v>
      </c>
      <c r="K705" s="5" t="s">
        <v>919</v>
      </c>
      <c r="L705" s="5" t="s">
        <v>920</v>
      </c>
      <c r="M705" s="5" t="s">
        <v>919</v>
      </c>
      <c r="N705" s="5" t="s">
        <v>241</v>
      </c>
      <c r="O705" s="6">
        <v>42</v>
      </c>
      <c r="P705" s="6">
        <v>750</v>
      </c>
      <c r="Q705" s="6">
        <f>+IFERROR(O705*P705,0)</f>
        <v>31500</v>
      </c>
      <c r="R705" s="6"/>
      <c r="S705" s="6">
        <f>+IFERROR(O705*R705,0)</f>
        <v>0</v>
      </c>
      <c r="T705" s="23" t="s">
        <v>25</v>
      </c>
      <c r="X705" s="5" t="s">
        <v>918</v>
      </c>
      <c r="Y705" s="5" t="s">
        <v>920</v>
      </c>
      <c r="Z705" s="5" t="s">
        <v>919</v>
      </c>
      <c r="AA705" s="5" t="s">
        <v>24</v>
      </c>
      <c r="AB705" s="6">
        <v>38</v>
      </c>
      <c r="AC705" s="6">
        <v>750</v>
      </c>
      <c r="AD705" s="6">
        <f t="shared" si="22"/>
        <v>28500</v>
      </c>
      <c r="AE705" s="6"/>
      <c r="AF705" s="6">
        <f t="shared" si="23"/>
        <v>0</v>
      </c>
      <c r="AT705"/>
      <c r="AU705"/>
      <c r="AV705"/>
      <c r="AW705"/>
      <c r="AX705"/>
      <c r="AY705"/>
      <c r="AZ705"/>
      <c r="BA705"/>
      <c r="BB705"/>
    </row>
    <row r="706" spans="1:54" ht="15" x14ac:dyDescent="0.25">
      <c r="A706" s="1">
        <v>138</v>
      </c>
      <c r="B706" s="4" t="s">
        <v>27</v>
      </c>
      <c r="C706" s="4">
        <v>45998</v>
      </c>
      <c r="D706" s="5" t="s">
        <v>35</v>
      </c>
      <c r="E706" s="5"/>
      <c r="F706" s="5" t="s">
        <v>930</v>
      </c>
      <c r="G706" s="5" t="s">
        <v>930</v>
      </c>
      <c r="H706" s="5">
        <f>+LEN(G706)</f>
        <v>27</v>
      </c>
      <c r="I706" s="5"/>
      <c r="J706" s="5" t="s">
        <v>919</v>
      </c>
      <c r="K706" s="5" t="s">
        <v>919</v>
      </c>
      <c r="L706" s="5" t="s">
        <v>920</v>
      </c>
      <c r="M706" s="5" t="s">
        <v>919</v>
      </c>
      <c r="N706" s="5" t="s">
        <v>241</v>
      </c>
      <c r="O706" s="6">
        <v>9</v>
      </c>
      <c r="P706" s="6">
        <v>750</v>
      </c>
      <c r="Q706" s="6">
        <f>+IFERROR(O706*P706,0)</f>
        <v>6750</v>
      </c>
      <c r="R706" s="6"/>
      <c r="S706" s="6">
        <f>+IFERROR(O706*R706,0)</f>
        <v>0</v>
      </c>
      <c r="T706" s="23" t="s">
        <v>25</v>
      </c>
      <c r="X706" s="5" t="s">
        <v>919</v>
      </c>
      <c r="Y706" s="5" t="s">
        <v>920</v>
      </c>
      <c r="Z706" s="5" t="s">
        <v>919</v>
      </c>
      <c r="AA706" s="5" t="s">
        <v>24</v>
      </c>
      <c r="AB706" s="6">
        <v>122</v>
      </c>
      <c r="AC706" s="7">
        <v>750</v>
      </c>
      <c r="AD706" s="6">
        <f t="shared" si="22"/>
        <v>91500</v>
      </c>
      <c r="AE706" s="7">
        <v>550</v>
      </c>
      <c r="AF706" s="6">
        <f t="shared" si="23"/>
        <v>67100</v>
      </c>
      <c r="AT706"/>
      <c r="AU706"/>
      <c r="AV706"/>
      <c r="AW706"/>
      <c r="AX706"/>
      <c r="AY706"/>
      <c r="AZ706"/>
      <c r="BA706"/>
      <c r="BB706"/>
    </row>
    <row r="707" spans="1:54" ht="15" x14ac:dyDescent="0.25">
      <c r="A707" s="1">
        <v>2000</v>
      </c>
      <c r="B707" s="4" t="s">
        <v>83</v>
      </c>
      <c r="C707" s="4">
        <v>46011</v>
      </c>
      <c r="D707" s="5" t="s">
        <v>39</v>
      </c>
      <c r="E707" s="5"/>
      <c r="F707" s="5" t="s">
        <v>931</v>
      </c>
      <c r="G707" s="5" t="s">
        <v>931</v>
      </c>
      <c r="H707" s="5">
        <f>+LEN(G707)</f>
        <v>34</v>
      </c>
      <c r="I707" s="5"/>
      <c r="J707" s="5" t="s">
        <v>932</v>
      </c>
      <c r="K707" s="5" t="s">
        <v>932</v>
      </c>
      <c r="L707" s="5" t="s">
        <v>933</v>
      </c>
      <c r="M707" s="5" t="s">
        <v>932</v>
      </c>
      <c r="N707" s="5" t="s">
        <v>24</v>
      </c>
      <c r="O707" s="6">
        <v>50</v>
      </c>
      <c r="P707" s="7">
        <v>1500</v>
      </c>
      <c r="Q707" s="6">
        <f>+IFERROR(O707*P707,0)</f>
        <v>75000</v>
      </c>
      <c r="R707" s="7">
        <v>1400</v>
      </c>
      <c r="S707" s="6">
        <f>+IFERROR(O707*R707,0)</f>
        <v>70000</v>
      </c>
      <c r="T707" s="23" t="s">
        <v>25</v>
      </c>
      <c r="X707" s="5" t="s">
        <v>922</v>
      </c>
      <c r="Y707" s="5" t="s">
        <v>920</v>
      </c>
      <c r="Z707" s="5" t="s">
        <v>923</v>
      </c>
      <c r="AA707" s="5" t="s">
        <v>24</v>
      </c>
      <c r="AB707" s="6">
        <v>29</v>
      </c>
      <c r="AC707" s="7">
        <v>750</v>
      </c>
      <c r="AD707" s="6">
        <f t="shared" si="22"/>
        <v>21750</v>
      </c>
      <c r="AE707" s="7">
        <v>550</v>
      </c>
      <c r="AF707" s="6">
        <f t="shared" si="23"/>
        <v>15950</v>
      </c>
      <c r="AT707"/>
      <c r="AU707"/>
      <c r="AV707"/>
      <c r="AW707"/>
      <c r="AX707"/>
      <c r="AY707"/>
      <c r="AZ707"/>
      <c r="BA707"/>
      <c r="BB707"/>
    </row>
    <row r="708" spans="1:54" ht="15" x14ac:dyDescent="0.25">
      <c r="A708" s="1">
        <v>641</v>
      </c>
      <c r="B708" s="4" t="s">
        <v>85</v>
      </c>
      <c r="C708" s="4">
        <v>45999</v>
      </c>
      <c r="D708" s="5" t="s">
        <v>566</v>
      </c>
      <c r="E708" s="5"/>
      <c r="F708" s="5" t="s">
        <v>934</v>
      </c>
      <c r="G708" s="5" t="s">
        <v>934</v>
      </c>
      <c r="H708" s="5">
        <f>+LEN(G708)</f>
        <v>21</v>
      </c>
      <c r="I708" s="5"/>
      <c r="J708" s="5" t="s">
        <v>934</v>
      </c>
      <c r="K708" s="5" t="s">
        <v>934</v>
      </c>
      <c r="L708" s="5" t="s">
        <v>933</v>
      </c>
      <c r="M708" s="5" t="s">
        <v>934</v>
      </c>
      <c r="N708" s="5" t="s">
        <v>24</v>
      </c>
      <c r="O708" s="6">
        <v>10</v>
      </c>
      <c r="P708" s="6">
        <v>1500</v>
      </c>
      <c r="Q708" s="6">
        <f>+IFERROR(O708*P708,0)</f>
        <v>15000</v>
      </c>
      <c r="R708" s="6"/>
      <c r="S708" s="6">
        <f>+IFERROR(O708*R708,0)</f>
        <v>0</v>
      </c>
      <c r="T708" s="23" t="s">
        <v>25</v>
      </c>
      <c r="X708" s="5" t="s">
        <v>924</v>
      </c>
      <c r="Y708" s="5" t="s">
        <v>920</v>
      </c>
      <c r="Z708" s="5" t="s">
        <v>924</v>
      </c>
      <c r="AA708" s="5" t="s">
        <v>24</v>
      </c>
      <c r="AB708" s="6">
        <v>2</v>
      </c>
      <c r="AC708" s="6">
        <v>1500</v>
      </c>
      <c r="AD708" s="6">
        <f t="shared" si="22"/>
        <v>3000</v>
      </c>
      <c r="AE708" s="6"/>
      <c r="AF708" s="6">
        <f t="shared" si="23"/>
        <v>0</v>
      </c>
      <c r="AT708"/>
      <c r="AU708"/>
      <c r="AV708"/>
      <c r="AW708"/>
      <c r="AX708"/>
      <c r="AY708"/>
      <c r="AZ708"/>
      <c r="BA708"/>
      <c r="BB708"/>
    </row>
    <row r="709" spans="1:54" ht="15" x14ac:dyDescent="0.25">
      <c r="A709" s="1">
        <v>380</v>
      </c>
      <c r="B709" s="4" t="s">
        <v>48</v>
      </c>
      <c r="C709" s="4">
        <v>45998</v>
      </c>
      <c r="D709" s="5" t="s">
        <v>47</v>
      </c>
      <c r="E709" s="5"/>
      <c r="F709" s="5" t="s">
        <v>935</v>
      </c>
      <c r="G709" s="5" t="s">
        <v>935</v>
      </c>
      <c r="H709" s="5">
        <f>+LEN(G709)</f>
        <v>17</v>
      </c>
      <c r="I709" s="5"/>
      <c r="J709" s="5" t="s">
        <v>935</v>
      </c>
      <c r="K709" s="5" t="s">
        <v>935</v>
      </c>
      <c r="L709" s="5" t="s">
        <v>936</v>
      </c>
      <c r="M709" s="5" t="s">
        <v>935</v>
      </c>
      <c r="N709" s="5" t="s">
        <v>24</v>
      </c>
      <c r="O709" s="6">
        <v>1</v>
      </c>
      <c r="P709" s="6">
        <v>2000</v>
      </c>
      <c r="Q709" s="6">
        <f>+IFERROR(O709*P709,0)</f>
        <v>2000</v>
      </c>
      <c r="R709" s="6"/>
      <c r="S709" s="6">
        <f>+IFERROR(O709*R709,0)</f>
        <v>0</v>
      </c>
      <c r="T709" s="23" t="s">
        <v>25</v>
      </c>
      <c r="X709" s="5" t="s">
        <v>925</v>
      </c>
      <c r="Y709" s="5" t="s">
        <v>927</v>
      </c>
      <c r="Z709" s="5" t="s">
        <v>926</v>
      </c>
      <c r="AA709" s="5" t="s">
        <v>24</v>
      </c>
      <c r="AB709" s="6">
        <v>19</v>
      </c>
      <c r="AC709" s="6">
        <v>1500</v>
      </c>
      <c r="AD709" s="6">
        <f t="shared" si="22"/>
        <v>28500</v>
      </c>
      <c r="AE709" s="6"/>
      <c r="AF709" s="6">
        <f t="shared" si="23"/>
        <v>0</v>
      </c>
      <c r="AT709"/>
      <c r="AU709"/>
      <c r="AV709"/>
      <c r="AW709"/>
      <c r="AX709"/>
      <c r="AY709"/>
      <c r="AZ709"/>
      <c r="BA709"/>
      <c r="BB709"/>
    </row>
    <row r="710" spans="1:54" ht="15" x14ac:dyDescent="0.25">
      <c r="A710" s="1">
        <v>727</v>
      </c>
      <c r="B710" s="4" t="s">
        <v>85</v>
      </c>
      <c r="C710" s="4">
        <v>45999</v>
      </c>
      <c r="D710" s="5" t="s">
        <v>193</v>
      </c>
      <c r="E710" s="5"/>
      <c r="F710" s="5" t="s">
        <v>937</v>
      </c>
      <c r="G710" s="5" t="s">
        <v>937</v>
      </c>
      <c r="H710" s="5">
        <f>+LEN(G710)</f>
        <v>35</v>
      </c>
      <c r="I710" s="5"/>
      <c r="J710" s="5" t="s">
        <v>923</v>
      </c>
      <c r="K710" s="5" t="s">
        <v>923</v>
      </c>
      <c r="L710" s="5" t="s">
        <v>920</v>
      </c>
      <c r="M710" s="5" t="s">
        <v>923</v>
      </c>
      <c r="N710" s="5" t="s">
        <v>24</v>
      </c>
      <c r="O710" s="6">
        <v>29</v>
      </c>
      <c r="P710" s="6">
        <v>750</v>
      </c>
      <c r="Q710" s="6">
        <f>+IFERROR(O710*P710,0)</f>
        <v>21750</v>
      </c>
      <c r="R710" s="6"/>
      <c r="S710" s="6">
        <f>+IFERROR(O710*R710,0)</f>
        <v>0</v>
      </c>
      <c r="T710" s="23" t="s">
        <v>25</v>
      </c>
      <c r="X710" s="5" t="s">
        <v>928</v>
      </c>
      <c r="Y710" s="5" t="s">
        <v>920</v>
      </c>
      <c r="Z710" s="5" t="s">
        <v>928</v>
      </c>
      <c r="AA710" s="5" t="s">
        <v>24</v>
      </c>
      <c r="AB710" s="6">
        <v>1</v>
      </c>
      <c r="AC710" s="6">
        <v>750</v>
      </c>
      <c r="AD710" s="6">
        <f t="shared" si="22"/>
        <v>750</v>
      </c>
      <c r="AE710" s="6"/>
      <c r="AF710" s="6">
        <f t="shared" si="23"/>
        <v>0</v>
      </c>
      <c r="AT710"/>
      <c r="AU710"/>
      <c r="AV710"/>
      <c r="AW710"/>
      <c r="AX710"/>
      <c r="AY710"/>
      <c r="AZ710"/>
      <c r="BA710"/>
      <c r="BB710"/>
    </row>
    <row r="711" spans="1:54" ht="15" x14ac:dyDescent="0.25">
      <c r="A711" s="1">
        <v>730</v>
      </c>
      <c r="B711" s="4" t="s">
        <v>85</v>
      </c>
      <c r="C711" s="4">
        <v>45999</v>
      </c>
      <c r="D711" s="5" t="s">
        <v>193</v>
      </c>
      <c r="E711" s="5"/>
      <c r="F711" s="5" t="s">
        <v>937</v>
      </c>
      <c r="G711" s="5" t="s">
        <v>937</v>
      </c>
      <c r="H711" s="5">
        <f>+LEN(G711)</f>
        <v>35</v>
      </c>
      <c r="I711" s="5"/>
      <c r="J711" s="5" t="s">
        <v>932</v>
      </c>
      <c r="K711" s="5" t="s">
        <v>932</v>
      </c>
      <c r="L711" s="5" t="s">
        <v>933</v>
      </c>
      <c r="M711" s="5" t="s">
        <v>932</v>
      </c>
      <c r="N711" s="5" t="s">
        <v>24</v>
      </c>
      <c r="O711" s="6">
        <v>38</v>
      </c>
      <c r="P711" s="6">
        <v>1500</v>
      </c>
      <c r="Q711" s="6">
        <f>+IFERROR(O711*P711,0)</f>
        <v>57000</v>
      </c>
      <c r="R711" s="6"/>
      <c r="S711" s="6">
        <f>+IFERROR(O711*R711,0)</f>
        <v>0</v>
      </c>
      <c r="T711" s="23" t="s">
        <v>25</v>
      </c>
      <c r="X711" s="5" t="s">
        <v>929</v>
      </c>
      <c r="Y711" s="5" t="s">
        <v>920</v>
      </c>
      <c r="Z711" s="5" t="s">
        <v>919</v>
      </c>
      <c r="AA711" s="5" t="s">
        <v>241</v>
      </c>
      <c r="AB711" s="6">
        <v>42</v>
      </c>
      <c r="AC711" s="6">
        <v>750</v>
      </c>
      <c r="AD711" s="6">
        <f t="shared" si="22"/>
        <v>31500</v>
      </c>
      <c r="AE711" s="6"/>
      <c r="AF711" s="6">
        <f t="shared" si="23"/>
        <v>0</v>
      </c>
      <c r="AT711"/>
      <c r="AU711"/>
      <c r="AV711"/>
      <c r="AW711"/>
      <c r="AX711"/>
      <c r="AY711"/>
      <c r="AZ711"/>
      <c r="BA711"/>
      <c r="BB711"/>
    </row>
    <row r="712" spans="1:54" ht="15" x14ac:dyDescent="0.25">
      <c r="A712" s="1">
        <v>729</v>
      </c>
      <c r="B712" s="4" t="s">
        <v>85</v>
      </c>
      <c r="C712" s="4">
        <v>45999</v>
      </c>
      <c r="D712" s="5" t="s">
        <v>193</v>
      </c>
      <c r="E712" s="5"/>
      <c r="F712" s="5" t="s">
        <v>938</v>
      </c>
      <c r="G712" s="5" t="s">
        <v>938</v>
      </c>
      <c r="H712" s="5">
        <f>+LEN(G712)</f>
        <v>31</v>
      </c>
      <c r="I712" s="5"/>
      <c r="J712" s="5" t="s">
        <v>923</v>
      </c>
      <c r="K712" s="5" t="s">
        <v>923</v>
      </c>
      <c r="L712" s="5" t="s">
        <v>920</v>
      </c>
      <c r="M712" s="5" t="s">
        <v>923</v>
      </c>
      <c r="N712" s="5" t="s">
        <v>24</v>
      </c>
      <c r="O712" s="6">
        <v>5</v>
      </c>
      <c r="P712" s="6">
        <v>750</v>
      </c>
      <c r="Q712" s="6">
        <f>+IFERROR(O712*P712,0)</f>
        <v>3750</v>
      </c>
      <c r="R712" s="6"/>
      <c r="S712" s="6">
        <f>+IFERROR(O712*R712,0)</f>
        <v>0</v>
      </c>
      <c r="T712" s="23" t="s">
        <v>25</v>
      </c>
      <c r="X712" s="5" t="s">
        <v>930</v>
      </c>
      <c r="Y712" s="5" t="s">
        <v>920</v>
      </c>
      <c r="Z712" s="5" t="s">
        <v>919</v>
      </c>
      <c r="AA712" s="5" t="s">
        <v>241</v>
      </c>
      <c r="AB712" s="6">
        <v>9</v>
      </c>
      <c r="AC712" s="6">
        <v>750</v>
      </c>
      <c r="AD712" s="6">
        <f t="shared" si="22"/>
        <v>6750</v>
      </c>
      <c r="AE712" s="6"/>
      <c r="AF712" s="6">
        <f t="shared" si="23"/>
        <v>0</v>
      </c>
      <c r="AT712"/>
      <c r="AU712"/>
      <c r="AV712"/>
      <c r="AW712"/>
      <c r="AX712"/>
      <c r="AY712"/>
      <c r="AZ712"/>
      <c r="BA712"/>
      <c r="BB712"/>
    </row>
    <row r="713" spans="1:54" ht="15" x14ac:dyDescent="0.25">
      <c r="A713" s="1">
        <v>689</v>
      </c>
      <c r="B713" s="4" t="s">
        <v>85</v>
      </c>
      <c r="C713" s="4">
        <v>45999</v>
      </c>
      <c r="D713" s="5" t="s">
        <v>238</v>
      </c>
      <c r="E713" s="5"/>
      <c r="F713" s="5" t="s">
        <v>938</v>
      </c>
      <c r="G713" s="5" t="s">
        <v>938</v>
      </c>
      <c r="H713" s="5">
        <f>+LEN(G713)</f>
        <v>31</v>
      </c>
      <c r="I713" s="5"/>
      <c r="J713" s="5" t="s">
        <v>923</v>
      </c>
      <c r="K713" s="5" t="s">
        <v>923</v>
      </c>
      <c r="L713" s="5" t="s">
        <v>920</v>
      </c>
      <c r="M713" s="5" t="s">
        <v>923</v>
      </c>
      <c r="N713" s="5" t="s">
        <v>24</v>
      </c>
      <c r="O713" s="6">
        <v>3</v>
      </c>
      <c r="P713" s="6">
        <v>500</v>
      </c>
      <c r="Q713" s="6">
        <f>+IFERROR(O713*P713,0)</f>
        <v>1500</v>
      </c>
      <c r="R713" s="6"/>
      <c r="S713" s="6">
        <f>+IFERROR(O713*R713,0)</f>
        <v>0</v>
      </c>
      <c r="T713" s="23" t="s">
        <v>25</v>
      </c>
      <c r="X713" s="5" t="s">
        <v>931</v>
      </c>
      <c r="Y713" s="5" t="s">
        <v>933</v>
      </c>
      <c r="Z713" s="5" t="s">
        <v>932</v>
      </c>
      <c r="AA713" s="5" t="s">
        <v>24</v>
      </c>
      <c r="AB713" s="6">
        <v>50</v>
      </c>
      <c r="AC713" s="7">
        <v>1500</v>
      </c>
      <c r="AD713" s="6">
        <f t="shared" si="22"/>
        <v>75000</v>
      </c>
      <c r="AE713" s="7">
        <v>1400</v>
      </c>
      <c r="AF713" s="6">
        <f t="shared" si="23"/>
        <v>70000</v>
      </c>
      <c r="AT713"/>
      <c r="AU713"/>
      <c r="AV713"/>
      <c r="AW713"/>
      <c r="AX713"/>
      <c r="AY713"/>
      <c r="AZ713"/>
      <c r="BA713"/>
      <c r="BB713"/>
    </row>
    <row r="714" spans="1:54" ht="15" x14ac:dyDescent="0.25">
      <c r="A714" s="1">
        <v>688</v>
      </c>
      <c r="B714" s="4" t="s">
        <v>85</v>
      </c>
      <c r="C714" s="4">
        <v>45999</v>
      </c>
      <c r="D714" s="5" t="s">
        <v>238</v>
      </c>
      <c r="E714" s="5"/>
      <c r="F714" s="5" t="s">
        <v>939</v>
      </c>
      <c r="G714" s="5" t="s">
        <v>939</v>
      </c>
      <c r="H714" s="5">
        <f>+LEN(G714)</f>
        <v>23</v>
      </c>
      <c r="I714" s="5"/>
      <c r="J714" s="5" t="s">
        <v>939</v>
      </c>
      <c r="K714" s="5" t="s">
        <v>939</v>
      </c>
      <c r="L714" s="5" t="s">
        <v>927</v>
      </c>
      <c r="M714" s="5" t="s">
        <v>939</v>
      </c>
      <c r="N714" s="5" t="s">
        <v>24</v>
      </c>
      <c r="O714" s="6">
        <v>100</v>
      </c>
      <c r="P714" s="6">
        <v>500</v>
      </c>
      <c r="Q714" s="6">
        <f>+IFERROR(O714*P714,0)</f>
        <v>50000</v>
      </c>
      <c r="R714" s="6"/>
      <c r="S714" s="6">
        <f>+IFERROR(O714*R714,0)</f>
        <v>0</v>
      </c>
      <c r="T714" s="23" t="s">
        <v>25</v>
      </c>
      <c r="X714" s="5" t="s">
        <v>934</v>
      </c>
      <c r="Y714" s="5" t="s">
        <v>933</v>
      </c>
      <c r="Z714" s="5" t="s">
        <v>934</v>
      </c>
      <c r="AA714" s="5" t="s">
        <v>24</v>
      </c>
      <c r="AB714" s="6">
        <v>10</v>
      </c>
      <c r="AC714" s="6">
        <v>1500</v>
      </c>
      <c r="AD714" s="6">
        <f t="shared" si="22"/>
        <v>15000</v>
      </c>
      <c r="AE714" s="6"/>
      <c r="AF714" s="6">
        <f t="shared" si="23"/>
        <v>0</v>
      </c>
      <c r="AT714"/>
      <c r="AU714"/>
      <c r="AV714"/>
      <c r="AW714"/>
      <c r="AX714"/>
      <c r="AY714"/>
      <c r="AZ714"/>
      <c r="BA714"/>
      <c r="BB714"/>
    </row>
    <row r="715" spans="1:54" ht="15" x14ac:dyDescent="0.25">
      <c r="A715" s="1">
        <v>726</v>
      </c>
      <c r="B715" s="4" t="s">
        <v>85</v>
      </c>
      <c r="C715" s="4">
        <v>45999</v>
      </c>
      <c r="D715" s="5" t="s">
        <v>193</v>
      </c>
      <c r="E715" s="5"/>
      <c r="F715" s="5" t="s">
        <v>939</v>
      </c>
      <c r="G715" s="5" t="s">
        <v>939</v>
      </c>
      <c r="H715" s="5">
        <f>+LEN(G715)</f>
        <v>23</v>
      </c>
      <c r="I715" s="5"/>
      <c r="J715" s="5" t="s">
        <v>939</v>
      </c>
      <c r="K715" s="5" t="s">
        <v>939</v>
      </c>
      <c r="L715" s="5" t="s">
        <v>927</v>
      </c>
      <c r="M715" s="5" t="s">
        <v>939</v>
      </c>
      <c r="N715" s="5" t="s">
        <v>24</v>
      </c>
      <c r="O715" s="6">
        <v>33</v>
      </c>
      <c r="P715" s="6">
        <v>500</v>
      </c>
      <c r="Q715" s="6">
        <f>+IFERROR(O715*P715,0)</f>
        <v>16500</v>
      </c>
      <c r="R715" s="6"/>
      <c r="S715" s="6">
        <f>+IFERROR(O715*R715,0)</f>
        <v>0</v>
      </c>
      <c r="T715" s="23" t="s">
        <v>25</v>
      </c>
      <c r="X715" s="5" t="s">
        <v>935</v>
      </c>
      <c r="Y715" s="5" t="s">
        <v>936</v>
      </c>
      <c r="Z715" s="5" t="s">
        <v>935</v>
      </c>
      <c r="AA715" s="5" t="s">
        <v>24</v>
      </c>
      <c r="AB715" s="6">
        <v>1</v>
      </c>
      <c r="AC715" s="6">
        <v>2000</v>
      </c>
      <c r="AD715" s="6">
        <f t="shared" ref="AD715:AD778" si="24">+IFERROR(AB715*AC715,0)</f>
        <v>2000</v>
      </c>
      <c r="AE715" s="6"/>
      <c r="AF715" s="6">
        <f t="shared" ref="AF715:AF778" si="25">+IFERROR(AB715*AE715,0)</f>
        <v>0</v>
      </c>
      <c r="AT715"/>
      <c r="AU715"/>
      <c r="AV715"/>
      <c r="AW715"/>
      <c r="AX715"/>
      <c r="AY715"/>
      <c r="AZ715"/>
      <c r="BA715"/>
      <c r="BB715"/>
    </row>
    <row r="716" spans="1:54" ht="15" x14ac:dyDescent="0.25">
      <c r="A716" s="1">
        <v>728</v>
      </c>
      <c r="B716" s="4" t="s">
        <v>85</v>
      </c>
      <c r="C716" s="4">
        <v>45999</v>
      </c>
      <c r="D716" s="5" t="s">
        <v>193</v>
      </c>
      <c r="E716" s="5"/>
      <c r="F716" s="5" t="s">
        <v>940</v>
      </c>
      <c r="G716" s="5" t="s">
        <v>940</v>
      </c>
      <c r="H716" s="5">
        <f>+LEN(G716)</f>
        <v>25</v>
      </c>
      <c r="I716" s="5"/>
      <c r="J716" s="5" t="s">
        <v>939</v>
      </c>
      <c r="K716" s="5" t="s">
        <v>939</v>
      </c>
      <c r="L716" s="5" t="s">
        <v>927</v>
      </c>
      <c r="M716" s="5" t="s">
        <v>939</v>
      </c>
      <c r="N716" s="5" t="s">
        <v>24</v>
      </c>
      <c r="O716" s="6">
        <v>17</v>
      </c>
      <c r="P716" s="6">
        <v>1000</v>
      </c>
      <c r="Q716" s="6">
        <f>+IFERROR(O716*P716,0)</f>
        <v>17000</v>
      </c>
      <c r="R716" s="6"/>
      <c r="S716" s="6">
        <f>+IFERROR(O716*R716,0)</f>
        <v>0</v>
      </c>
      <c r="T716" s="23" t="s">
        <v>25</v>
      </c>
      <c r="X716" s="5" t="s">
        <v>937</v>
      </c>
      <c r="Y716" s="5" t="s">
        <v>920</v>
      </c>
      <c r="Z716" s="5" t="s">
        <v>923</v>
      </c>
      <c r="AA716" s="5" t="s">
        <v>24</v>
      </c>
      <c r="AB716" s="6">
        <v>29</v>
      </c>
      <c r="AC716" s="6">
        <v>750</v>
      </c>
      <c r="AD716" s="6">
        <f t="shared" si="24"/>
        <v>21750</v>
      </c>
      <c r="AE716" s="6"/>
      <c r="AF716" s="6">
        <f t="shared" si="25"/>
        <v>0</v>
      </c>
      <c r="AT716"/>
      <c r="AU716"/>
      <c r="AV716"/>
      <c r="AW716"/>
      <c r="AX716"/>
      <c r="AY716"/>
      <c r="AZ716"/>
      <c r="BA716"/>
      <c r="BB716"/>
    </row>
    <row r="717" spans="1:54" ht="15" x14ac:dyDescent="0.25">
      <c r="A717" s="1">
        <v>1987</v>
      </c>
      <c r="B717" s="4" t="s">
        <v>83</v>
      </c>
      <c r="C717" s="4">
        <v>46011</v>
      </c>
      <c r="D717" s="5" t="s">
        <v>93</v>
      </c>
      <c r="E717" s="5"/>
      <c r="F717" s="5" t="s">
        <v>941</v>
      </c>
      <c r="G717" s="5" t="s">
        <v>941</v>
      </c>
      <c r="H717" s="5">
        <f>+LEN(G717)</f>
        <v>11</v>
      </c>
      <c r="I717" s="5"/>
      <c r="J717" s="5" t="s">
        <v>941</v>
      </c>
      <c r="K717" s="5" t="s">
        <v>941</v>
      </c>
      <c r="L717" s="5" t="s">
        <v>942</v>
      </c>
      <c r="M717" s="5" t="s">
        <v>941</v>
      </c>
      <c r="N717" s="5" t="s">
        <v>24</v>
      </c>
      <c r="O717" s="6">
        <v>3</v>
      </c>
      <c r="P717" s="7">
        <v>4000</v>
      </c>
      <c r="Q717" s="6">
        <f>+IFERROR(O717*P717,0)</f>
        <v>12000</v>
      </c>
      <c r="R717" s="7">
        <v>3250</v>
      </c>
      <c r="S717" s="6">
        <f>+IFERROR(O717*R717,0)</f>
        <v>9750</v>
      </c>
      <c r="T717" s="23" t="s">
        <v>25</v>
      </c>
      <c r="X717" s="5" t="s">
        <v>937</v>
      </c>
      <c r="Y717" s="5" t="s">
        <v>933</v>
      </c>
      <c r="Z717" s="5" t="s">
        <v>932</v>
      </c>
      <c r="AA717" s="5" t="s">
        <v>24</v>
      </c>
      <c r="AB717" s="6">
        <v>38</v>
      </c>
      <c r="AC717" s="6">
        <v>1500</v>
      </c>
      <c r="AD717" s="6">
        <f t="shared" si="24"/>
        <v>57000</v>
      </c>
      <c r="AE717" s="6"/>
      <c r="AF717" s="6">
        <f t="shared" si="25"/>
        <v>0</v>
      </c>
      <c r="AT717"/>
      <c r="AU717"/>
      <c r="AV717"/>
      <c r="AW717"/>
      <c r="AX717"/>
      <c r="AY717"/>
      <c r="AZ717"/>
      <c r="BA717"/>
      <c r="BB717"/>
    </row>
    <row r="718" spans="1:54" ht="15" x14ac:dyDescent="0.25">
      <c r="A718" s="1">
        <v>137</v>
      </c>
      <c r="B718" s="4" t="s">
        <v>27</v>
      </c>
      <c r="C718" s="4">
        <v>45998</v>
      </c>
      <c r="D718" s="5" t="s">
        <v>35</v>
      </c>
      <c r="E718" s="5"/>
      <c r="F718" s="5" t="s">
        <v>943</v>
      </c>
      <c r="G718" s="5" t="s">
        <v>943</v>
      </c>
      <c r="H718" s="5">
        <f>+LEN(G718)</f>
        <v>14</v>
      </c>
      <c r="I718" s="5"/>
      <c r="J718" s="5" t="s">
        <v>944</v>
      </c>
      <c r="K718" s="5" t="s">
        <v>944</v>
      </c>
      <c r="L718" s="5" t="s">
        <v>945</v>
      </c>
      <c r="M718" s="5" t="s">
        <v>944</v>
      </c>
      <c r="N718" s="5" t="s">
        <v>241</v>
      </c>
      <c r="O718" s="6">
        <v>1</v>
      </c>
      <c r="P718" s="6">
        <v>1500</v>
      </c>
      <c r="Q718" s="6">
        <f>+IFERROR(O718*P718,0)</f>
        <v>1500</v>
      </c>
      <c r="R718" s="6"/>
      <c r="S718" s="6">
        <f>+IFERROR(O718*R718,0)</f>
        <v>0</v>
      </c>
      <c r="T718" s="23" t="s">
        <v>25</v>
      </c>
      <c r="X718" s="5" t="s">
        <v>938</v>
      </c>
      <c r="Y718" s="5" t="s">
        <v>920</v>
      </c>
      <c r="Z718" s="5" t="s">
        <v>923</v>
      </c>
      <c r="AA718" s="5" t="s">
        <v>24</v>
      </c>
      <c r="AB718" s="6">
        <v>5</v>
      </c>
      <c r="AC718" s="6">
        <v>750</v>
      </c>
      <c r="AD718" s="6">
        <f t="shared" si="24"/>
        <v>3750</v>
      </c>
      <c r="AE718" s="6"/>
      <c r="AF718" s="6">
        <f t="shared" si="25"/>
        <v>0</v>
      </c>
      <c r="AT718"/>
      <c r="AU718"/>
      <c r="AV718"/>
      <c r="AW718"/>
      <c r="AX718"/>
      <c r="AY718"/>
      <c r="AZ718"/>
      <c r="BA718"/>
      <c r="BB718"/>
    </row>
    <row r="719" spans="1:54" ht="15" x14ac:dyDescent="0.25">
      <c r="A719" s="1">
        <v>692</v>
      </c>
      <c r="B719" s="4" t="s">
        <v>85</v>
      </c>
      <c r="C719" s="4">
        <v>45999</v>
      </c>
      <c r="D719" s="5" t="s">
        <v>238</v>
      </c>
      <c r="E719" s="5"/>
      <c r="F719" s="5" t="s">
        <v>946</v>
      </c>
      <c r="G719" s="5" t="s">
        <v>946</v>
      </c>
      <c r="H719" s="5">
        <f>+LEN(G719)</f>
        <v>15</v>
      </c>
      <c r="I719" s="5"/>
      <c r="J719" s="5" t="s">
        <v>944</v>
      </c>
      <c r="K719" s="5" t="s">
        <v>944</v>
      </c>
      <c r="L719" s="5" t="s">
        <v>945</v>
      </c>
      <c r="M719" s="5" t="s">
        <v>944</v>
      </c>
      <c r="N719" s="5" t="s">
        <v>24</v>
      </c>
      <c r="O719" s="6">
        <v>10</v>
      </c>
      <c r="P719" s="6">
        <v>750</v>
      </c>
      <c r="Q719" s="6">
        <f>+IFERROR(O719*P719,0)</f>
        <v>7500</v>
      </c>
      <c r="R719" s="6"/>
      <c r="S719" s="6">
        <f>+IFERROR(O719*R719,0)</f>
        <v>0</v>
      </c>
      <c r="T719" s="23" t="s">
        <v>25</v>
      </c>
      <c r="X719" s="5" t="s">
        <v>938</v>
      </c>
      <c r="Y719" s="5" t="s">
        <v>920</v>
      </c>
      <c r="Z719" s="5" t="s">
        <v>923</v>
      </c>
      <c r="AA719" s="5" t="s">
        <v>24</v>
      </c>
      <c r="AB719" s="6">
        <v>3</v>
      </c>
      <c r="AC719" s="6">
        <v>500</v>
      </c>
      <c r="AD719" s="6">
        <f t="shared" si="24"/>
        <v>1500</v>
      </c>
      <c r="AE719" s="6"/>
      <c r="AF719" s="6">
        <f t="shared" si="25"/>
        <v>0</v>
      </c>
      <c r="AT719"/>
      <c r="AU719"/>
      <c r="AV719"/>
      <c r="AW719"/>
      <c r="AX719"/>
      <c r="AY719"/>
      <c r="AZ719"/>
      <c r="BA719"/>
      <c r="BB719"/>
    </row>
    <row r="720" spans="1:54" ht="15" x14ac:dyDescent="0.25">
      <c r="A720" s="1">
        <v>994</v>
      </c>
      <c r="B720" s="4" t="s">
        <v>60</v>
      </c>
      <c r="C720" s="4">
        <v>46002</v>
      </c>
      <c r="D720" s="5" t="s">
        <v>60</v>
      </c>
      <c r="E720" s="5"/>
      <c r="F720" s="5" t="s">
        <v>946</v>
      </c>
      <c r="G720" s="5" t="s">
        <v>946</v>
      </c>
      <c r="H720" s="5">
        <f>+LEN(G720)</f>
        <v>15</v>
      </c>
      <c r="I720" s="5"/>
      <c r="J720" s="5" t="s">
        <v>944</v>
      </c>
      <c r="K720" s="5" t="s">
        <v>944</v>
      </c>
      <c r="L720" s="5" t="s">
        <v>945</v>
      </c>
      <c r="M720" s="5" t="s">
        <v>944</v>
      </c>
      <c r="N720" s="5" t="s">
        <v>24</v>
      </c>
      <c r="O720" s="6">
        <v>34</v>
      </c>
      <c r="P720" s="6">
        <v>1000</v>
      </c>
      <c r="Q720" s="6">
        <f>+IFERROR(O720*P720,0)</f>
        <v>34000</v>
      </c>
      <c r="R720" s="6"/>
      <c r="S720" s="6">
        <f>+IFERROR(O720*R720,0)</f>
        <v>0</v>
      </c>
      <c r="T720" s="23" t="s">
        <v>25</v>
      </c>
      <c r="X720" s="5" t="s">
        <v>939</v>
      </c>
      <c r="Y720" s="5" t="s">
        <v>927</v>
      </c>
      <c r="Z720" s="5" t="s">
        <v>939</v>
      </c>
      <c r="AA720" s="5" t="s">
        <v>24</v>
      </c>
      <c r="AB720" s="6">
        <v>100</v>
      </c>
      <c r="AC720" s="6">
        <v>500</v>
      </c>
      <c r="AD720" s="6">
        <f t="shared" si="24"/>
        <v>50000</v>
      </c>
      <c r="AE720" s="6"/>
      <c r="AF720" s="6">
        <f t="shared" si="25"/>
        <v>0</v>
      </c>
      <c r="AT720"/>
      <c r="AU720"/>
      <c r="AV720"/>
      <c r="AW720"/>
      <c r="AX720"/>
      <c r="AY720"/>
      <c r="AZ720"/>
      <c r="BA720"/>
      <c r="BB720"/>
    </row>
    <row r="721" spans="1:54" ht="15" x14ac:dyDescent="0.25">
      <c r="A721" s="1">
        <v>1082</v>
      </c>
      <c r="B721" s="4" t="s">
        <v>60</v>
      </c>
      <c r="C721" s="4">
        <v>46003</v>
      </c>
      <c r="D721" s="5" t="s">
        <v>60</v>
      </c>
      <c r="E721" s="5"/>
      <c r="F721" s="5" t="s">
        <v>946</v>
      </c>
      <c r="G721" s="5" t="s">
        <v>946</v>
      </c>
      <c r="H721" s="5">
        <f>+LEN(G721)</f>
        <v>15</v>
      </c>
      <c r="I721" s="5"/>
      <c r="J721" s="5" t="s">
        <v>944</v>
      </c>
      <c r="K721" s="5" t="s">
        <v>944</v>
      </c>
      <c r="L721" s="5" t="s">
        <v>945</v>
      </c>
      <c r="M721" s="5" t="s">
        <v>944</v>
      </c>
      <c r="N721" s="5" t="s">
        <v>24</v>
      </c>
      <c r="O721" s="6">
        <v>7</v>
      </c>
      <c r="P721" s="6">
        <v>1000</v>
      </c>
      <c r="Q721" s="6">
        <f>+IFERROR(O721*P721,0)</f>
        <v>7000</v>
      </c>
      <c r="R721" s="6"/>
      <c r="S721" s="6">
        <f>+IFERROR(O721*R721,0)</f>
        <v>0</v>
      </c>
      <c r="T721" s="23" t="s">
        <v>25</v>
      </c>
      <c r="X721" s="5" t="s">
        <v>939</v>
      </c>
      <c r="Y721" s="5" t="s">
        <v>927</v>
      </c>
      <c r="Z721" s="5" t="s">
        <v>939</v>
      </c>
      <c r="AA721" s="5" t="s">
        <v>24</v>
      </c>
      <c r="AB721" s="6">
        <v>33</v>
      </c>
      <c r="AC721" s="6">
        <v>500</v>
      </c>
      <c r="AD721" s="6">
        <f t="shared" si="24"/>
        <v>16500</v>
      </c>
      <c r="AE721" s="6"/>
      <c r="AF721" s="6">
        <f t="shared" si="25"/>
        <v>0</v>
      </c>
      <c r="AT721"/>
      <c r="AU721"/>
      <c r="AV721"/>
      <c r="AW721"/>
      <c r="AX721"/>
      <c r="AY721"/>
      <c r="AZ721"/>
      <c r="BA721"/>
      <c r="BB721"/>
    </row>
    <row r="722" spans="1:54" ht="15" x14ac:dyDescent="0.25">
      <c r="A722" s="1">
        <v>1141</v>
      </c>
      <c r="B722" s="4" t="s">
        <v>60</v>
      </c>
      <c r="C722" s="4">
        <v>46003</v>
      </c>
      <c r="D722" s="5" t="s">
        <v>60</v>
      </c>
      <c r="E722" s="5"/>
      <c r="F722" s="5" t="s">
        <v>946</v>
      </c>
      <c r="G722" s="5" t="s">
        <v>946</v>
      </c>
      <c r="H722" s="5">
        <f>+LEN(G722)</f>
        <v>15</v>
      </c>
      <c r="I722" s="5"/>
      <c r="J722" s="5" t="s">
        <v>944</v>
      </c>
      <c r="K722" s="5" t="s">
        <v>944</v>
      </c>
      <c r="L722" s="5" t="s">
        <v>945</v>
      </c>
      <c r="M722" s="5" t="s">
        <v>944</v>
      </c>
      <c r="N722" s="5" t="s">
        <v>24</v>
      </c>
      <c r="O722" s="6">
        <v>1</v>
      </c>
      <c r="P722" s="6">
        <v>1000</v>
      </c>
      <c r="Q722" s="6">
        <f>+IFERROR(O722*P722,0)</f>
        <v>1000</v>
      </c>
      <c r="R722" s="6"/>
      <c r="S722" s="6">
        <f>+IFERROR(O722*R722,0)</f>
        <v>0</v>
      </c>
      <c r="T722" s="23" t="s">
        <v>25</v>
      </c>
      <c r="X722" s="5" t="s">
        <v>940</v>
      </c>
      <c r="Y722" s="5" t="s">
        <v>927</v>
      </c>
      <c r="Z722" s="5" t="s">
        <v>939</v>
      </c>
      <c r="AA722" s="5" t="s">
        <v>24</v>
      </c>
      <c r="AB722" s="6">
        <v>17</v>
      </c>
      <c r="AC722" s="6">
        <v>1000</v>
      </c>
      <c r="AD722" s="6">
        <f t="shared" si="24"/>
        <v>17000</v>
      </c>
      <c r="AE722" s="6"/>
      <c r="AF722" s="6">
        <f t="shared" si="25"/>
        <v>0</v>
      </c>
      <c r="AT722"/>
      <c r="AU722"/>
      <c r="AV722"/>
      <c r="AW722"/>
      <c r="AX722"/>
      <c r="AY722"/>
      <c r="AZ722"/>
      <c r="BA722"/>
      <c r="BB722"/>
    </row>
    <row r="723" spans="1:54" ht="15" x14ac:dyDescent="0.25">
      <c r="A723" s="1">
        <v>141</v>
      </c>
      <c r="B723" s="4" t="s">
        <v>27</v>
      </c>
      <c r="C723" s="4">
        <v>45998</v>
      </c>
      <c r="D723" s="5" t="s">
        <v>35</v>
      </c>
      <c r="E723" s="5"/>
      <c r="F723" s="5" t="s">
        <v>947</v>
      </c>
      <c r="G723" s="5" t="s">
        <v>947</v>
      </c>
      <c r="H723" s="5">
        <f>+LEN(G723)</f>
        <v>15</v>
      </c>
      <c r="I723" s="5"/>
      <c r="J723" s="5" t="s">
        <v>944</v>
      </c>
      <c r="K723" s="5" t="s">
        <v>944</v>
      </c>
      <c r="L723" s="5" t="s">
        <v>945</v>
      </c>
      <c r="M723" s="5" t="s">
        <v>944</v>
      </c>
      <c r="N723" s="5" t="s">
        <v>241</v>
      </c>
      <c r="O723" s="6">
        <v>81</v>
      </c>
      <c r="P723" s="6">
        <v>500</v>
      </c>
      <c r="Q723" s="6">
        <f>+IFERROR(O723*P723,0)</f>
        <v>40500</v>
      </c>
      <c r="R723" s="6"/>
      <c r="S723" s="6">
        <f>+IFERROR(O723*R723,0)</f>
        <v>0</v>
      </c>
      <c r="T723" s="23" t="s">
        <v>25</v>
      </c>
      <c r="X723" s="5" t="s">
        <v>941</v>
      </c>
      <c r="Y723" s="5" t="s">
        <v>942</v>
      </c>
      <c r="Z723" s="5" t="s">
        <v>941</v>
      </c>
      <c r="AA723" s="5" t="s">
        <v>24</v>
      </c>
      <c r="AB723" s="6">
        <v>3</v>
      </c>
      <c r="AC723" s="7">
        <v>4000</v>
      </c>
      <c r="AD723" s="6">
        <f t="shared" si="24"/>
        <v>12000</v>
      </c>
      <c r="AE723" s="7">
        <v>3250</v>
      </c>
      <c r="AF723" s="6">
        <f t="shared" si="25"/>
        <v>9750</v>
      </c>
      <c r="AT723"/>
      <c r="AU723"/>
      <c r="AV723"/>
      <c r="AW723"/>
      <c r="AX723"/>
      <c r="AY723"/>
      <c r="AZ723"/>
      <c r="BA723"/>
      <c r="BB723"/>
    </row>
    <row r="724" spans="1:54" ht="15" x14ac:dyDescent="0.25">
      <c r="A724" s="1">
        <v>1737</v>
      </c>
      <c r="B724" s="4" t="s">
        <v>52</v>
      </c>
      <c r="C724" s="4">
        <v>46000</v>
      </c>
      <c r="D724" s="5" t="s">
        <v>245</v>
      </c>
      <c r="E724" s="5"/>
      <c r="F724" s="5" t="s">
        <v>948</v>
      </c>
      <c r="G724" s="5" t="s">
        <v>948</v>
      </c>
      <c r="H724" s="5">
        <f>+LEN(G724)</f>
        <v>22</v>
      </c>
      <c r="I724" s="5"/>
      <c r="J724" s="5" t="s">
        <v>948</v>
      </c>
      <c r="K724" s="5" t="s">
        <v>948</v>
      </c>
      <c r="L724" s="5" t="s">
        <v>949</v>
      </c>
      <c r="M724" s="5" t="s">
        <v>948</v>
      </c>
      <c r="N724" s="5" t="s">
        <v>24</v>
      </c>
      <c r="O724" s="6">
        <v>2</v>
      </c>
      <c r="P724" s="6">
        <v>500</v>
      </c>
      <c r="Q724" s="6">
        <f>+IFERROR(O724*P724,0)</f>
        <v>1000</v>
      </c>
      <c r="R724" s="6"/>
      <c r="S724" s="6">
        <f>+IFERROR(O724*R724,0)</f>
        <v>0</v>
      </c>
      <c r="T724" s="23" t="s">
        <v>25</v>
      </c>
      <c r="X724" s="5" t="s">
        <v>943</v>
      </c>
      <c r="Y724" s="5" t="s">
        <v>945</v>
      </c>
      <c r="Z724" s="5" t="s">
        <v>944</v>
      </c>
      <c r="AA724" s="5" t="s">
        <v>241</v>
      </c>
      <c r="AB724" s="6">
        <v>1</v>
      </c>
      <c r="AC724" s="6">
        <v>1500</v>
      </c>
      <c r="AD724" s="6">
        <f t="shared" si="24"/>
        <v>1500</v>
      </c>
      <c r="AE724" s="6"/>
      <c r="AF724" s="6">
        <f t="shared" si="25"/>
        <v>0</v>
      </c>
      <c r="AT724"/>
      <c r="AU724"/>
      <c r="AV724"/>
      <c r="AW724"/>
      <c r="AX724"/>
      <c r="AY724"/>
      <c r="AZ724"/>
      <c r="BA724"/>
      <c r="BB724"/>
    </row>
    <row r="725" spans="1:54" ht="15" x14ac:dyDescent="0.25">
      <c r="A725" s="1">
        <v>647</v>
      </c>
      <c r="B725" s="4" t="s">
        <v>85</v>
      </c>
      <c r="C725" s="4">
        <v>45999</v>
      </c>
      <c r="D725" s="5" t="s">
        <v>566</v>
      </c>
      <c r="E725" s="5"/>
      <c r="F725" s="5" t="s">
        <v>950</v>
      </c>
      <c r="G725" s="5" t="s">
        <v>950</v>
      </c>
      <c r="H725" s="5">
        <f>+LEN(G725)</f>
        <v>23</v>
      </c>
      <c r="I725" s="5"/>
      <c r="J725" s="5" t="s">
        <v>950</v>
      </c>
      <c r="K725" s="5" t="s">
        <v>950</v>
      </c>
      <c r="L725" s="5" t="s">
        <v>949</v>
      </c>
      <c r="M725" s="5" t="s">
        <v>950</v>
      </c>
      <c r="N725" s="5" t="s">
        <v>24</v>
      </c>
      <c r="O725" s="6">
        <v>15</v>
      </c>
      <c r="P725" s="6">
        <v>500</v>
      </c>
      <c r="Q725" s="6">
        <f>+IFERROR(O725*P725,0)</f>
        <v>7500</v>
      </c>
      <c r="R725" s="6"/>
      <c r="S725" s="6">
        <f>+IFERROR(O725*R725,0)</f>
        <v>0</v>
      </c>
      <c r="T725" s="23" t="s">
        <v>25</v>
      </c>
      <c r="X725" s="5" t="s">
        <v>946</v>
      </c>
      <c r="Y725" s="5" t="s">
        <v>945</v>
      </c>
      <c r="Z725" s="5" t="s">
        <v>944</v>
      </c>
      <c r="AA725" s="5" t="s">
        <v>24</v>
      </c>
      <c r="AB725" s="6">
        <v>10</v>
      </c>
      <c r="AC725" s="6">
        <v>750</v>
      </c>
      <c r="AD725" s="6">
        <f t="shared" si="24"/>
        <v>7500</v>
      </c>
      <c r="AE725" s="6"/>
      <c r="AF725" s="6">
        <f t="shared" si="25"/>
        <v>0</v>
      </c>
      <c r="AT725"/>
      <c r="AU725"/>
      <c r="AV725"/>
      <c r="AW725"/>
      <c r="AX725"/>
      <c r="AY725"/>
      <c r="AZ725"/>
      <c r="BA725"/>
      <c r="BB725"/>
    </row>
    <row r="726" spans="1:54" ht="15" x14ac:dyDescent="0.25">
      <c r="A726" s="1">
        <v>1005</v>
      </c>
      <c r="B726" s="4" t="s">
        <v>60</v>
      </c>
      <c r="C726" s="4">
        <v>46002</v>
      </c>
      <c r="D726" s="5" t="s">
        <v>60</v>
      </c>
      <c r="E726" s="5"/>
      <c r="F726" s="5" t="s">
        <v>950</v>
      </c>
      <c r="G726" s="5" t="s">
        <v>950</v>
      </c>
      <c r="H726" s="5">
        <f>+LEN(G726)</f>
        <v>23</v>
      </c>
      <c r="I726" s="5"/>
      <c r="J726" s="5" t="s">
        <v>950</v>
      </c>
      <c r="K726" s="5" t="s">
        <v>950</v>
      </c>
      <c r="L726" s="5" t="s">
        <v>949</v>
      </c>
      <c r="M726" s="5" t="s">
        <v>950</v>
      </c>
      <c r="N726" s="5" t="s">
        <v>24</v>
      </c>
      <c r="O726" s="6">
        <v>2</v>
      </c>
      <c r="P726" s="6">
        <v>500</v>
      </c>
      <c r="Q726" s="6">
        <f>+IFERROR(O726*P726,0)</f>
        <v>1000</v>
      </c>
      <c r="R726" s="6"/>
      <c r="S726" s="6">
        <f>+IFERROR(O726*R726,0)</f>
        <v>0</v>
      </c>
      <c r="T726" s="23" t="s">
        <v>25</v>
      </c>
      <c r="X726" s="5" t="s">
        <v>946</v>
      </c>
      <c r="Y726" s="5" t="s">
        <v>945</v>
      </c>
      <c r="Z726" s="5" t="s">
        <v>944</v>
      </c>
      <c r="AA726" s="5" t="s">
        <v>24</v>
      </c>
      <c r="AB726" s="6">
        <v>34</v>
      </c>
      <c r="AC726" s="6">
        <v>1000</v>
      </c>
      <c r="AD726" s="6">
        <f t="shared" si="24"/>
        <v>34000</v>
      </c>
      <c r="AE726" s="6"/>
      <c r="AF726" s="6">
        <f t="shared" si="25"/>
        <v>0</v>
      </c>
      <c r="AT726"/>
      <c r="AU726"/>
      <c r="AV726"/>
      <c r="AW726"/>
      <c r="AX726"/>
      <c r="AY726"/>
      <c r="AZ726"/>
      <c r="BA726"/>
      <c r="BB726"/>
    </row>
    <row r="727" spans="1:54" ht="15" x14ac:dyDescent="0.25">
      <c r="A727" s="1">
        <v>143</v>
      </c>
      <c r="B727" s="4" t="s">
        <v>27</v>
      </c>
      <c r="C727" s="4">
        <v>45998</v>
      </c>
      <c r="D727" s="5" t="s">
        <v>35</v>
      </c>
      <c r="E727" s="5"/>
      <c r="F727" s="5" t="s">
        <v>951</v>
      </c>
      <c r="G727" s="5" t="s">
        <v>951</v>
      </c>
      <c r="H727" s="5">
        <f>+LEN(G727)</f>
        <v>15</v>
      </c>
      <c r="I727" s="5"/>
      <c r="J727" s="5" t="s">
        <v>944</v>
      </c>
      <c r="K727" s="5" t="s">
        <v>944</v>
      </c>
      <c r="L727" s="5" t="s">
        <v>945</v>
      </c>
      <c r="M727" s="5" t="s">
        <v>944</v>
      </c>
      <c r="N727" s="5" t="s">
        <v>241</v>
      </c>
      <c r="O727" s="6">
        <v>10</v>
      </c>
      <c r="P727" s="6">
        <v>1500</v>
      </c>
      <c r="Q727" s="6">
        <f>+IFERROR(O727*P727,0)</f>
        <v>15000</v>
      </c>
      <c r="R727" s="6"/>
      <c r="S727" s="6">
        <f>+IFERROR(O727*R727,0)</f>
        <v>0</v>
      </c>
      <c r="T727" s="23" t="s">
        <v>25</v>
      </c>
      <c r="X727" s="5" t="s">
        <v>946</v>
      </c>
      <c r="Y727" s="5" t="s">
        <v>945</v>
      </c>
      <c r="Z727" s="5" t="s">
        <v>944</v>
      </c>
      <c r="AA727" s="5" t="s">
        <v>24</v>
      </c>
      <c r="AB727" s="6">
        <v>7</v>
      </c>
      <c r="AC727" s="6">
        <v>1000</v>
      </c>
      <c r="AD727" s="6">
        <f t="shared" si="24"/>
        <v>7000</v>
      </c>
      <c r="AE727" s="6"/>
      <c r="AF727" s="6">
        <f t="shared" si="25"/>
        <v>0</v>
      </c>
      <c r="AT727"/>
      <c r="AU727"/>
      <c r="AV727"/>
      <c r="AW727"/>
      <c r="AX727"/>
      <c r="AY727"/>
      <c r="AZ727"/>
      <c r="BA727"/>
      <c r="BB727"/>
    </row>
    <row r="728" spans="1:54" ht="15" x14ac:dyDescent="0.25">
      <c r="A728" s="1">
        <v>1988</v>
      </c>
      <c r="B728" s="4" t="s">
        <v>83</v>
      </c>
      <c r="C728" s="4">
        <v>46011</v>
      </c>
      <c r="D728" s="5" t="s">
        <v>93</v>
      </c>
      <c r="E728" s="5"/>
      <c r="F728" s="5" t="s">
        <v>952</v>
      </c>
      <c r="G728" s="5" t="s">
        <v>952</v>
      </c>
      <c r="H728" s="5">
        <f>+LEN(G728)</f>
        <v>11</v>
      </c>
      <c r="I728" s="5"/>
      <c r="J728" s="5" t="s">
        <v>952</v>
      </c>
      <c r="K728" s="5" t="s">
        <v>952</v>
      </c>
      <c r="L728" s="5" t="s">
        <v>953</v>
      </c>
      <c r="M728" s="5" t="s">
        <v>952</v>
      </c>
      <c r="N728" s="5" t="s">
        <v>24</v>
      </c>
      <c r="O728" s="6">
        <v>6</v>
      </c>
      <c r="P728" s="7">
        <v>5000</v>
      </c>
      <c r="Q728" s="6">
        <f>+IFERROR(O728*P728,0)</f>
        <v>30000</v>
      </c>
      <c r="R728" s="7">
        <v>4500</v>
      </c>
      <c r="S728" s="6">
        <f>+IFERROR(O728*R728,0)</f>
        <v>27000</v>
      </c>
      <c r="T728" s="23" t="s">
        <v>25</v>
      </c>
      <c r="X728" s="5" t="s">
        <v>946</v>
      </c>
      <c r="Y728" s="5" t="s">
        <v>945</v>
      </c>
      <c r="Z728" s="5" t="s">
        <v>944</v>
      </c>
      <c r="AA728" s="5" t="s">
        <v>24</v>
      </c>
      <c r="AB728" s="6">
        <v>1</v>
      </c>
      <c r="AC728" s="6">
        <v>1000</v>
      </c>
      <c r="AD728" s="6">
        <f t="shared" si="24"/>
        <v>1000</v>
      </c>
      <c r="AE728" s="6"/>
      <c r="AF728" s="6">
        <f t="shared" si="25"/>
        <v>0</v>
      </c>
      <c r="AT728"/>
      <c r="AU728"/>
      <c r="AV728"/>
      <c r="AW728"/>
      <c r="AX728"/>
      <c r="AY728"/>
      <c r="AZ728"/>
      <c r="BA728"/>
      <c r="BB728"/>
    </row>
    <row r="729" spans="1:54" ht="15" x14ac:dyDescent="0.25">
      <c r="A729" s="1">
        <v>61</v>
      </c>
      <c r="B729" s="4" t="s">
        <v>27</v>
      </c>
      <c r="C729" s="4">
        <v>45998</v>
      </c>
      <c r="D729" s="5" t="s">
        <v>35</v>
      </c>
      <c r="E729" s="5"/>
      <c r="F729" s="5" t="s">
        <v>954</v>
      </c>
      <c r="G729" s="5" t="s">
        <v>954</v>
      </c>
      <c r="H729" s="5">
        <f>+LEN(G729)</f>
        <v>20</v>
      </c>
      <c r="I729" s="5"/>
      <c r="J729" s="5" t="s">
        <v>944</v>
      </c>
      <c r="K729" s="5" t="s">
        <v>944</v>
      </c>
      <c r="L729" s="5" t="s">
        <v>945</v>
      </c>
      <c r="M729" s="5" t="s">
        <v>944</v>
      </c>
      <c r="N729" s="5" t="s">
        <v>241</v>
      </c>
      <c r="O729" s="6">
        <v>1</v>
      </c>
      <c r="P729" s="6">
        <v>500</v>
      </c>
      <c r="Q729" s="6">
        <f>+IFERROR(O729*P729,0)</f>
        <v>500</v>
      </c>
      <c r="R729" s="6"/>
      <c r="S729" s="6">
        <f>+IFERROR(O729*R729,0)</f>
        <v>0</v>
      </c>
      <c r="T729" s="23" t="s">
        <v>25</v>
      </c>
      <c r="X729" s="5" t="s">
        <v>947</v>
      </c>
      <c r="Y729" s="5" t="s">
        <v>945</v>
      </c>
      <c r="Z729" s="5" t="s">
        <v>944</v>
      </c>
      <c r="AA729" s="5" t="s">
        <v>241</v>
      </c>
      <c r="AB729" s="6">
        <v>81</v>
      </c>
      <c r="AC729" s="6">
        <v>500</v>
      </c>
      <c r="AD729" s="6">
        <f t="shared" si="24"/>
        <v>40500</v>
      </c>
      <c r="AE729" s="6"/>
      <c r="AF729" s="6">
        <f t="shared" si="25"/>
        <v>0</v>
      </c>
      <c r="AT729"/>
      <c r="AU729"/>
      <c r="AV729"/>
      <c r="AW729"/>
      <c r="AX729"/>
      <c r="AY729"/>
      <c r="AZ729"/>
      <c r="BA729"/>
      <c r="BB729"/>
    </row>
    <row r="730" spans="1:54" ht="15" x14ac:dyDescent="0.25">
      <c r="A730" s="1">
        <v>2003</v>
      </c>
      <c r="B730" s="4" t="s">
        <v>83</v>
      </c>
      <c r="C730" s="4">
        <v>46011</v>
      </c>
      <c r="D730" s="5" t="s">
        <v>39</v>
      </c>
      <c r="E730" s="5"/>
      <c r="F730" s="5" t="s">
        <v>955</v>
      </c>
      <c r="G730" s="5" t="s">
        <v>955</v>
      </c>
      <c r="H730" s="5">
        <f>+LEN(G730)</f>
        <v>28</v>
      </c>
      <c r="I730" s="5"/>
      <c r="J730" s="5" t="s">
        <v>944</v>
      </c>
      <c r="K730" s="5" t="s">
        <v>944</v>
      </c>
      <c r="L730" s="5" t="s">
        <v>945</v>
      </c>
      <c r="M730" s="5" t="s">
        <v>944</v>
      </c>
      <c r="N730" s="5" t="s">
        <v>24</v>
      </c>
      <c r="O730" s="6">
        <v>96</v>
      </c>
      <c r="P730" s="7">
        <v>750</v>
      </c>
      <c r="Q730" s="6">
        <f>+IFERROR(O730*P730,0)</f>
        <v>72000</v>
      </c>
      <c r="R730" s="7">
        <v>550</v>
      </c>
      <c r="S730" s="6">
        <f>+IFERROR(O730*R730,0)</f>
        <v>52800</v>
      </c>
      <c r="T730" s="23" t="s">
        <v>25</v>
      </c>
      <c r="X730" s="5" t="s">
        <v>948</v>
      </c>
      <c r="Y730" s="5" t="s">
        <v>949</v>
      </c>
      <c r="Z730" s="5" t="s">
        <v>948</v>
      </c>
      <c r="AA730" s="5" t="s">
        <v>24</v>
      </c>
      <c r="AB730" s="6">
        <v>2</v>
      </c>
      <c r="AC730" s="6">
        <v>500</v>
      </c>
      <c r="AD730" s="6">
        <f t="shared" si="24"/>
        <v>1000</v>
      </c>
      <c r="AE730" s="6"/>
      <c r="AF730" s="6">
        <f t="shared" si="25"/>
        <v>0</v>
      </c>
      <c r="AT730"/>
      <c r="AU730"/>
      <c r="AV730"/>
      <c r="AW730"/>
      <c r="AX730"/>
      <c r="AY730"/>
      <c r="AZ730"/>
      <c r="BA730"/>
      <c r="BB730"/>
    </row>
    <row r="731" spans="1:54" ht="15" x14ac:dyDescent="0.25">
      <c r="A731" s="1">
        <v>1155</v>
      </c>
      <c r="B731" s="4" t="s">
        <v>60</v>
      </c>
      <c r="C731" s="4">
        <v>46003</v>
      </c>
      <c r="D731" s="5" t="s">
        <v>60</v>
      </c>
      <c r="E731" s="5"/>
      <c r="F731" s="5" t="s">
        <v>956</v>
      </c>
      <c r="G731" s="5" t="s">
        <v>956</v>
      </c>
      <c r="H731" s="5">
        <f>+LEN(G731)</f>
        <v>15</v>
      </c>
      <c r="I731" s="5"/>
      <c r="J731" s="5" t="s">
        <v>944</v>
      </c>
      <c r="K731" s="5" t="s">
        <v>944</v>
      </c>
      <c r="L731" s="5" t="s">
        <v>945</v>
      </c>
      <c r="M731" s="5" t="s">
        <v>944</v>
      </c>
      <c r="N731" s="5" t="s">
        <v>24</v>
      </c>
      <c r="O731" s="6">
        <v>1</v>
      </c>
      <c r="P731" s="6">
        <v>750</v>
      </c>
      <c r="Q731" s="6">
        <f>+IFERROR(O731*P731,0)</f>
        <v>750</v>
      </c>
      <c r="R731" s="6"/>
      <c r="S731" s="6">
        <f>+IFERROR(O731*R731,0)</f>
        <v>0</v>
      </c>
      <c r="T731" s="23" t="s">
        <v>25</v>
      </c>
      <c r="X731" s="5" t="s">
        <v>950</v>
      </c>
      <c r="Y731" s="5" t="s">
        <v>949</v>
      </c>
      <c r="Z731" s="5" t="s">
        <v>950</v>
      </c>
      <c r="AA731" s="5" t="s">
        <v>24</v>
      </c>
      <c r="AB731" s="6">
        <v>15</v>
      </c>
      <c r="AC731" s="6">
        <v>500</v>
      </c>
      <c r="AD731" s="6">
        <f t="shared" si="24"/>
        <v>7500</v>
      </c>
      <c r="AE731" s="6"/>
      <c r="AF731" s="6">
        <f t="shared" si="25"/>
        <v>0</v>
      </c>
      <c r="AT731"/>
      <c r="AU731"/>
      <c r="AV731"/>
      <c r="AW731"/>
      <c r="AX731"/>
      <c r="AY731"/>
      <c r="AZ731"/>
      <c r="BA731"/>
      <c r="BB731"/>
    </row>
    <row r="732" spans="1:54" ht="15" x14ac:dyDescent="0.25">
      <c r="A732" s="1">
        <v>2501</v>
      </c>
      <c r="B732" s="5" t="s">
        <v>26</v>
      </c>
      <c r="C732" s="4">
        <v>46009</v>
      </c>
      <c r="D732" s="5" t="s">
        <v>27</v>
      </c>
      <c r="E732" s="5" t="s">
        <v>957</v>
      </c>
      <c r="F732" s="5" t="s">
        <v>958</v>
      </c>
      <c r="G732" s="5" t="s">
        <v>959</v>
      </c>
      <c r="H732" s="5">
        <f>+LEN(G732)</f>
        <v>41</v>
      </c>
      <c r="I732" s="5"/>
      <c r="J732" s="5" t="s">
        <v>960</v>
      </c>
      <c r="K732" s="5" t="s">
        <v>960</v>
      </c>
      <c r="L732" s="5" t="s">
        <v>927</v>
      </c>
      <c r="M732" s="5" t="s">
        <v>960</v>
      </c>
      <c r="N732" s="5" t="s">
        <v>24</v>
      </c>
      <c r="O732" s="6">
        <v>6</v>
      </c>
      <c r="P732" s="6">
        <v>7500</v>
      </c>
      <c r="Q732" s="6">
        <f>+IFERROR(O732*P732,0)</f>
        <v>45000</v>
      </c>
      <c r="R732" s="6">
        <v>4500</v>
      </c>
      <c r="S732" s="6">
        <f>+IFERROR(O732*R732,0)</f>
        <v>27000</v>
      </c>
      <c r="T732" s="23" t="s">
        <v>34</v>
      </c>
      <c r="X732" s="5" t="s">
        <v>950</v>
      </c>
      <c r="Y732" s="5" t="s">
        <v>949</v>
      </c>
      <c r="Z732" s="5" t="s">
        <v>950</v>
      </c>
      <c r="AA732" s="5" t="s">
        <v>24</v>
      </c>
      <c r="AB732" s="6">
        <v>2</v>
      </c>
      <c r="AC732" s="6">
        <v>500</v>
      </c>
      <c r="AD732" s="6">
        <f t="shared" si="24"/>
        <v>1000</v>
      </c>
      <c r="AE732" s="6"/>
      <c r="AF732" s="6">
        <f t="shared" si="25"/>
        <v>0</v>
      </c>
      <c r="AT732"/>
      <c r="AU732"/>
      <c r="AV732"/>
      <c r="AW732"/>
      <c r="AX732"/>
      <c r="AY732"/>
      <c r="AZ732"/>
      <c r="BA732"/>
      <c r="BB732"/>
    </row>
    <row r="733" spans="1:54" ht="15" x14ac:dyDescent="0.25">
      <c r="A733" s="1">
        <v>576</v>
      </c>
      <c r="B733" s="4" t="s">
        <v>85</v>
      </c>
      <c r="C733" s="4">
        <v>45999</v>
      </c>
      <c r="D733" s="5" t="s">
        <v>494</v>
      </c>
      <c r="E733" s="5"/>
      <c r="F733" s="5" t="s">
        <v>961</v>
      </c>
      <c r="G733" s="5" t="s">
        <v>961</v>
      </c>
      <c r="H733" s="5">
        <f>+LEN(G733)</f>
        <v>20</v>
      </c>
      <c r="I733" s="5"/>
      <c r="J733" s="5" t="s">
        <v>961</v>
      </c>
      <c r="K733" s="5" t="s">
        <v>961</v>
      </c>
      <c r="L733" s="5" t="s">
        <v>962</v>
      </c>
      <c r="M733" s="5" t="s">
        <v>961</v>
      </c>
      <c r="N733" s="5" t="s">
        <v>24</v>
      </c>
      <c r="O733" s="6">
        <v>2</v>
      </c>
      <c r="P733" s="6">
        <v>22500</v>
      </c>
      <c r="Q733" s="6">
        <f>+IFERROR(O733*P733,0)</f>
        <v>45000</v>
      </c>
      <c r="R733" s="6"/>
      <c r="S733" s="6">
        <f>+IFERROR(O733*R733,0)</f>
        <v>0</v>
      </c>
      <c r="T733" s="23" t="s">
        <v>25</v>
      </c>
      <c r="X733" s="5" t="s">
        <v>951</v>
      </c>
      <c r="Y733" s="5" t="s">
        <v>945</v>
      </c>
      <c r="Z733" s="5" t="s">
        <v>944</v>
      </c>
      <c r="AA733" s="5" t="s">
        <v>241</v>
      </c>
      <c r="AB733" s="6">
        <v>10</v>
      </c>
      <c r="AC733" s="6">
        <v>1500</v>
      </c>
      <c r="AD733" s="6">
        <f t="shared" si="24"/>
        <v>15000</v>
      </c>
      <c r="AE733" s="6"/>
      <c r="AF733" s="6">
        <f t="shared" si="25"/>
        <v>0</v>
      </c>
      <c r="AT733"/>
      <c r="AU733"/>
      <c r="AV733"/>
      <c r="AW733"/>
      <c r="AX733"/>
      <c r="AY733"/>
      <c r="AZ733"/>
      <c r="BA733"/>
      <c r="BB733"/>
    </row>
    <row r="734" spans="1:54" ht="15" x14ac:dyDescent="0.25">
      <c r="A734" s="1">
        <v>586</v>
      </c>
      <c r="B734" s="4" t="s">
        <v>85</v>
      </c>
      <c r="C734" s="4">
        <v>45999</v>
      </c>
      <c r="D734" s="5" t="s">
        <v>145</v>
      </c>
      <c r="E734" s="5"/>
      <c r="F734" s="5" t="s">
        <v>963</v>
      </c>
      <c r="G734" s="5" t="s">
        <v>963</v>
      </c>
      <c r="H734" s="5">
        <f>+LEN(G734)</f>
        <v>28</v>
      </c>
      <c r="I734" s="5"/>
      <c r="J734" s="5" t="s">
        <v>944</v>
      </c>
      <c r="K734" s="5" t="s">
        <v>944</v>
      </c>
      <c r="L734" s="5" t="s">
        <v>945</v>
      </c>
      <c r="M734" s="5" t="s">
        <v>944</v>
      </c>
      <c r="N734" s="5" t="s">
        <v>24</v>
      </c>
      <c r="O734" s="6">
        <v>1</v>
      </c>
      <c r="P734" s="6">
        <v>17000</v>
      </c>
      <c r="Q734" s="6">
        <f>+IFERROR(O734*P734,0)</f>
        <v>17000</v>
      </c>
      <c r="R734" s="6"/>
      <c r="S734" s="6">
        <f>+IFERROR(O734*R734,0)</f>
        <v>0</v>
      </c>
      <c r="T734" s="23" t="s">
        <v>25</v>
      </c>
      <c r="X734" s="5" t="s">
        <v>952</v>
      </c>
      <c r="Y734" s="5" t="s">
        <v>953</v>
      </c>
      <c r="Z734" s="5" t="s">
        <v>952</v>
      </c>
      <c r="AA734" s="5" t="s">
        <v>24</v>
      </c>
      <c r="AB734" s="6">
        <v>6</v>
      </c>
      <c r="AC734" s="7">
        <v>5000</v>
      </c>
      <c r="AD734" s="6">
        <f t="shared" si="24"/>
        <v>30000</v>
      </c>
      <c r="AE734" s="7">
        <v>4500</v>
      </c>
      <c r="AF734" s="6">
        <f t="shared" si="25"/>
        <v>27000</v>
      </c>
      <c r="AT734"/>
      <c r="AU734"/>
      <c r="AV734"/>
      <c r="AW734"/>
      <c r="AX734"/>
      <c r="AY734"/>
      <c r="AZ734"/>
      <c r="BA734"/>
      <c r="BB734"/>
    </row>
    <row r="735" spans="1:54" ht="15" x14ac:dyDescent="0.25">
      <c r="A735" s="1">
        <v>1679</v>
      </c>
      <c r="B735" s="4" t="s">
        <v>52</v>
      </c>
      <c r="C735" s="4">
        <v>46000</v>
      </c>
      <c r="D735" s="5" t="s">
        <v>325</v>
      </c>
      <c r="E735" s="5"/>
      <c r="F735" s="5" t="s">
        <v>964</v>
      </c>
      <c r="G735" s="5" t="s">
        <v>964</v>
      </c>
      <c r="H735" s="5">
        <f>+LEN(G735)</f>
        <v>20</v>
      </c>
      <c r="I735" s="5"/>
      <c r="J735" s="5" t="s">
        <v>965</v>
      </c>
      <c r="K735" s="5" t="s">
        <v>965</v>
      </c>
      <c r="L735" s="5" t="s">
        <v>962</v>
      </c>
      <c r="M735" s="5" t="s">
        <v>965</v>
      </c>
      <c r="N735" s="5" t="s">
        <v>24</v>
      </c>
      <c r="O735" s="6">
        <v>1</v>
      </c>
      <c r="P735" s="6">
        <v>30000</v>
      </c>
      <c r="Q735" s="6">
        <f>+IFERROR(O735*P735,0)</f>
        <v>30000</v>
      </c>
      <c r="R735" s="6"/>
      <c r="S735" s="6">
        <f>+IFERROR(O735*R735,0)</f>
        <v>0</v>
      </c>
      <c r="T735" s="23" t="s">
        <v>25</v>
      </c>
      <c r="X735" s="5" t="s">
        <v>954</v>
      </c>
      <c r="Y735" s="5" t="s">
        <v>945</v>
      </c>
      <c r="Z735" s="5" t="s">
        <v>944</v>
      </c>
      <c r="AA735" s="5" t="s">
        <v>241</v>
      </c>
      <c r="AB735" s="6">
        <v>1</v>
      </c>
      <c r="AC735" s="6">
        <v>500</v>
      </c>
      <c r="AD735" s="6">
        <f t="shared" si="24"/>
        <v>500</v>
      </c>
      <c r="AE735" s="6"/>
      <c r="AF735" s="6">
        <f t="shared" si="25"/>
        <v>0</v>
      </c>
      <c r="AT735"/>
      <c r="AU735"/>
      <c r="AV735"/>
      <c r="AW735"/>
      <c r="AX735"/>
      <c r="AY735"/>
      <c r="AZ735"/>
      <c r="BA735"/>
      <c r="BB735"/>
    </row>
    <row r="736" spans="1:54" ht="15" x14ac:dyDescent="0.25">
      <c r="A736" s="1">
        <v>1962</v>
      </c>
      <c r="B736" s="4" t="s">
        <v>83</v>
      </c>
      <c r="C736" s="4">
        <v>46010</v>
      </c>
      <c r="D736" s="5" t="s">
        <v>966</v>
      </c>
      <c r="E736" s="5"/>
      <c r="F736" s="5" t="s">
        <v>967</v>
      </c>
      <c r="G736" s="5" t="s">
        <v>967</v>
      </c>
      <c r="H736" s="5">
        <f>+LEN(G736)</f>
        <v>25</v>
      </c>
      <c r="I736" s="5"/>
      <c r="J736" s="5" t="s">
        <v>965</v>
      </c>
      <c r="K736" s="5" t="s">
        <v>965</v>
      </c>
      <c r="L736" s="5" t="s">
        <v>962</v>
      </c>
      <c r="M736" s="5" t="s">
        <v>965</v>
      </c>
      <c r="N736" s="5" t="s">
        <v>24</v>
      </c>
      <c r="O736" s="6">
        <v>1</v>
      </c>
      <c r="P736" s="7">
        <v>40000</v>
      </c>
      <c r="Q736" s="6">
        <f>+IFERROR(O736*P736,0)</f>
        <v>40000</v>
      </c>
      <c r="R736" s="7">
        <v>47500</v>
      </c>
      <c r="S736" s="6">
        <f>+IFERROR(O736*R736,0)</f>
        <v>47500</v>
      </c>
      <c r="T736" s="23" t="s">
        <v>25</v>
      </c>
      <c r="X736" s="5" t="s">
        <v>955</v>
      </c>
      <c r="Y736" s="5" t="s">
        <v>945</v>
      </c>
      <c r="Z736" s="5" t="s">
        <v>944</v>
      </c>
      <c r="AA736" s="5" t="s">
        <v>24</v>
      </c>
      <c r="AB736" s="6">
        <v>96</v>
      </c>
      <c r="AC736" s="7">
        <v>750</v>
      </c>
      <c r="AD736" s="6">
        <f t="shared" si="24"/>
        <v>72000</v>
      </c>
      <c r="AE736" s="7">
        <v>550</v>
      </c>
      <c r="AF736" s="6">
        <f t="shared" si="25"/>
        <v>52800</v>
      </c>
      <c r="AT736"/>
      <c r="AU736"/>
      <c r="AV736"/>
      <c r="AW736"/>
      <c r="AX736"/>
      <c r="AY736"/>
      <c r="AZ736"/>
      <c r="BA736"/>
      <c r="BB736"/>
    </row>
    <row r="737" spans="1:54" ht="15" x14ac:dyDescent="0.25">
      <c r="A737" s="1">
        <v>35</v>
      </c>
      <c r="B737" s="4" t="s">
        <v>27</v>
      </c>
      <c r="C737" s="4">
        <v>45998</v>
      </c>
      <c r="D737" s="5" t="s">
        <v>35</v>
      </c>
      <c r="E737" s="5"/>
      <c r="F737" s="5" t="s">
        <v>968</v>
      </c>
      <c r="G737" s="5" t="s">
        <v>968</v>
      </c>
      <c r="H737" s="5">
        <f>+LEN(G737)</f>
        <v>18</v>
      </c>
      <c r="I737" s="5"/>
      <c r="J737" s="5" t="s">
        <v>965</v>
      </c>
      <c r="K737" s="5" t="s">
        <v>965</v>
      </c>
      <c r="L737" s="5" t="s">
        <v>962</v>
      </c>
      <c r="M737" s="5" t="s">
        <v>965</v>
      </c>
      <c r="N737" s="5" t="s">
        <v>241</v>
      </c>
      <c r="O737" s="6">
        <v>1</v>
      </c>
      <c r="P737" s="6">
        <v>10000</v>
      </c>
      <c r="Q737" s="6">
        <f>+IFERROR(O737*P737,0)</f>
        <v>10000</v>
      </c>
      <c r="R737" s="6"/>
      <c r="S737" s="6">
        <f>+IFERROR(O737*R737,0)</f>
        <v>0</v>
      </c>
      <c r="T737" s="23" t="s">
        <v>25</v>
      </c>
      <c r="X737" s="5" t="s">
        <v>956</v>
      </c>
      <c r="Y737" s="5" t="s">
        <v>945</v>
      </c>
      <c r="Z737" s="5" t="s">
        <v>944</v>
      </c>
      <c r="AA737" s="5" t="s">
        <v>24</v>
      </c>
      <c r="AB737" s="6">
        <v>1</v>
      </c>
      <c r="AC737" s="6">
        <v>750</v>
      </c>
      <c r="AD737" s="6">
        <f t="shared" si="24"/>
        <v>750</v>
      </c>
      <c r="AE737" s="6"/>
      <c r="AF737" s="6">
        <f t="shared" si="25"/>
        <v>0</v>
      </c>
      <c r="AT737"/>
      <c r="AU737"/>
      <c r="AV737"/>
      <c r="AW737"/>
      <c r="AX737"/>
      <c r="AY737"/>
      <c r="AZ737"/>
      <c r="BA737"/>
      <c r="BB737"/>
    </row>
    <row r="738" spans="1:54" ht="15" x14ac:dyDescent="0.25">
      <c r="A738" s="1">
        <v>2149</v>
      </c>
      <c r="B738" s="4" t="s">
        <v>79</v>
      </c>
      <c r="C738" s="4">
        <v>46011</v>
      </c>
      <c r="D738" s="5" t="s">
        <v>969</v>
      </c>
      <c r="E738" s="5"/>
      <c r="F738" s="5" t="s">
        <v>970</v>
      </c>
      <c r="G738" s="5" t="s">
        <v>970</v>
      </c>
      <c r="H738" s="5">
        <f>+LEN(G738)</f>
        <v>19</v>
      </c>
      <c r="I738" s="5"/>
      <c r="J738" s="5" t="s">
        <v>965</v>
      </c>
      <c r="K738" s="5" t="s">
        <v>965</v>
      </c>
      <c r="L738" s="5" t="s">
        <v>962</v>
      </c>
      <c r="M738" s="5" t="s">
        <v>965</v>
      </c>
      <c r="N738" s="5" t="s">
        <v>24</v>
      </c>
      <c r="O738" s="6">
        <v>3</v>
      </c>
      <c r="P738" s="7">
        <v>8000</v>
      </c>
      <c r="Q738" s="6">
        <f>+IFERROR(O738*P738,0)</f>
        <v>24000</v>
      </c>
      <c r="R738" s="7">
        <v>6500</v>
      </c>
      <c r="S738" s="6">
        <f>+IFERROR(O738*R738,0)</f>
        <v>19500</v>
      </c>
      <c r="T738" s="23" t="s">
        <v>25</v>
      </c>
      <c r="X738" s="5" t="s">
        <v>959</v>
      </c>
      <c r="Y738" s="5" t="s">
        <v>927</v>
      </c>
      <c r="Z738" s="5" t="s">
        <v>960</v>
      </c>
      <c r="AA738" s="5" t="s">
        <v>24</v>
      </c>
      <c r="AB738" s="6">
        <v>6</v>
      </c>
      <c r="AC738" s="6">
        <v>7500</v>
      </c>
      <c r="AD738" s="6">
        <f t="shared" si="24"/>
        <v>45000</v>
      </c>
      <c r="AE738" s="6">
        <v>4500</v>
      </c>
      <c r="AF738" s="6">
        <f t="shared" si="25"/>
        <v>27000</v>
      </c>
      <c r="AT738"/>
      <c r="AU738"/>
      <c r="AV738"/>
      <c r="AW738"/>
      <c r="AX738"/>
      <c r="AY738"/>
      <c r="AZ738"/>
      <c r="BA738"/>
      <c r="BB738"/>
    </row>
    <row r="739" spans="1:54" ht="15" x14ac:dyDescent="0.25">
      <c r="A739" s="1">
        <v>1658</v>
      </c>
      <c r="B739" s="4" t="s">
        <v>52</v>
      </c>
      <c r="C739" s="4">
        <v>46000</v>
      </c>
      <c r="D739" s="5" t="s">
        <v>204</v>
      </c>
      <c r="E739" s="5"/>
      <c r="F739" s="5" t="s">
        <v>971</v>
      </c>
      <c r="G739" s="5" t="s">
        <v>971</v>
      </c>
      <c r="H739" s="5">
        <f>+LEN(G739)</f>
        <v>10</v>
      </c>
      <c r="I739" s="5"/>
      <c r="J739" s="5" t="s">
        <v>971</v>
      </c>
      <c r="K739" s="5" t="s">
        <v>971</v>
      </c>
      <c r="L739" s="5" t="s">
        <v>972</v>
      </c>
      <c r="M739" s="5" t="s">
        <v>971</v>
      </c>
      <c r="N739" s="5" t="s">
        <v>24</v>
      </c>
      <c r="O739" s="6">
        <v>1</v>
      </c>
      <c r="P739" s="6">
        <v>2000</v>
      </c>
      <c r="Q739" s="6">
        <f>+IFERROR(O739*P739,0)</f>
        <v>2000</v>
      </c>
      <c r="R739" s="6"/>
      <c r="S739" s="6">
        <f>+IFERROR(O739*R739,0)</f>
        <v>0</v>
      </c>
      <c r="T739" s="23" t="s">
        <v>25</v>
      </c>
      <c r="X739" s="5" t="s">
        <v>961</v>
      </c>
      <c r="Y739" s="5" t="s">
        <v>962</v>
      </c>
      <c r="Z739" s="5" t="s">
        <v>961</v>
      </c>
      <c r="AA739" s="5" t="s">
        <v>24</v>
      </c>
      <c r="AB739" s="6">
        <v>2</v>
      </c>
      <c r="AC739" s="6">
        <v>22500</v>
      </c>
      <c r="AD739" s="6">
        <f t="shared" si="24"/>
        <v>45000</v>
      </c>
      <c r="AE739" s="6"/>
      <c r="AF739" s="6">
        <f t="shared" si="25"/>
        <v>0</v>
      </c>
      <c r="AT739"/>
      <c r="AU739"/>
      <c r="AV739"/>
      <c r="AW739"/>
      <c r="AX739"/>
      <c r="AY739"/>
      <c r="AZ739"/>
      <c r="BA739"/>
      <c r="BB739"/>
    </row>
    <row r="740" spans="1:54" ht="15" x14ac:dyDescent="0.25">
      <c r="A740" s="1">
        <v>1729</v>
      </c>
      <c r="B740" s="4" t="s">
        <v>52</v>
      </c>
      <c r="C740" s="4">
        <v>46000</v>
      </c>
      <c r="D740" s="5" t="s">
        <v>245</v>
      </c>
      <c r="E740" s="5"/>
      <c r="F740" s="5" t="s">
        <v>971</v>
      </c>
      <c r="G740" s="5" t="s">
        <v>971</v>
      </c>
      <c r="H740" s="5">
        <f>+LEN(G740)</f>
        <v>10</v>
      </c>
      <c r="I740" s="5"/>
      <c r="J740" s="5" t="s">
        <v>971</v>
      </c>
      <c r="K740" s="5" t="s">
        <v>971</v>
      </c>
      <c r="L740" s="5" t="s">
        <v>972</v>
      </c>
      <c r="M740" s="5" t="s">
        <v>971</v>
      </c>
      <c r="N740" s="5" t="s">
        <v>24</v>
      </c>
      <c r="O740" s="6">
        <v>1</v>
      </c>
      <c r="P740" s="6">
        <v>2000</v>
      </c>
      <c r="Q740" s="6">
        <f>+IFERROR(O740*P740,0)</f>
        <v>2000</v>
      </c>
      <c r="R740" s="6"/>
      <c r="S740" s="6">
        <f>+IFERROR(O740*R740,0)</f>
        <v>0</v>
      </c>
      <c r="T740" s="23" t="s">
        <v>25</v>
      </c>
      <c r="X740" s="5" t="s">
        <v>963</v>
      </c>
      <c r="Y740" s="5" t="s">
        <v>945</v>
      </c>
      <c r="Z740" s="5" t="s">
        <v>944</v>
      </c>
      <c r="AA740" s="5" t="s">
        <v>24</v>
      </c>
      <c r="AB740" s="6">
        <v>1</v>
      </c>
      <c r="AC740" s="6">
        <v>17000</v>
      </c>
      <c r="AD740" s="6">
        <f t="shared" si="24"/>
        <v>17000</v>
      </c>
      <c r="AE740" s="6"/>
      <c r="AF740" s="6">
        <f t="shared" si="25"/>
        <v>0</v>
      </c>
      <c r="AT740"/>
      <c r="AU740"/>
      <c r="AV740"/>
      <c r="AW740"/>
      <c r="AX740"/>
      <c r="AY740"/>
      <c r="AZ740"/>
      <c r="BA740"/>
      <c r="BB740"/>
    </row>
    <row r="741" spans="1:54" ht="15" x14ac:dyDescent="0.25">
      <c r="A741" s="1">
        <v>1056</v>
      </c>
      <c r="B741" s="4" t="s">
        <v>60</v>
      </c>
      <c r="C741" s="4">
        <v>46003</v>
      </c>
      <c r="D741" s="5" t="s">
        <v>60</v>
      </c>
      <c r="E741" s="5"/>
      <c r="F741" s="5" t="s">
        <v>973</v>
      </c>
      <c r="G741" s="5" t="s">
        <v>973</v>
      </c>
      <c r="H741" s="5">
        <f>+LEN(G741)</f>
        <v>11</v>
      </c>
      <c r="I741" s="5"/>
      <c r="J741" s="5" t="s">
        <v>971</v>
      </c>
      <c r="K741" s="5" t="s">
        <v>971</v>
      </c>
      <c r="L741" s="5" t="s">
        <v>972</v>
      </c>
      <c r="M741" s="5" t="s">
        <v>971</v>
      </c>
      <c r="N741" s="5" t="s">
        <v>24</v>
      </c>
      <c r="O741" s="6">
        <v>1</v>
      </c>
      <c r="P741" s="6">
        <v>2000</v>
      </c>
      <c r="Q741" s="6">
        <f>+IFERROR(O741*P741,0)</f>
        <v>2000</v>
      </c>
      <c r="R741" s="6"/>
      <c r="S741" s="6">
        <f>+IFERROR(O741*R741,0)</f>
        <v>0</v>
      </c>
      <c r="T741" s="23" t="s">
        <v>25</v>
      </c>
      <c r="X741" s="5" t="s">
        <v>964</v>
      </c>
      <c r="Y741" s="5" t="s">
        <v>962</v>
      </c>
      <c r="Z741" s="5" t="s">
        <v>965</v>
      </c>
      <c r="AA741" s="5" t="s">
        <v>24</v>
      </c>
      <c r="AB741" s="6">
        <v>1</v>
      </c>
      <c r="AC741" s="6">
        <v>30000</v>
      </c>
      <c r="AD741" s="6">
        <f t="shared" si="24"/>
        <v>30000</v>
      </c>
      <c r="AE741" s="6"/>
      <c r="AF741" s="6">
        <f t="shared" si="25"/>
        <v>0</v>
      </c>
      <c r="AT741"/>
      <c r="AU741"/>
      <c r="AV741"/>
      <c r="AW741"/>
      <c r="AX741"/>
      <c r="AY741"/>
      <c r="AZ741"/>
      <c r="BA741"/>
      <c r="BB741"/>
    </row>
    <row r="742" spans="1:54" ht="15" x14ac:dyDescent="0.25">
      <c r="A742" s="1">
        <v>378</v>
      </c>
      <c r="B742" s="4" t="s">
        <v>48</v>
      </c>
      <c r="C742" s="4">
        <v>45998</v>
      </c>
      <c r="D742" s="5" t="s">
        <v>47</v>
      </c>
      <c r="E742" s="5"/>
      <c r="F742" s="5" t="s">
        <v>974</v>
      </c>
      <c r="G742" s="5" t="s">
        <v>974</v>
      </c>
      <c r="H742" s="5">
        <f>+LEN(G742)</f>
        <v>15</v>
      </c>
      <c r="I742" s="5"/>
      <c r="J742" s="5" t="s">
        <v>971</v>
      </c>
      <c r="K742" s="5" t="s">
        <v>971</v>
      </c>
      <c r="L742" s="5" t="s">
        <v>972</v>
      </c>
      <c r="M742" s="5" t="s">
        <v>971</v>
      </c>
      <c r="N742" s="5" t="s">
        <v>24</v>
      </c>
      <c r="O742" s="6">
        <v>1</v>
      </c>
      <c r="P742" s="6">
        <v>2000</v>
      </c>
      <c r="Q742" s="6">
        <f>+IFERROR(O742*P742,0)</f>
        <v>2000</v>
      </c>
      <c r="R742" s="6"/>
      <c r="S742" s="6">
        <f>+IFERROR(O742*R742,0)</f>
        <v>0</v>
      </c>
      <c r="T742" s="23" t="s">
        <v>25</v>
      </c>
      <c r="X742" s="5" t="s">
        <v>967</v>
      </c>
      <c r="Y742" s="5" t="s">
        <v>962</v>
      </c>
      <c r="Z742" s="5" t="s">
        <v>965</v>
      </c>
      <c r="AA742" s="5" t="s">
        <v>24</v>
      </c>
      <c r="AB742" s="6">
        <v>1</v>
      </c>
      <c r="AC742" s="7">
        <v>40000</v>
      </c>
      <c r="AD742" s="6">
        <f t="shared" si="24"/>
        <v>40000</v>
      </c>
      <c r="AE742" s="7">
        <v>47500</v>
      </c>
      <c r="AF742" s="6">
        <f t="shared" si="25"/>
        <v>47500</v>
      </c>
      <c r="AT742"/>
      <c r="AU742"/>
      <c r="AV742"/>
      <c r="AW742"/>
      <c r="AX742"/>
      <c r="AY742"/>
      <c r="AZ742"/>
      <c r="BA742"/>
      <c r="BB742"/>
    </row>
    <row r="743" spans="1:54" ht="15" x14ac:dyDescent="0.25">
      <c r="A743" s="1">
        <v>402</v>
      </c>
      <c r="B743" s="4" t="s">
        <v>48</v>
      </c>
      <c r="C743" s="4">
        <v>45998</v>
      </c>
      <c r="D743" s="5" t="s">
        <v>49</v>
      </c>
      <c r="E743" s="5"/>
      <c r="F743" s="5" t="s">
        <v>974</v>
      </c>
      <c r="G743" s="5" t="s">
        <v>974</v>
      </c>
      <c r="H743" s="5">
        <f>+LEN(G743)</f>
        <v>15</v>
      </c>
      <c r="I743" s="5"/>
      <c r="J743" s="5" t="s">
        <v>971</v>
      </c>
      <c r="K743" s="5" t="s">
        <v>971</v>
      </c>
      <c r="L743" s="5" t="s">
        <v>972</v>
      </c>
      <c r="M743" s="5" t="s">
        <v>971</v>
      </c>
      <c r="N743" s="5" t="s">
        <v>24</v>
      </c>
      <c r="O743" s="6">
        <v>1</v>
      </c>
      <c r="P743" s="6">
        <v>2000</v>
      </c>
      <c r="Q743" s="6">
        <f>+IFERROR(O743*P743,0)</f>
        <v>2000</v>
      </c>
      <c r="R743" s="6"/>
      <c r="S743" s="6">
        <f>+IFERROR(O743*R743,0)</f>
        <v>0</v>
      </c>
      <c r="T743" s="23" t="s">
        <v>25</v>
      </c>
      <c r="X743" s="5" t="s">
        <v>968</v>
      </c>
      <c r="Y743" s="5" t="s">
        <v>962</v>
      </c>
      <c r="Z743" s="5" t="s">
        <v>965</v>
      </c>
      <c r="AA743" s="5" t="s">
        <v>241</v>
      </c>
      <c r="AB743" s="6">
        <v>1</v>
      </c>
      <c r="AC743" s="6">
        <v>10000</v>
      </c>
      <c r="AD743" s="6">
        <f t="shared" si="24"/>
        <v>10000</v>
      </c>
      <c r="AE743" s="6"/>
      <c r="AF743" s="6">
        <f t="shared" si="25"/>
        <v>0</v>
      </c>
      <c r="AT743"/>
      <c r="AU743"/>
      <c r="AV743"/>
      <c r="AW743"/>
      <c r="AX743"/>
      <c r="AY743"/>
      <c r="AZ743"/>
      <c r="BA743"/>
      <c r="BB743"/>
    </row>
    <row r="744" spans="1:54" ht="15" x14ac:dyDescent="0.25">
      <c r="A744" s="1">
        <v>414</v>
      </c>
      <c r="B744" s="4" t="s">
        <v>48</v>
      </c>
      <c r="C744" s="4">
        <v>45998</v>
      </c>
      <c r="D744" s="5" t="s">
        <v>164</v>
      </c>
      <c r="E744" s="5"/>
      <c r="F744" s="5" t="s">
        <v>974</v>
      </c>
      <c r="G744" s="5" t="s">
        <v>974</v>
      </c>
      <c r="H744" s="5">
        <f>+LEN(G744)</f>
        <v>15</v>
      </c>
      <c r="I744" s="5"/>
      <c r="J744" s="5" t="s">
        <v>971</v>
      </c>
      <c r="K744" s="5" t="s">
        <v>971</v>
      </c>
      <c r="L744" s="5" t="s">
        <v>972</v>
      </c>
      <c r="M744" s="5" t="s">
        <v>971</v>
      </c>
      <c r="N744" s="5" t="s">
        <v>24</v>
      </c>
      <c r="O744" s="6">
        <v>1</v>
      </c>
      <c r="P744" s="6">
        <v>2000</v>
      </c>
      <c r="Q744" s="6">
        <f>+IFERROR(O744*P744,0)</f>
        <v>2000</v>
      </c>
      <c r="R744" s="6"/>
      <c r="S744" s="6">
        <f>+IFERROR(O744*R744,0)</f>
        <v>0</v>
      </c>
      <c r="T744" s="23" t="s">
        <v>25</v>
      </c>
      <c r="X744" s="5" t="s">
        <v>970</v>
      </c>
      <c r="Y744" s="5" t="s">
        <v>962</v>
      </c>
      <c r="Z744" s="5" t="s">
        <v>965</v>
      </c>
      <c r="AA744" s="5" t="s">
        <v>24</v>
      </c>
      <c r="AB744" s="6">
        <v>3</v>
      </c>
      <c r="AC744" s="7">
        <v>8000</v>
      </c>
      <c r="AD744" s="6">
        <f t="shared" si="24"/>
        <v>24000</v>
      </c>
      <c r="AE744" s="7">
        <v>6500</v>
      </c>
      <c r="AF744" s="6">
        <f t="shared" si="25"/>
        <v>19500</v>
      </c>
      <c r="AT744"/>
      <c r="AU744"/>
      <c r="AV744"/>
      <c r="AW744"/>
      <c r="AX744"/>
      <c r="AY744"/>
      <c r="AZ744"/>
      <c r="BA744"/>
      <c r="BB744"/>
    </row>
    <row r="745" spans="1:54" ht="15" x14ac:dyDescent="0.25">
      <c r="A745" s="1">
        <v>432</v>
      </c>
      <c r="B745" s="4" t="s">
        <v>48</v>
      </c>
      <c r="C745" s="4">
        <v>45998</v>
      </c>
      <c r="D745" s="5" t="s">
        <v>440</v>
      </c>
      <c r="E745" s="5"/>
      <c r="F745" s="5" t="s">
        <v>974</v>
      </c>
      <c r="G745" s="5" t="s">
        <v>974</v>
      </c>
      <c r="H745" s="5">
        <f>+LEN(G745)</f>
        <v>15</v>
      </c>
      <c r="I745" s="5"/>
      <c r="J745" s="5" t="s">
        <v>971</v>
      </c>
      <c r="K745" s="5" t="s">
        <v>971</v>
      </c>
      <c r="L745" s="5" t="s">
        <v>972</v>
      </c>
      <c r="M745" s="5" t="s">
        <v>971</v>
      </c>
      <c r="N745" s="5" t="s">
        <v>24</v>
      </c>
      <c r="O745" s="6">
        <v>1</v>
      </c>
      <c r="P745" s="6">
        <v>2000</v>
      </c>
      <c r="Q745" s="6">
        <f>+IFERROR(O745*P745,0)</f>
        <v>2000</v>
      </c>
      <c r="R745" s="6"/>
      <c r="S745" s="6">
        <f>+IFERROR(O745*R745,0)</f>
        <v>0</v>
      </c>
      <c r="T745" s="23" t="s">
        <v>25</v>
      </c>
      <c r="X745" s="5" t="s">
        <v>971</v>
      </c>
      <c r="Y745" s="5" t="s">
        <v>972</v>
      </c>
      <c r="Z745" s="5" t="s">
        <v>971</v>
      </c>
      <c r="AA745" s="5" t="s">
        <v>24</v>
      </c>
      <c r="AB745" s="6">
        <v>1</v>
      </c>
      <c r="AC745" s="6">
        <v>2000</v>
      </c>
      <c r="AD745" s="6">
        <f t="shared" si="24"/>
        <v>2000</v>
      </c>
      <c r="AE745" s="6"/>
      <c r="AF745" s="6">
        <f t="shared" si="25"/>
        <v>0</v>
      </c>
      <c r="AT745"/>
      <c r="AU745"/>
      <c r="AV745"/>
      <c r="AW745"/>
      <c r="AX745"/>
      <c r="AY745"/>
      <c r="AZ745"/>
      <c r="BA745"/>
      <c r="BB745"/>
    </row>
    <row r="746" spans="1:54" ht="15" x14ac:dyDescent="0.25">
      <c r="A746" s="1">
        <v>451</v>
      </c>
      <c r="B746" s="4" t="s">
        <v>105</v>
      </c>
      <c r="C746" s="4">
        <v>45999</v>
      </c>
      <c r="D746" s="5" t="s">
        <v>132</v>
      </c>
      <c r="E746" s="5"/>
      <c r="F746" s="5" t="s">
        <v>974</v>
      </c>
      <c r="G746" s="5" t="s">
        <v>974</v>
      </c>
      <c r="H746" s="5">
        <f>+LEN(G746)</f>
        <v>15</v>
      </c>
      <c r="I746" s="5"/>
      <c r="J746" s="5" t="s">
        <v>971</v>
      </c>
      <c r="K746" s="5" t="s">
        <v>971</v>
      </c>
      <c r="L746" s="5" t="s">
        <v>972</v>
      </c>
      <c r="M746" s="5" t="s">
        <v>971</v>
      </c>
      <c r="N746" s="5" t="s">
        <v>24</v>
      </c>
      <c r="O746" s="6">
        <v>1</v>
      </c>
      <c r="P746" s="6">
        <v>2000</v>
      </c>
      <c r="Q746" s="6">
        <f>+IFERROR(O746*P746,0)</f>
        <v>2000</v>
      </c>
      <c r="R746" s="6"/>
      <c r="S746" s="6">
        <f>+IFERROR(O746*R746,0)</f>
        <v>0</v>
      </c>
      <c r="T746" s="23" t="s">
        <v>25</v>
      </c>
      <c r="X746" s="5" t="s">
        <v>971</v>
      </c>
      <c r="Y746" s="5" t="s">
        <v>972</v>
      </c>
      <c r="Z746" s="5" t="s">
        <v>971</v>
      </c>
      <c r="AA746" s="5" t="s">
        <v>24</v>
      </c>
      <c r="AB746" s="6">
        <v>1</v>
      </c>
      <c r="AC746" s="6">
        <v>2000</v>
      </c>
      <c r="AD746" s="6">
        <f t="shared" si="24"/>
        <v>2000</v>
      </c>
      <c r="AE746" s="6"/>
      <c r="AF746" s="6">
        <f t="shared" si="25"/>
        <v>0</v>
      </c>
      <c r="AT746"/>
      <c r="AU746"/>
      <c r="AV746"/>
      <c r="AW746"/>
      <c r="AX746"/>
      <c r="AY746"/>
      <c r="AZ746"/>
      <c r="BA746"/>
      <c r="BB746"/>
    </row>
    <row r="747" spans="1:54" ht="15" x14ac:dyDescent="0.25">
      <c r="A747" s="1">
        <v>565</v>
      </c>
      <c r="B747" s="4" t="s">
        <v>105</v>
      </c>
      <c r="C747" s="4">
        <v>45999</v>
      </c>
      <c r="D747" s="5" t="s">
        <v>106</v>
      </c>
      <c r="E747" s="5"/>
      <c r="F747" s="5" t="s">
        <v>974</v>
      </c>
      <c r="G747" s="5" t="s">
        <v>974</v>
      </c>
      <c r="H747" s="5">
        <f>+LEN(G747)</f>
        <v>15</v>
      </c>
      <c r="I747" s="5"/>
      <c r="J747" s="5" t="s">
        <v>971</v>
      </c>
      <c r="K747" s="5" t="s">
        <v>971</v>
      </c>
      <c r="L747" s="5" t="s">
        <v>972</v>
      </c>
      <c r="M747" s="5" t="s">
        <v>971</v>
      </c>
      <c r="N747" s="5" t="s">
        <v>24</v>
      </c>
      <c r="O747" s="6">
        <v>1</v>
      </c>
      <c r="P747" s="6">
        <v>2000</v>
      </c>
      <c r="Q747" s="6">
        <f>+IFERROR(O747*P747,0)</f>
        <v>2000</v>
      </c>
      <c r="R747" s="6"/>
      <c r="S747" s="6">
        <f>+IFERROR(O747*R747,0)</f>
        <v>0</v>
      </c>
      <c r="T747" s="23" t="s">
        <v>25</v>
      </c>
      <c r="X747" s="5" t="s">
        <v>973</v>
      </c>
      <c r="Y747" s="5" t="s">
        <v>972</v>
      </c>
      <c r="Z747" s="5" t="s">
        <v>971</v>
      </c>
      <c r="AA747" s="5" t="s">
        <v>24</v>
      </c>
      <c r="AB747" s="6">
        <v>1</v>
      </c>
      <c r="AC747" s="6">
        <v>2000</v>
      </c>
      <c r="AD747" s="6">
        <f t="shared" si="24"/>
        <v>2000</v>
      </c>
      <c r="AE747" s="6"/>
      <c r="AF747" s="6">
        <f t="shared" si="25"/>
        <v>0</v>
      </c>
      <c r="AT747"/>
      <c r="AU747"/>
      <c r="AV747"/>
      <c r="AW747"/>
      <c r="AX747"/>
      <c r="AY747"/>
      <c r="AZ747"/>
      <c r="BA747"/>
      <c r="BB747"/>
    </row>
    <row r="748" spans="1:54" ht="15" x14ac:dyDescent="0.25">
      <c r="A748" s="1">
        <v>653</v>
      </c>
      <c r="B748" s="4" t="s">
        <v>85</v>
      </c>
      <c r="C748" s="4">
        <v>45999</v>
      </c>
      <c r="D748" s="5" t="s">
        <v>659</v>
      </c>
      <c r="E748" s="5"/>
      <c r="F748" s="5" t="s">
        <v>974</v>
      </c>
      <c r="G748" s="5" t="s">
        <v>974</v>
      </c>
      <c r="H748" s="5">
        <f>+LEN(G748)</f>
        <v>15</v>
      </c>
      <c r="I748" s="5"/>
      <c r="J748" s="5" t="s">
        <v>971</v>
      </c>
      <c r="K748" s="5" t="s">
        <v>971</v>
      </c>
      <c r="L748" s="5" t="s">
        <v>972</v>
      </c>
      <c r="M748" s="5" t="s">
        <v>971</v>
      </c>
      <c r="N748" s="5" t="s">
        <v>24</v>
      </c>
      <c r="O748" s="6">
        <v>1</v>
      </c>
      <c r="P748" s="6">
        <v>2000</v>
      </c>
      <c r="Q748" s="6">
        <f>+IFERROR(O748*P748,0)</f>
        <v>2000</v>
      </c>
      <c r="R748" s="6"/>
      <c r="S748" s="6">
        <f>+IFERROR(O748*R748,0)</f>
        <v>0</v>
      </c>
      <c r="T748" s="23" t="s">
        <v>25</v>
      </c>
      <c r="X748" s="5" t="s">
        <v>974</v>
      </c>
      <c r="Y748" s="5" t="s">
        <v>972</v>
      </c>
      <c r="Z748" s="5" t="s">
        <v>971</v>
      </c>
      <c r="AA748" s="5" t="s">
        <v>24</v>
      </c>
      <c r="AB748" s="6">
        <v>1</v>
      </c>
      <c r="AC748" s="6">
        <v>2000</v>
      </c>
      <c r="AD748" s="6">
        <f t="shared" si="24"/>
        <v>2000</v>
      </c>
      <c r="AE748" s="6"/>
      <c r="AF748" s="6">
        <f t="shared" si="25"/>
        <v>0</v>
      </c>
      <c r="AT748"/>
      <c r="AU748"/>
      <c r="AV748"/>
      <c r="AW748"/>
      <c r="AX748"/>
      <c r="AY748"/>
      <c r="AZ748"/>
      <c r="BA748"/>
      <c r="BB748"/>
    </row>
    <row r="749" spans="1:54" ht="15" x14ac:dyDescent="0.25">
      <c r="A749" s="1">
        <v>786</v>
      </c>
      <c r="B749" s="4" t="s">
        <v>85</v>
      </c>
      <c r="C749" s="4">
        <v>46000</v>
      </c>
      <c r="D749" s="5" t="s">
        <v>534</v>
      </c>
      <c r="E749" s="5"/>
      <c r="F749" s="5" t="s">
        <v>974</v>
      </c>
      <c r="G749" s="5" t="s">
        <v>974</v>
      </c>
      <c r="H749" s="5">
        <f>+LEN(G749)</f>
        <v>15</v>
      </c>
      <c r="I749" s="5"/>
      <c r="J749" s="5" t="s">
        <v>971</v>
      </c>
      <c r="K749" s="5" t="s">
        <v>971</v>
      </c>
      <c r="L749" s="5" t="s">
        <v>972</v>
      </c>
      <c r="M749" s="5" t="s">
        <v>971</v>
      </c>
      <c r="N749" s="5" t="s">
        <v>24</v>
      </c>
      <c r="O749" s="6">
        <v>1</v>
      </c>
      <c r="P749" s="6">
        <v>2000</v>
      </c>
      <c r="Q749" s="6">
        <f>+IFERROR(O749*P749,0)</f>
        <v>2000</v>
      </c>
      <c r="R749" s="6"/>
      <c r="S749" s="6">
        <f>+IFERROR(O749*R749,0)</f>
        <v>0</v>
      </c>
      <c r="T749" s="23" t="s">
        <v>25</v>
      </c>
      <c r="X749" s="5" t="s">
        <v>974</v>
      </c>
      <c r="Y749" s="5" t="s">
        <v>972</v>
      </c>
      <c r="Z749" s="5" t="s">
        <v>971</v>
      </c>
      <c r="AA749" s="5" t="s">
        <v>24</v>
      </c>
      <c r="AB749" s="6">
        <v>1</v>
      </c>
      <c r="AC749" s="6">
        <v>2000</v>
      </c>
      <c r="AD749" s="6">
        <f t="shared" si="24"/>
        <v>2000</v>
      </c>
      <c r="AE749" s="6"/>
      <c r="AF749" s="6">
        <f t="shared" si="25"/>
        <v>0</v>
      </c>
      <c r="AT749"/>
      <c r="AU749"/>
      <c r="AV749"/>
      <c r="AW749"/>
      <c r="AX749"/>
      <c r="AY749"/>
      <c r="AZ749"/>
      <c r="BA749"/>
      <c r="BB749"/>
    </row>
    <row r="750" spans="1:54" ht="15" x14ac:dyDescent="0.25">
      <c r="A750" s="1">
        <v>977</v>
      </c>
      <c r="B750" s="4" t="s">
        <v>60</v>
      </c>
      <c r="C750" s="4">
        <v>46002</v>
      </c>
      <c r="D750" s="5" t="s">
        <v>60</v>
      </c>
      <c r="E750" s="5"/>
      <c r="F750" s="5" t="s">
        <v>974</v>
      </c>
      <c r="G750" s="5" t="s">
        <v>974</v>
      </c>
      <c r="H750" s="5">
        <f>+LEN(G750)</f>
        <v>15</v>
      </c>
      <c r="I750" s="5"/>
      <c r="J750" s="5" t="s">
        <v>971</v>
      </c>
      <c r="K750" s="5" t="s">
        <v>971</v>
      </c>
      <c r="L750" s="5" t="s">
        <v>972</v>
      </c>
      <c r="M750" s="5" t="s">
        <v>971</v>
      </c>
      <c r="N750" s="5" t="s">
        <v>24</v>
      </c>
      <c r="O750" s="6">
        <v>7</v>
      </c>
      <c r="P750" s="6">
        <v>2000</v>
      </c>
      <c r="Q750" s="6">
        <f>+IFERROR(O750*P750,0)</f>
        <v>14000</v>
      </c>
      <c r="R750" s="6"/>
      <c r="S750" s="6">
        <f>+IFERROR(O750*R750,0)</f>
        <v>0</v>
      </c>
      <c r="T750" s="23" t="s">
        <v>25</v>
      </c>
      <c r="X750" s="5" t="s">
        <v>974</v>
      </c>
      <c r="Y750" s="5" t="s">
        <v>972</v>
      </c>
      <c r="Z750" s="5" t="s">
        <v>971</v>
      </c>
      <c r="AA750" s="5" t="s">
        <v>24</v>
      </c>
      <c r="AB750" s="6">
        <v>1</v>
      </c>
      <c r="AC750" s="6">
        <v>2000</v>
      </c>
      <c r="AD750" s="6">
        <f t="shared" si="24"/>
        <v>2000</v>
      </c>
      <c r="AE750" s="6"/>
      <c r="AF750" s="6">
        <f t="shared" si="25"/>
        <v>0</v>
      </c>
      <c r="AT750"/>
      <c r="AU750"/>
      <c r="AV750"/>
      <c r="AW750"/>
      <c r="AX750"/>
      <c r="AY750"/>
      <c r="AZ750"/>
      <c r="BA750"/>
      <c r="BB750"/>
    </row>
    <row r="751" spans="1:54" ht="15" x14ac:dyDescent="0.25">
      <c r="A751" s="1">
        <v>985</v>
      </c>
      <c r="B751" s="4" t="s">
        <v>60</v>
      </c>
      <c r="C751" s="4">
        <v>46002</v>
      </c>
      <c r="D751" s="5" t="s">
        <v>60</v>
      </c>
      <c r="E751" s="5"/>
      <c r="F751" s="5" t="s">
        <v>975</v>
      </c>
      <c r="G751" s="5" t="s">
        <v>975</v>
      </c>
      <c r="H751" s="5">
        <f>+LEN(G751)</f>
        <v>16</v>
      </c>
      <c r="I751" s="5"/>
      <c r="J751" s="5" t="s">
        <v>971</v>
      </c>
      <c r="K751" s="5" t="s">
        <v>971</v>
      </c>
      <c r="L751" s="5" t="s">
        <v>972</v>
      </c>
      <c r="M751" s="5" t="s">
        <v>971</v>
      </c>
      <c r="N751" s="5" t="s">
        <v>24</v>
      </c>
      <c r="O751" s="6">
        <v>1</v>
      </c>
      <c r="P751" s="6">
        <v>2000</v>
      </c>
      <c r="Q751" s="6">
        <f>+IFERROR(O751*P751,0)</f>
        <v>2000</v>
      </c>
      <c r="R751" s="6"/>
      <c r="S751" s="6">
        <f>+IFERROR(O751*R751,0)</f>
        <v>0</v>
      </c>
      <c r="T751" s="23" t="s">
        <v>25</v>
      </c>
      <c r="X751" s="5" t="s">
        <v>974</v>
      </c>
      <c r="Y751" s="5" t="s">
        <v>972</v>
      </c>
      <c r="Z751" s="5" t="s">
        <v>971</v>
      </c>
      <c r="AA751" s="5" t="s">
        <v>24</v>
      </c>
      <c r="AB751" s="6">
        <v>1</v>
      </c>
      <c r="AC751" s="6">
        <v>2000</v>
      </c>
      <c r="AD751" s="6">
        <f t="shared" si="24"/>
        <v>2000</v>
      </c>
      <c r="AE751" s="6"/>
      <c r="AF751" s="6">
        <f t="shared" si="25"/>
        <v>0</v>
      </c>
      <c r="AT751"/>
      <c r="AU751"/>
      <c r="AV751"/>
      <c r="AW751"/>
      <c r="AX751"/>
      <c r="AY751"/>
      <c r="AZ751"/>
      <c r="BA751"/>
      <c r="BB751"/>
    </row>
    <row r="752" spans="1:54" ht="15" x14ac:dyDescent="0.25">
      <c r="A752" s="1">
        <v>1017</v>
      </c>
      <c r="B752" s="4" t="s">
        <v>60</v>
      </c>
      <c r="C752" s="4">
        <v>46003</v>
      </c>
      <c r="D752" s="5" t="s">
        <v>60</v>
      </c>
      <c r="E752" s="5"/>
      <c r="F752" s="5" t="s">
        <v>975</v>
      </c>
      <c r="G752" s="5" t="s">
        <v>975</v>
      </c>
      <c r="H752" s="5">
        <f>+LEN(G752)</f>
        <v>16</v>
      </c>
      <c r="I752" s="5"/>
      <c r="J752" s="5" t="s">
        <v>971</v>
      </c>
      <c r="K752" s="5" t="s">
        <v>971</v>
      </c>
      <c r="L752" s="5" t="s">
        <v>972</v>
      </c>
      <c r="M752" s="5" t="s">
        <v>971</v>
      </c>
      <c r="N752" s="5" t="s">
        <v>24</v>
      </c>
      <c r="O752" s="6">
        <v>9</v>
      </c>
      <c r="P752" s="6">
        <v>2000</v>
      </c>
      <c r="Q752" s="6">
        <f>+IFERROR(O752*P752,0)</f>
        <v>18000</v>
      </c>
      <c r="R752" s="6"/>
      <c r="S752" s="6">
        <f>+IFERROR(O752*R752,0)</f>
        <v>0</v>
      </c>
      <c r="T752" s="23" t="s">
        <v>25</v>
      </c>
      <c r="X752" s="5" t="s">
        <v>974</v>
      </c>
      <c r="Y752" s="5" t="s">
        <v>972</v>
      </c>
      <c r="Z752" s="5" t="s">
        <v>971</v>
      </c>
      <c r="AA752" s="5" t="s">
        <v>24</v>
      </c>
      <c r="AB752" s="6">
        <v>1</v>
      </c>
      <c r="AC752" s="6">
        <v>2000</v>
      </c>
      <c r="AD752" s="6">
        <f t="shared" si="24"/>
        <v>2000</v>
      </c>
      <c r="AE752" s="6"/>
      <c r="AF752" s="6">
        <f t="shared" si="25"/>
        <v>0</v>
      </c>
      <c r="AT752"/>
      <c r="AU752"/>
      <c r="AV752"/>
      <c r="AW752"/>
      <c r="AX752"/>
      <c r="AY752"/>
      <c r="AZ752"/>
      <c r="BA752"/>
      <c r="BB752"/>
    </row>
    <row r="753" spans="1:54" ht="15" x14ac:dyDescent="0.25">
      <c r="A753" s="1">
        <v>1040</v>
      </c>
      <c r="B753" s="4" t="s">
        <v>60</v>
      </c>
      <c r="C753" s="4">
        <v>46003</v>
      </c>
      <c r="D753" s="5" t="s">
        <v>60</v>
      </c>
      <c r="E753" s="5"/>
      <c r="F753" s="5" t="s">
        <v>975</v>
      </c>
      <c r="G753" s="5" t="s">
        <v>975</v>
      </c>
      <c r="H753" s="5">
        <f>+LEN(G753)</f>
        <v>16</v>
      </c>
      <c r="I753" s="5"/>
      <c r="J753" s="5" t="s">
        <v>971</v>
      </c>
      <c r="K753" s="5" t="s">
        <v>971</v>
      </c>
      <c r="L753" s="5" t="s">
        <v>972</v>
      </c>
      <c r="M753" s="5" t="s">
        <v>971</v>
      </c>
      <c r="N753" s="5" t="s">
        <v>24</v>
      </c>
      <c r="O753" s="6">
        <v>10</v>
      </c>
      <c r="P753" s="6">
        <v>2000</v>
      </c>
      <c r="Q753" s="6">
        <f>+IFERROR(O753*P753,0)</f>
        <v>20000</v>
      </c>
      <c r="R753" s="6"/>
      <c r="S753" s="6">
        <f>+IFERROR(O753*R753,0)</f>
        <v>0</v>
      </c>
      <c r="T753" s="23" t="s">
        <v>25</v>
      </c>
      <c r="X753" s="5" t="s">
        <v>974</v>
      </c>
      <c r="Y753" s="5" t="s">
        <v>972</v>
      </c>
      <c r="Z753" s="5" t="s">
        <v>971</v>
      </c>
      <c r="AA753" s="5" t="s">
        <v>24</v>
      </c>
      <c r="AB753" s="6">
        <v>1</v>
      </c>
      <c r="AC753" s="6">
        <v>2000</v>
      </c>
      <c r="AD753" s="6">
        <f t="shared" si="24"/>
        <v>2000</v>
      </c>
      <c r="AE753" s="6"/>
      <c r="AF753" s="6">
        <f t="shared" si="25"/>
        <v>0</v>
      </c>
      <c r="AT753"/>
      <c r="AU753"/>
      <c r="AV753"/>
      <c r="AW753"/>
      <c r="AX753"/>
      <c r="AY753"/>
      <c r="AZ753"/>
      <c r="BA753"/>
      <c r="BB753"/>
    </row>
    <row r="754" spans="1:54" ht="15" x14ac:dyDescent="0.25">
      <c r="A754" s="1">
        <v>1072</v>
      </c>
      <c r="B754" s="4" t="s">
        <v>60</v>
      </c>
      <c r="C754" s="4">
        <v>46003</v>
      </c>
      <c r="D754" s="5" t="s">
        <v>60</v>
      </c>
      <c r="E754" s="5"/>
      <c r="F754" s="5" t="s">
        <v>975</v>
      </c>
      <c r="G754" s="5" t="s">
        <v>975</v>
      </c>
      <c r="H754" s="5">
        <f>+LEN(G754)</f>
        <v>16</v>
      </c>
      <c r="I754" s="5"/>
      <c r="J754" s="5" t="s">
        <v>971</v>
      </c>
      <c r="K754" s="5" t="s">
        <v>971</v>
      </c>
      <c r="L754" s="5" t="s">
        <v>972</v>
      </c>
      <c r="M754" s="5" t="s">
        <v>971</v>
      </c>
      <c r="N754" s="5" t="s">
        <v>24</v>
      </c>
      <c r="O754" s="6">
        <v>1</v>
      </c>
      <c r="P754" s="6">
        <v>2000</v>
      </c>
      <c r="Q754" s="6">
        <f>+IFERROR(O754*P754,0)</f>
        <v>2000</v>
      </c>
      <c r="R754" s="6"/>
      <c r="S754" s="6">
        <f>+IFERROR(O754*R754,0)</f>
        <v>0</v>
      </c>
      <c r="T754" s="23" t="s">
        <v>25</v>
      </c>
      <c r="X754" s="5" t="s">
        <v>974</v>
      </c>
      <c r="Y754" s="5" t="s">
        <v>972</v>
      </c>
      <c r="Z754" s="5" t="s">
        <v>971</v>
      </c>
      <c r="AA754" s="5" t="s">
        <v>24</v>
      </c>
      <c r="AB754" s="6">
        <v>1</v>
      </c>
      <c r="AC754" s="6">
        <v>2000</v>
      </c>
      <c r="AD754" s="6">
        <f t="shared" si="24"/>
        <v>2000</v>
      </c>
      <c r="AE754" s="6"/>
      <c r="AF754" s="6">
        <f t="shared" si="25"/>
        <v>0</v>
      </c>
      <c r="AT754"/>
      <c r="AU754"/>
      <c r="AV754"/>
      <c r="AW754"/>
      <c r="AX754"/>
      <c r="AY754"/>
      <c r="AZ754"/>
      <c r="BA754"/>
      <c r="BB754"/>
    </row>
    <row r="755" spans="1:54" ht="15" x14ac:dyDescent="0.25">
      <c r="A755" s="1">
        <v>837</v>
      </c>
      <c r="B755" s="4" t="s">
        <v>353</v>
      </c>
      <c r="C755" s="4">
        <v>46001</v>
      </c>
      <c r="D755" s="5" t="s">
        <v>402</v>
      </c>
      <c r="E755" s="5"/>
      <c r="F755" s="5" t="s">
        <v>976</v>
      </c>
      <c r="G755" s="5" t="s">
        <v>976</v>
      </c>
      <c r="H755" s="5">
        <f>+LEN(G755)</f>
        <v>12</v>
      </c>
      <c r="I755" s="5"/>
      <c r="J755" s="5" t="s">
        <v>976</v>
      </c>
      <c r="K755" s="5" t="s">
        <v>976</v>
      </c>
      <c r="L755" s="5" t="s">
        <v>972</v>
      </c>
      <c r="M755" s="5" t="s">
        <v>976</v>
      </c>
      <c r="N755" s="5" t="s">
        <v>24</v>
      </c>
      <c r="O755" s="6">
        <v>9</v>
      </c>
      <c r="P755" s="6">
        <v>1000</v>
      </c>
      <c r="Q755" s="6">
        <f>+IFERROR(O755*P755,0)</f>
        <v>9000</v>
      </c>
      <c r="R755" s="6"/>
      <c r="S755" s="6">
        <f>+IFERROR(O755*R755,0)</f>
        <v>0</v>
      </c>
      <c r="T755" s="23" t="s">
        <v>25</v>
      </c>
      <c r="X755" s="5" t="s">
        <v>974</v>
      </c>
      <c r="Y755" s="5" t="s">
        <v>972</v>
      </c>
      <c r="Z755" s="5" t="s">
        <v>971</v>
      </c>
      <c r="AA755" s="5" t="s">
        <v>24</v>
      </c>
      <c r="AB755" s="6">
        <v>1</v>
      </c>
      <c r="AC755" s="6">
        <v>2000</v>
      </c>
      <c r="AD755" s="6">
        <f t="shared" si="24"/>
        <v>2000</v>
      </c>
      <c r="AE755" s="6"/>
      <c r="AF755" s="6">
        <f t="shared" si="25"/>
        <v>0</v>
      </c>
      <c r="AT755"/>
      <c r="AU755"/>
      <c r="AV755"/>
      <c r="AW755"/>
      <c r="AX755"/>
      <c r="AY755"/>
      <c r="AZ755"/>
      <c r="BA755"/>
      <c r="BB755"/>
    </row>
    <row r="756" spans="1:54" ht="15" x14ac:dyDescent="0.25">
      <c r="A756" s="1">
        <v>351</v>
      </c>
      <c r="B756" s="4" t="s">
        <v>48</v>
      </c>
      <c r="C756" s="4">
        <v>45998</v>
      </c>
      <c r="D756" s="5" t="s">
        <v>321</v>
      </c>
      <c r="E756" s="5"/>
      <c r="F756" s="5" t="s">
        <v>981</v>
      </c>
      <c r="G756" s="5" t="s">
        <v>982</v>
      </c>
      <c r="H756" s="5">
        <f>+LEN(G756)</f>
        <v>24</v>
      </c>
      <c r="I756" s="5"/>
      <c r="J756" s="5" t="s">
        <v>982</v>
      </c>
      <c r="K756" s="5" t="s">
        <v>982</v>
      </c>
      <c r="L756" s="5" t="s">
        <v>972</v>
      </c>
      <c r="M756" s="5" t="s">
        <v>982</v>
      </c>
      <c r="N756" s="5" t="s">
        <v>51</v>
      </c>
      <c r="O756" s="6">
        <v>1</v>
      </c>
      <c r="P756" s="6">
        <v>500</v>
      </c>
      <c r="Q756" s="6">
        <f>+IFERROR(O756*P756,0)</f>
        <v>500</v>
      </c>
      <c r="R756" s="6"/>
      <c r="S756" s="6">
        <f>+IFERROR(O756*R756,0)</f>
        <v>0</v>
      </c>
      <c r="T756" s="23" t="s">
        <v>25</v>
      </c>
      <c r="X756" s="5" t="s">
        <v>974</v>
      </c>
      <c r="Y756" s="5" t="s">
        <v>972</v>
      </c>
      <c r="Z756" s="5" t="s">
        <v>971</v>
      </c>
      <c r="AA756" s="5" t="s">
        <v>24</v>
      </c>
      <c r="AB756" s="6">
        <v>7</v>
      </c>
      <c r="AC756" s="6">
        <v>2000</v>
      </c>
      <c r="AD756" s="6">
        <f t="shared" si="24"/>
        <v>14000</v>
      </c>
      <c r="AE756" s="6"/>
      <c r="AF756" s="6">
        <f t="shared" si="25"/>
        <v>0</v>
      </c>
      <c r="AT756"/>
      <c r="AU756"/>
      <c r="AV756"/>
      <c r="AW756"/>
      <c r="AX756"/>
      <c r="AY756"/>
      <c r="AZ756"/>
      <c r="BA756"/>
      <c r="BB756"/>
    </row>
    <row r="757" spans="1:54" ht="15" x14ac:dyDescent="0.25">
      <c r="A757" s="1">
        <v>387</v>
      </c>
      <c r="B757" s="4" t="s">
        <v>48</v>
      </c>
      <c r="C757" s="4">
        <v>45998</v>
      </c>
      <c r="D757" s="5" t="s">
        <v>47</v>
      </c>
      <c r="E757" s="5"/>
      <c r="F757" s="5" t="s">
        <v>981</v>
      </c>
      <c r="G757" s="5" t="s">
        <v>982</v>
      </c>
      <c r="H757" s="5">
        <f>+LEN(G757)</f>
        <v>24</v>
      </c>
      <c r="I757" s="5"/>
      <c r="J757" s="5" t="s">
        <v>982</v>
      </c>
      <c r="K757" s="5" t="s">
        <v>982</v>
      </c>
      <c r="L757" s="5" t="s">
        <v>972</v>
      </c>
      <c r="M757" s="5" t="s">
        <v>982</v>
      </c>
      <c r="N757" s="5" t="s">
        <v>51</v>
      </c>
      <c r="O757" s="6">
        <v>1</v>
      </c>
      <c r="P757" s="6">
        <v>500</v>
      </c>
      <c r="Q757" s="6">
        <f>+IFERROR(O757*P757,0)</f>
        <v>500</v>
      </c>
      <c r="R757" s="6"/>
      <c r="S757" s="6">
        <f>+IFERROR(O757*R757,0)</f>
        <v>0</v>
      </c>
      <c r="T757" s="23" t="s">
        <v>25</v>
      </c>
      <c r="X757" s="5" t="s">
        <v>975</v>
      </c>
      <c r="Y757" s="5" t="s">
        <v>972</v>
      </c>
      <c r="Z757" s="5" t="s">
        <v>971</v>
      </c>
      <c r="AA757" s="5" t="s">
        <v>24</v>
      </c>
      <c r="AB757" s="6">
        <v>1</v>
      </c>
      <c r="AC757" s="6">
        <v>2000</v>
      </c>
      <c r="AD757" s="6">
        <f t="shared" si="24"/>
        <v>2000</v>
      </c>
      <c r="AE757" s="6"/>
      <c r="AF757" s="6">
        <f t="shared" si="25"/>
        <v>0</v>
      </c>
      <c r="AT757"/>
      <c r="AU757"/>
      <c r="AV757"/>
      <c r="AW757"/>
      <c r="AX757"/>
      <c r="AY757"/>
      <c r="AZ757"/>
      <c r="BA757"/>
      <c r="BB757"/>
    </row>
    <row r="758" spans="1:54" ht="15" x14ac:dyDescent="0.25">
      <c r="A758" s="1">
        <v>1832</v>
      </c>
      <c r="B758" s="4" t="s">
        <v>57</v>
      </c>
      <c r="C758" s="4">
        <v>46010</v>
      </c>
      <c r="D758" s="5" t="s">
        <v>977</v>
      </c>
      <c r="E758" s="5"/>
      <c r="F758" s="5" t="s">
        <v>978</v>
      </c>
      <c r="G758" s="5" t="s">
        <v>978</v>
      </c>
      <c r="H758" s="5">
        <f>+LEN(G758)</f>
        <v>11</v>
      </c>
      <c r="I758" s="5"/>
      <c r="J758" s="5" t="s">
        <v>978</v>
      </c>
      <c r="K758" s="5" t="s">
        <v>978</v>
      </c>
      <c r="L758" s="5" t="s">
        <v>972</v>
      </c>
      <c r="M758" s="5" t="s">
        <v>978</v>
      </c>
      <c r="N758" s="5" t="s">
        <v>24</v>
      </c>
      <c r="O758" s="6">
        <v>164</v>
      </c>
      <c r="P758" s="7">
        <v>500</v>
      </c>
      <c r="Q758" s="6">
        <f>+IFERROR(O758*P758,0)</f>
        <v>82000</v>
      </c>
      <c r="R758" s="7">
        <v>250</v>
      </c>
      <c r="S758" s="6">
        <f>+IFERROR(O758*R758,0)</f>
        <v>41000</v>
      </c>
      <c r="T758" s="23" t="s">
        <v>25</v>
      </c>
      <c r="X758" s="5" t="s">
        <v>975</v>
      </c>
      <c r="Y758" s="5" t="s">
        <v>972</v>
      </c>
      <c r="Z758" s="5" t="s">
        <v>971</v>
      </c>
      <c r="AA758" s="5" t="s">
        <v>24</v>
      </c>
      <c r="AB758" s="6">
        <v>9</v>
      </c>
      <c r="AC758" s="6">
        <v>2000</v>
      </c>
      <c r="AD758" s="6">
        <f t="shared" si="24"/>
        <v>18000</v>
      </c>
      <c r="AE758" s="6"/>
      <c r="AF758" s="6">
        <f t="shared" si="25"/>
        <v>0</v>
      </c>
      <c r="AT758"/>
      <c r="AU758"/>
      <c r="AV758"/>
      <c r="AW758"/>
      <c r="AX758"/>
      <c r="AY758"/>
      <c r="AZ758"/>
      <c r="BA758"/>
      <c r="BB758"/>
    </row>
    <row r="759" spans="1:54" ht="15" x14ac:dyDescent="0.25">
      <c r="A759" s="1">
        <v>1841</v>
      </c>
      <c r="B759" s="4" t="s">
        <v>57</v>
      </c>
      <c r="C759" s="4">
        <v>46010</v>
      </c>
      <c r="D759" s="5" t="s">
        <v>655</v>
      </c>
      <c r="E759" s="5"/>
      <c r="F759" s="5" t="s">
        <v>978</v>
      </c>
      <c r="G759" s="5" t="s">
        <v>978</v>
      </c>
      <c r="H759" s="5">
        <f>+LEN(G759)</f>
        <v>11</v>
      </c>
      <c r="I759" s="5"/>
      <c r="J759" s="5" t="s">
        <v>978</v>
      </c>
      <c r="K759" s="5" t="s">
        <v>978</v>
      </c>
      <c r="L759" s="5" t="s">
        <v>972</v>
      </c>
      <c r="M759" s="5" t="s">
        <v>978</v>
      </c>
      <c r="N759" s="5" t="s">
        <v>24</v>
      </c>
      <c r="O759" s="6">
        <v>13</v>
      </c>
      <c r="P759" s="7">
        <v>500</v>
      </c>
      <c r="Q759" s="6">
        <f>+IFERROR(O759*P759,0)</f>
        <v>6500</v>
      </c>
      <c r="R759" s="7">
        <v>250</v>
      </c>
      <c r="S759" s="6">
        <f>+IFERROR(O759*R759,0)</f>
        <v>3250</v>
      </c>
      <c r="T759" s="23" t="s">
        <v>25</v>
      </c>
      <c r="X759" s="5" t="s">
        <v>975</v>
      </c>
      <c r="Y759" s="5" t="s">
        <v>972</v>
      </c>
      <c r="Z759" s="5" t="s">
        <v>971</v>
      </c>
      <c r="AA759" s="5" t="s">
        <v>24</v>
      </c>
      <c r="AB759" s="6">
        <v>10</v>
      </c>
      <c r="AC759" s="6">
        <v>2000</v>
      </c>
      <c r="AD759" s="6">
        <f t="shared" si="24"/>
        <v>20000</v>
      </c>
      <c r="AE759" s="6"/>
      <c r="AF759" s="6">
        <f t="shared" si="25"/>
        <v>0</v>
      </c>
      <c r="AT759"/>
      <c r="AU759"/>
      <c r="AV759"/>
      <c r="AW759"/>
      <c r="AX759"/>
      <c r="AY759"/>
      <c r="AZ759"/>
      <c r="BA759"/>
      <c r="BB759"/>
    </row>
    <row r="760" spans="1:54" ht="15" x14ac:dyDescent="0.25">
      <c r="A760" s="1">
        <v>1797</v>
      </c>
      <c r="B760" s="4" t="s">
        <v>175</v>
      </c>
      <c r="C760" s="4">
        <v>46000</v>
      </c>
      <c r="D760" s="5" t="s">
        <v>979</v>
      </c>
      <c r="E760" s="5"/>
      <c r="F760" s="5" t="s">
        <v>980</v>
      </c>
      <c r="G760" s="5" t="s">
        <v>980</v>
      </c>
      <c r="H760" s="5">
        <f>+LEN(G760)</f>
        <v>12</v>
      </c>
      <c r="I760" s="5"/>
      <c r="J760" s="5" t="s">
        <v>980</v>
      </c>
      <c r="K760" s="5" t="s">
        <v>980</v>
      </c>
      <c r="L760" s="5" t="s">
        <v>972</v>
      </c>
      <c r="M760" s="5" t="s">
        <v>980</v>
      </c>
      <c r="N760" s="5" t="s">
        <v>24</v>
      </c>
      <c r="O760" s="6">
        <v>87</v>
      </c>
      <c r="P760" s="6">
        <v>500</v>
      </c>
      <c r="Q760" s="6">
        <f>+IFERROR(O760*P760,0)</f>
        <v>43500</v>
      </c>
      <c r="R760" s="6"/>
      <c r="S760" s="6">
        <f>+IFERROR(O760*R760,0)</f>
        <v>0</v>
      </c>
      <c r="T760" s="23" t="s">
        <v>25</v>
      </c>
      <c r="X760" s="5" t="s">
        <v>975</v>
      </c>
      <c r="Y760" s="5" t="s">
        <v>972</v>
      </c>
      <c r="Z760" s="5" t="s">
        <v>971</v>
      </c>
      <c r="AA760" s="5" t="s">
        <v>24</v>
      </c>
      <c r="AB760" s="6">
        <v>1</v>
      </c>
      <c r="AC760" s="6">
        <v>2000</v>
      </c>
      <c r="AD760" s="6">
        <f t="shared" si="24"/>
        <v>2000</v>
      </c>
      <c r="AE760" s="6"/>
      <c r="AF760" s="6">
        <f t="shared" si="25"/>
        <v>0</v>
      </c>
      <c r="AT760"/>
      <c r="AU760"/>
      <c r="AV760"/>
      <c r="AW760"/>
      <c r="AX760"/>
      <c r="AY760"/>
      <c r="AZ760"/>
      <c r="BA760"/>
      <c r="BB760"/>
    </row>
    <row r="761" spans="1:54" ht="15" x14ac:dyDescent="0.25">
      <c r="A761" s="1">
        <v>445</v>
      </c>
      <c r="B761" s="4" t="s">
        <v>105</v>
      </c>
      <c r="C761" s="4">
        <v>45999</v>
      </c>
      <c r="D761" s="5" t="s">
        <v>127</v>
      </c>
      <c r="E761" s="5"/>
      <c r="F761" s="5" t="s">
        <v>983</v>
      </c>
      <c r="G761" s="5" t="s">
        <v>983</v>
      </c>
      <c r="H761" s="5">
        <f>+LEN(G761)</f>
        <v>37</v>
      </c>
      <c r="I761" s="5"/>
      <c r="J761" s="5" t="s">
        <v>982</v>
      </c>
      <c r="K761" s="5" t="s">
        <v>982</v>
      </c>
      <c r="L761" s="5" t="s">
        <v>972</v>
      </c>
      <c r="M761" s="5" t="s">
        <v>982</v>
      </c>
      <c r="N761" s="5" t="s">
        <v>51</v>
      </c>
      <c r="O761" s="6">
        <v>400</v>
      </c>
      <c r="P761" s="6">
        <v>500</v>
      </c>
      <c r="Q761" s="6">
        <f>+IFERROR(O761*P761,0)</f>
        <v>200000</v>
      </c>
      <c r="R761" s="6"/>
      <c r="S761" s="6">
        <f>+IFERROR(O761*R761,0)</f>
        <v>0</v>
      </c>
      <c r="T761" s="23" t="s">
        <v>25</v>
      </c>
      <c r="X761" s="5" t="s">
        <v>976</v>
      </c>
      <c r="Y761" s="5" t="s">
        <v>972</v>
      </c>
      <c r="Z761" s="5" t="s">
        <v>976</v>
      </c>
      <c r="AA761" s="5" t="s">
        <v>24</v>
      </c>
      <c r="AB761" s="6">
        <v>9</v>
      </c>
      <c r="AC761" s="6">
        <v>1000</v>
      </c>
      <c r="AD761" s="6">
        <f t="shared" si="24"/>
        <v>9000</v>
      </c>
      <c r="AE761" s="6"/>
      <c r="AF761" s="6">
        <f t="shared" si="25"/>
        <v>0</v>
      </c>
      <c r="AT761"/>
      <c r="AU761"/>
      <c r="AV761"/>
      <c r="AW761"/>
      <c r="AX761"/>
      <c r="AY761"/>
      <c r="AZ761"/>
      <c r="BA761"/>
      <c r="BB761"/>
    </row>
    <row r="762" spans="1:54" ht="15" x14ac:dyDescent="0.25">
      <c r="A762" s="1">
        <v>2373</v>
      </c>
      <c r="B762" s="4" t="s">
        <v>90</v>
      </c>
      <c r="C762" s="4">
        <v>46007</v>
      </c>
      <c r="D762" s="5" t="s">
        <v>984</v>
      </c>
      <c r="E762" s="5"/>
      <c r="F762" s="5" t="s">
        <v>985</v>
      </c>
      <c r="G762" s="5" t="s">
        <v>985</v>
      </c>
      <c r="H762" s="5">
        <f>+LEN(G762)</f>
        <v>18</v>
      </c>
      <c r="I762" s="5"/>
      <c r="J762" s="5" t="s">
        <v>985</v>
      </c>
      <c r="K762" s="5" t="s">
        <v>985</v>
      </c>
      <c r="L762" s="5" t="s">
        <v>972</v>
      </c>
      <c r="M762" s="5" t="s">
        <v>985</v>
      </c>
      <c r="N762" s="5" t="s">
        <v>51</v>
      </c>
      <c r="O762" s="6">
        <v>50</v>
      </c>
      <c r="P762" s="6">
        <v>400</v>
      </c>
      <c r="Q762" s="6">
        <f>+IFERROR(O762*P762,0)</f>
        <v>20000</v>
      </c>
      <c r="R762" s="6" t="s">
        <v>25</v>
      </c>
      <c r="S762" s="6">
        <f>+IFERROR(O762*R762,0)</f>
        <v>0</v>
      </c>
      <c r="T762" s="23" t="s">
        <v>34</v>
      </c>
      <c r="X762" s="5" t="s">
        <v>978</v>
      </c>
      <c r="Y762" s="5" t="s">
        <v>972</v>
      </c>
      <c r="Z762" s="5" t="s">
        <v>978</v>
      </c>
      <c r="AA762" s="5" t="s">
        <v>24</v>
      </c>
      <c r="AB762" s="6">
        <v>164</v>
      </c>
      <c r="AC762" s="7">
        <v>500</v>
      </c>
      <c r="AD762" s="6">
        <f t="shared" si="24"/>
        <v>82000</v>
      </c>
      <c r="AE762" s="7">
        <v>250</v>
      </c>
      <c r="AF762" s="6">
        <f t="shared" si="25"/>
        <v>41000</v>
      </c>
      <c r="AT762"/>
      <c r="AU762"/>
      <c r="AV762"/>
      <c r="AW762"/>
      <c r="AX762"/>
      <c r="AY762"/>
      <c r="AZ762"/>
      <c r="BA762"/>
      <c r="BB762"/>
    </row>
    <row r="763" spans="1:54" ht="15" x14ac:dyDescent="0.25">
      <c r="A763" s="1">
        <v>2109</v>
      </c>
      <c r="B763" s="4" t="s">
        <v>79</v>
      </c>
      <c r="C763" s="4">
        <v>46011</v>
      </c>
      <c r="D763" s="5" t="s">
        <v>986</v>
      </c>
      <c r="E763" s="5"/>
      <c r="F763" s="5" t="s">
        <v>987</v>
      </c>
      <c r="G763" s="5" t="s">
        <v>987</v>
      </c>
      <c r="H763" s="5">
        <f>+LEN(G763)</f>
        <v>17</v>
      </c>
      <c r="I763" s="5"/>
      <c r="J763" s="5" t="s">
        <v>765</v>
      </c>
      <c r="K763" s="5" t="s">
        <v>765</v>
      </c>
      <c r="L763" s="5" t="s">
        <v>316</v>
      </c>
      <c r="M763" s="5" t="s">
        <v>765</v>
      </c>
      <c r="N763" s="5" t="s">
        <v>24</v>
      </c>
      <c r="O763" s="6">
        <v>18</v>
      </c>
      <c r="P763" s="7">
        <v>1000</v>
      </c>
      <c r="Q763" s="6">
        <f>+IFERROR(O763*P763,0)</f>
        <v>18000</v>
      </c>
      <c r="R763" s="7">
        <v>575</v>
      </c>
      <c r="S763" s="6">
        <f>+IFERROR(O763*R763,0)</f>
        <v>10350</v>
      </c>
      <c r="T763" s="23" t="s">
        <v>25</v>
      </c>
      <c r="X763" s="5" t="s">
        <v>978</v>
      </c>
      <c r="Y763" s="5" t="s">
        <v>972</v>
      </c>
      <c r="Z763" s="5" t="s">
        <v>978</v>
      </c>
      <c r="AA763" s="5" t="s">
        <v>24</v>
      </c>
      <c r="AB763" s="6">
        <v>13</v>
      </c>
      <c r="AC763" s="7">
        <v>500</v>
      </c>
      <c r="AD763" s="6">
        <f t="shared" si="24"/>
        <v>6500</v>
      </c>
      <c r="AE763" s="7">
        <v>250</v>
      </c>
      <c r="AF763" s="6">
        <f t="shared" si="25"/>
        <v>3250</v>
      </c>
      <c r="AT763"/>
      <c r="AU763"/>
      <c r="AV763"/>
      <c r="AW763"/>
      <c r="AX763"/>
      <c r="AY763"/>
      <c r="AZ763"/>
      <c r="BA763"/>
      <c r="BB763"/>
    </row>
    <row r="764" spans="1:54" ht="15" x14ac:dyDescent="0.25">
      <c r="A764" s="1">
        <v>2118</v>
      </c>
      <c r="B764" s="4" t="s">
        <v>79</v>
      </c>
      <c r="C764" s="4">
        <v>46011</v>
      </c>
      <c r="D764" s="5" t="s">
        <v>843</v>
      </c>
      <c r="E764" s="5"/>
      <c r="F764" s="5" t="s">
        <v>987</v>
      </c>
      <c r="G764" s="5" t="s">
        <v>987</v>
      </c>
      <c r="H764" s="5">
        <f>+LEN(G764)</f>
        <v>17</v>
      </c>
      <c r="I764" s="5"/>
      <c r="J764" s="5" t="s">
        <v>765</v>
      </c>
      <c r="K764" s="5" t="s">
        <v>765</v>
      </c>
      <c r="L764" s="5" t="s">
        <v>316</v>
      </c>
      <c r="M764" s="5" t="s">
        <v>765</v>
      </c>
      <c r="N764" s="5" t="s">
        <v>24</v>
      </c>
      <c r="O764" s="6">
        <v>4</v>
      </c>
      <c r="P764" s="7">
        <v>1000</v>
      </c>
      <c r="Q764" s="6">
        <f>+IFERROR(O764*P764,0)</f>
        <v>4000</v>
      </c>
      <c r="R764" s="7">
        <v>575</v>
      </c>
      <c r="S764" s="6">
        <f>+IFERROR(O764*R764,0)</f>
        <v>2300</v>
      </c>
      <c r="T764" s="23" t="s">
        <v>25</v>
      </c>
      <c r="X764" s="5" t="s">
        <v>980</v>
      </c>
      <c r="Y764" s="5" t="s">
        <v>972</v>
      </c>
      <c r="Z764" s="5" t="s">
        <v>980</v>
      </c>
      <c r="AA764" s="5" t="s">
        <v>24</v>
      </c>
      <c r="AB764" s="6">
        <v>87</v>
      </c>
      <c r="AC764" s="6">
        <v>500</v>
      </c>
      <c r="AD764" s="6">
        <f t="shared" si="24"/>
        <v>43500</v>
      </c>
      <c r="AE764" s="6"/>
      <c r="AF764" s="6">
        <f t="shared" si="25"/>
        <v>0</v>
      </c>
      <c r="AT764"/>
      <c r="AU764"/>
      <c r="AV764"/>
      <c r="AW764"/>
      <c r="AX764"/>
      <c r="AY764"/>
      <c r="AZ764"/>
      <c r="BA764"/>
      <c r="BB764"/>
    </row>
    <row r="765" spans="1:54" ht="15" x14ac:dyDescent="0.25">
      <c r="A765" s="1">
        <v>2140</v>
      </c>
      <c r="B765" s="4" t="s">
        <v>79</v>
      </c>
      <c r="C765" s="4">
        <v>46011</v>
      </c>
      <c r="D765" s="5" t="s">
        <v>238</v>
      </c>
      <c r="E765" s="5"/>
      <c r="F765" s="5" t="s">
        <v>988</v>
      </c>
      <c r="G765" s="5" t="s">
        <v>988</v>
      </c>
      <c r="H765" s="5">
        <f>+LEN(G765)</f>
        <v>14</v>
      </c>
      <c r="I765" s="5"/>
      <c r="J765" s="5" t="s">
        <v>765</v>
      </c>
      <c r="K765" s="5" t="s">
        <v>765</v>
      </c>
      <c r="L765" s="5" t="s">
        <v>316</v>
      </c>
      <c r="M765" s="5" t="s">
        <v>765</v>
      </c>
      <c r="N765" s="5" t="s">
        <v>24</v>
      </c>
      <c r="O765" s="6">
        <v>70</v>
      </c>
      <c r="P765" s="7">
        <v>500</v>
      </c>
      <c r="Q765" s="6">
        <f>+IFERROR(O765*P765,0)</f>
        <v>35000</v>
      </c>
      <c r="R765" s="7">
        <v>250</v>
      </c>
      <c r="S765" s="6">
        <f>+IFERROR(O765*R765,0)</f>
        <v>17500</v>
      </c>
      <c r="T765" s="23" t="s">
        <v>25</v>
      </c>
      <c r="X765" s="5" t="s">
        <v>982</v>
      </c>
      <c r="Y765" s="5" t="s">
        <v>972</v>
      </c>
      <c r="Z765" s="5" t="s">
        <v>982</v>
      </c>
      <c r="AA765" s="5" t="s">
        <v>51</v>
      </c>
      <c r="AB765" s="6">
        <v>1</v>
      </c>
      <c r="AC765" s="6">
        <v>500</v>
      </c>
      <c r="AD765" s="6">
        <f t="shared" si="24"/>
        <v>500</v>
      </c>
      <c r="AE765" s="6"/>
      <c r="AF765" s="6">
        <f t="shared" si="25"/>
        <v>0</v>
      </c>
      <c r="AT765"/>
      <c r="AU765"/>
      <c r="AV765"/>
      <c r="AW765"/>
      <c r="AX765"/>
      <c r="AY765"/>
      <c r="AZ765"/>
      <c r="BA765"/>
      <c r="BB765"/>
    </row>
    <row r="766" spans="1:54" ht="15" x14ac:dyDescent="0.25">
      <c r="A766" s="1">
        <v>2126</v>
      </c>
      <c r="B766" s="4" t="s">
        <v>79</v>
      </c>
      <c r="C766" s="4">
        <v>46011</v>
      </c>
      <c r="D766" s="5" t="s">
        <v>566</v>
      </c>
      <c r="E766" s="5"/>
      <c r="F766" s="5" t="s">
        <v>989</v>
      </c>
      <c r="G766" s="5" t="s">
        <v>989</v>
      </c>
      <c r="H766" s="5">
        <f>+LEN(G766)</f>
        <v>14</v>
      </c>
      <c r="I766" s="5"/>
      <c r="J766" s="5" t="s">
        <v>765</v>
      </c>
      <c r="K766" s="5" t="s">
        <v>765</v>
      </c>
      <c r="L766" s="5" t="s">
        <v>316</v>
      </c>
      <c r="M766" s="5" t="s">
        <v>765</v>
      </c>
      <c r="N766" s="5" t="s">
        <v>24</v>
      </c>
      <c r="O766" s="6">
        <v>48</v>
      </c>
      <c r="P766" s="7">
        <v>100</v>
      </c>
      <c r="Q766" s="6">
        <f>+IFERROR(O766*P766,0)</f>
        <v>4800</v>
      </c>
      <c r="R766" s="7">
        <v>550</v>
      </c>
      <c r="S766" s="6">
        <f>+IFERROR(O766*R766,0)</f>
        <v>26400</v>
      </c>
      <c r="T766" s="23" t="s">
        <v>25</v>
      </c>
      <c r="X766" s="5" t="s">
        <v>982</v>
      </c>
      <c r="Y766" s="5" t="s">
        <v>972</v>
      </c>
      <c r="Z766" s="5" t="s">
        <v>982</v>
      </c>
      <c r="AA766" s="5" t="s">
        <v>51</v>
      </c>
      <c r="AB766" s="6">
        <v>1</v>
      </c>
      <c r="AC766" s="6">
        <v>500</v>
      </c>
      <c r="AD766" s="6">
        <f t="shared" si="24"/>
        <v>500</v>
      </c>
      <c r="AE766" s="6"/>
      <c r="AF766" s="6">
        <f t="shared" si="25"/>
        <v>0</v>
      </c>
      <c r="AT766"/>
      <c r="AU766"/>
      <c r="AV766"/>
      <c r="AW766"/>
      <c r="AX766"/>
      <c r="AY766"/>
      <c r="AZ766"/>
      <c r="BA766"/>
      <c r="BB766"/>
    </row>
    <row r="767" spans="1:54" ht="15" x14ac:dyDescent="0.25">
      <c r="A767" s="1">
        <v>131</v>
      </c>
      <c r="B767" s="4" t="s">
        <v>27</v>
      </c>
      <c r="C767" s="4">
        <v>45998</v>
      </c>
      <c r="D767" s="5" t="s">
        <v>35</v>
      </c>
      <c r="E767" s="5"/>
      <c r="F767" s="5" t="s">
        <v>990</v>
      </c>
      <c r="G767" s="5" t="s">
        <v>990</v>
      </c>
      <c r="H767" s="5">
        <f>+LEN(G767)</f>
        <v>14</v>
      </c>
      <c r="I767" s="5"/>
      <c r="J767" s="5" t="s">
        <v>765</v>
      </c>
      <c r="K767" s="5" t="s">
        <v>765</v>
      </c>
      <c r="L767" s="5" t="s">
        <v>316</v>
      </c>
      <c r="M767" s="5" t="s">
        <v>765</v>
      </c>
      <c r="N767" s="5" t="s">
        <v>241</v>
      </c>
      <c r="O767" s="6">
        <v>1</v>
      </c>
      <c r="P767" s="6">
        <v>1000</v>
      </c>
      <c r="Q767" s="6">
        <f>+IFERROR(O767*P767,0)</f>
        <v>1000</v>
      </c>
      <c r="R767" s="6"/>
      <c r="S767" s="6">
        <f>+IFERROR(O767*R767,0)</f>
        <v>0</v>
      </c>
      <c r="T767" s="23" t="s">
        <v>25</v>
      </c>
      <c r="X767" s="5" t="s">
        <v>983</v>
      </c>
      <c r="Y767" s="5" t="s">
        <v>972</v>
      </c>
      <c r="Z767" s="5" t="s">
        <v>982</v>
      </c>
      <c r="AA767" s="5" t="s">
        <v>51</v>
      </c>
      <c r="AB767" s="6">
        <v>400</v>
      </c>
      <c r="AC767" s="6">
        <v>500</v>
      </c>
      <c r="AD767" s="6">
        <f t="shared" si="24"/>
        <v>200000</v>
      </c>
      <c r="AE767" s="6"/>
      <c r="AF767" s="6">
        <f t="shared" si="25"/>
        <v>0</v>
      </c>
      <c r="AT767"/>
      <c r="AU767"/>
      <c r="AV767"/>
      <c r="AW767"/>
      <c r="AX767"/>
      <c r="AY767"/>
      <c r="AZ767"/>
      <c r="BA767"/>
      <c r="BB767"/>
    </row>
    <row r="768" spans="1:54" ht="15" x14ac:dyDescent="0.25">
      <c r="A768" s="1">
        <v>47</v>
      </c>
      <c r="B768" s="4" t="s">
        <v>27</v>
      </c>
      <c r="C768" s="4">
        <v>45998</v>
      </c>
      <c r="D768" s="5" t="s">
        <v>35</v>
      </c>
      <c r="E768" s="5"/>
      <c r="F768" s="5" t="s">
        <v>991</v>
      </c>
      <c r="G768" s="5" t="s">
        <v>991</v>
      </c>
      <c r="H768" s="5">
        <f>+LEN(G768)</f>
        <v>12</v>
      </c>
      <c r="I768" s="5"/>
      <c r="J768" s="5" t="s">
        <v>765</v>
      </c>
      <c r="K768" s="5" t="s">
        <v>765</v>
      </c>
      <c r="L768" s="5" t="s">
        <v>316</v>
      </c>
      <c r="M768" s="5" t="s">
        <v>765</v>
      </c>
      <c r="N768" s="5" t="s">
        <v>241</v>
      </c>
      <c r="O768" s="6">
        <v>2</v>
      </c>
      <c r="P768" s="6">
        <v>300</v>
      </c>
      <c r="Q768" s="6">
        <f>+IFERROR(O768*P768,0)</f>
        <v>600</v>
      </c>
      <c r="R768" s="6"/>
      <c r="S768" s="6">
        <f>+IFERROR(O768*R768,0)</f>
        <v>0</v>
      </c>
      <c r="T768" s="23" t="s">
        <v>25</v>
      </c>
      <c r="X768" s="5" t="s">
        <v>985</v>
      </c>
      <c r="Y768" s="5" t="s">
        <v>972</v>
      </c>
      <c r="Z768" s="5" t="s">
        <v>985</v>
      </c>
      <c r="AA768" s="5" t="s">
        <v>51</v>
      </c>
      <c r="AB768" s="6">
        <v>50</v>
      </c>
      <c r="AC768" s="6">
        <v>400</v>
      </c>
      <c r="AD768" s="6">
        <f t="shared" si="24"/>
        <v>20000</v>
      </c>
      <c r="AE768" s="6" t="s">
        <v>25</v>
      </c>
      <c r="AF768" s="6">
        <f t="shared" si="25"/>
        <v>0</v>
      </c>
      <c r="AT768"/>
      <c r="AU768"/>
      <c r="AV768"/>
      <c r="AW768"/>
      <c r="AX768"/>
      <c r="AY768"/>
      <c r="AZ768"/>
      <c r="BA768"/>
      <c r="BB768"/>
    </row>
    <row r="769" spans="1:54" ht="15" x14ac:dyDescent="0.25">
      <c r="A769" s="1">
        <v>278</v>
      </c>
      <c r="B769" s="4" t="s">
        <v>27</v>
      </c>
      <c r="C769" s="4">
        <v>45998</v>
      </c>
      <c r="D769" s="5" t="s">
        <v>35</v>
      </c>
      <c r="E769" s="5"/>
      <c r="F769" s="5" t="s">
        <v>992</v>
      </c>
      <c r="G769" s="5" t="s">
        <v>992</v>
      </c>
      <c r="H769" s="5">
        <f>+LEN(G769)</f>
        <v>11</v>
      </c>
      <c r="I769" s="5"/>
      <c r="J769" s="5" t="s">
        <v>765</v>
      </c>
      <c r="K769" s="5" t="s">
        <v>765</v>
      </c>
      <c r="L769" s="5" t="s">
        <v>316</v>
      </c>
      <c r="M769" s="5" t="s">
        <v>765</v>
      </c>
      <c r="N769" s="5" t="s">
        <v>241</v>
      </c>
      <c r="O769" s="6">
        <v>1</v>
      </c>
      <c r="P769" s="6">
        <v>1000</v>
      </c>
      <c r="Q769" s="6">
        <f>+IFERROR(O769*P769,0)</f>
        <v>1000</v>
      </c>
      <c r="R769" s="6"/>
      <c r="S769" s="6">
        <f>+IFERROR(O769*R769,0)</f>
        <v>0</v>
      </c>
      <c r="T769" s="23" t="s">
        <v>25</v>
      </c>
      <c r="X769" s="5" t="s">
        <v>987</v>
      </c>
      <c r="Y769" s="5" t="s">
        <v>316</v>
      </c>
      <c r="Z769" s="5" t="s">
        <v>765</v>
      </c>
      <c r="AA769" s="5" t="s">
        <v>24</v>
      </c>
      <c r="AB769" s="6">
        <v>18</v>
      </c>
      <c r="AC769" s="7">
        <v>1000</v>
      </c>
      <c r="AD769" s="6">
        <f t="shared" si="24"/>
        <v>18000</v>
      </c>
      <c r="AE769" s="7">
        <v>575</v>
      </c>
      <c r="AF769" s="6">
        <f t="shared" si="25"/>
        <v>10350</v>
      </c>
      <c r="AT769"/>
      <c r="AU769"/>
      <c r="AV769"/>
      <c r="AW769"/>
      <c r="AX769"/>
      <c r="AY769"/>
      <c r="AZ769"/>
      <c r="BA769"/>
      <c r="BB769"/>
    </row>
    <row r="770" spans="1:54" ht="15" x14ac:dyDescent="0.25">
      <c r="A770" s="1">
        <v>86</v>
      </c>
      <c r="B770" s="4" t="s">
        <v>27</v>
      </c>
      <c r="C770" s="4">
        <v>45998</v>
      </c>
      <c r="D770" s="5" t="s">
        <v>35</v>
      </c>
      <c r="E770" s="5"/>
      <c r="F770" s="5" t="s">
        <v>993</v>
      </c>
      <c r="G770" s="5" t="s">
        <v>993</v>
      </c>
      <c r="H770" s="5">
        <f>+LEN(G770)</f>
        <v>20</v>
      </c>
      <c r="I770" s="5"/>
      <c r="J770" s="5" t="s">
        <v>765</v>
      </c>
      <c r="K770" s="5" t="s">
        <v>765</v>
      </c>
      <c r="L770" s="5" t="s">
        <v>316</v>
      </c>
      <c r="M770" s="5" t="s">
        <v>765</v>
      </c>
      <c r="N770" s="5" t="s">
        <v>241</v>
      </c>
      <c r="O770" s="6">
        <v>1</v>
      </c>
      <c r="P770" s="6">
        <v>2000</v>
      </c>
      <c r="Q770" s="6">
        <f>+IFERROR(O770*P770,0)</f>
        <v>2000</v>
      </c>
      <c r="R770" s="6"/>
      <c r="S770" s="6">
        <f>+IFERROR(O770*R770,0)</f>
        <v>0</v>
      </c>
      <c r="T770" s="23" t="s">
        <v>25</v>
      </c>
      <c r="X770" s="5" t="s">
        <v>987</v>
      </c>
      <c r="Y770" s="5" t="s">
        <v>316</v>
      </c>
      <c r="Z770" s="5" t="s">
        <v>765</v>
      </c>
      <c r="AA770" s="5" t="s">
        <v>24</v>
      </c>
      <c r="AB770" s="6">
        <v>4</v>
      </c>
      <c r="AC770" s="7">
        <v>1000</v>
      </c>
      <c r="AD770" s="6">
        <f t="shared" si="24"/>
        <v>4000</v>
      </c>
      <c r="AE770" s="7">
        <v>575</v>
      </c>
      <c r="AF770" s="6">
        <f t="shared" si="25"/>
        <v>2300</v>
      </c>
      <c r="AT770"/>
      <c r="AU770"/>
      <c r="AV770"/>
      <c r="AW770"/>
      <c r="AX770"/>
      <c r="AY770"/>
      <c r="AZ770"/>
      <c r="BA770"/>
      <c r="BB770"/>
    </row>
    <row r="771" spans="1:54" ht="15" x14ac:dyDescent="0.25">
      <c r="A771" s="1">
        <v>101</v>
      </c>
      <c r="B771" s="4" t="s">
        <v>27</v>
      </c>
      <c r="C771" s="4">
        <v>45998</v>
      </c>
      <c r="D771" s="5" t="s">
        <v>35</v>
      </c>
      <c r="E771" s="5"/>
      <c r="F771" s="5" t="s">
        <v>993</v>
      </c>
      <c r="G771" s="5" t="s">
        <v>993</v>
      </c>
      <c r="H771" s="5">
        <f>+LEN(G771)</f>
        <v>20</v>
      </c>
      <c r="I771" s="5"/>
      <c r="J771" s="5" t="s">
        <v>765</v>
      </c>
      <c r="K771" s="5" t="s">
        <v>765</v>
      </c>
      <c r="L771" s="5" t="s">
        <v>316</v>
      </c>
      <c r="M771" s="5" t="s">
        <v>765</v>
      </c>
      <c r="N771" s="5" t="s">
        <v>241</v>
      </c>
      <c r="O771" s="6">
        <v>4</v>
      </c>
      <c r="P771" s="6">
        <v>2000</v>
      </c>
      <c r="Q771" s="6">
        <f>+IFERROR(O771*P771,0)</f>
        <v>8000</v>
      </c>
      <c r="R771" s="6"/>
      <c r="S771" s="6">
        <f>+IFERROR(O771*R771,0)</f>
        <v>0</v>
      </c>
      <c r="T771" s="23" t="s">
        <v>25</v>
      </c>
      <c r="X771" s="5" t="s">
        <v>988</v>
      </c>
      <c r="Y771" s="5" t="s">
        <v>316</v>
      </c>
      <c r="Z771" s="5" t="s">
        <v>765</v>
      </c>
      <c r="AA771" s="5" t="s">
        <v>24</v>
      </c>
      <c r="AB771" s="6">
        <v>70</v>
      </c>
      <c r="AC771" s="7">
        <v>500</v>
      </c>
      <c r="AD771" s="6">
        <f t="shared" si="24"/>
        <v>35000</v>
      </c>
      <c r="AE771" s="7">
        <v>250</v>
      </c>
      <c r="AF771" s="6">
        <f t="shared" si="25"/>
        <v>17500</v>
      </c>
      <c r="AT771"/>
      <c r="AU771"/>
      <c r="AV771"/>
      <c r="AW771"/>
      <c r="AX771"/>
      <c r="AY771"/>
      <c r="AZ771"/>
      <c r="BA771"/>
      <c r="BB771"/>
    </row>
    <row r="772" spans="1:54" ht="15" x14ac:dyDescent="0.25">
      <c r="A772" s="1">
        <v>124</v>
      </c>
      <c r="B772" s="4" t="s">
        <v>27</v>
      </c>
      <c r="C772" s="4">
        <v>45998</v>
      </c>
      <c r="D772" s="5" t="s">
        <v>35</v>
      </c>
      <c r="E772" s="5"/>
      <c r="F772" s="5" t="s">
        <v>993</v>
      </c>
      <c r="G772" s="5" t="s">
        <v>993</v>
      </c>
      <c r="H772" s="5">
        <f>+LEN(G772)</f>
        <v>20</v>
      </c>
      <c r="I772" s="5"/>
      <c r="J772" s="5" t="s">
        <v>765</v>
      </c>
      <c r="K772" s="5" t="s">
        <v>765</v>
      </c>
      <c r="L772" s="5" t="s">
        <v>316</v>
      </c>
      <c r="M772" s="5" t="s">
        <v>765</v>
      </c>
      <c r="N772" s="5" t="s">
        <v>241</v>
      </c>
      <c r="O772" s="6">
        <v>2</v>
      </c>
      <c r="P772" s="6">
        <v>2000</v>
      </c>
      <c r="Q772" s="6">
        <f>+IFERROR(O772*P772,0)</f>
        <v>4000</v>
      </c>
      <c r="R772" s="6"/>
      <c r="S772" s="6">
        <f>+IFERROR(O772*R772,0)</f>
        <v>0</v>
      </c>
      <c r="T772" s="23" t="s">
        <v>25</v>
      </c>
      <c r="X772" s="5" t="s">
        <v>989</v>
      </c>
      <c r="Y772" s="5" t="s">
        <v>316</v>
      </c>
      <c r="Z772" s="5" t="s">
        <v>765</v>
      </c>
      <c r="AA772" s="5" t="s">
        <v>24</v>
      </c>
      <c r="AB772" s="6">
        <v>48</v>
      </c>
      <c r="AC772" s="7">
        <v>100</v>
      </c>
      <c r="AD772" s="6">
        <f t="shared" si="24"/>
        <v>4800</v>
      </c>
      <c r="AE772" s="7">
        <v>550</v>
      </c>
      <c r="AF772" s="6">
        <f t="shared" si="25"/>
        <v>26400</v>
      </c>
      <c r="AT772"/>
      <c r="AU772"/>
      <c r="AV772"/>
      <c r="AW772"/>
      <c r="AX772"/>
      <c r="AY772"/>
      <c r="AZ772"/>
      <c r="BA772"/>
      <c r="BB772"/>
    </row>
    <row r="773" spans="1:54" ht="15" x14ac:dyDescent="0.25">
      <c r="A773" s="1">
        <v>51</v>
      </c>
      <c r="B773" s="4" t="s">
        <v>27</v>
      </c>
      <c r="C773" s="4">
        <v>45998</v>
      </c>
      <c r="D773" s="5" t="s">
        <v>35</v>
      </c>
      <c r="E773" s="5"/>
      <c r="F773" s="5" t="s">
        <v>994</v>
      </c>
      <c r="G773" s="5" t="s">
        <v>994</v>
      </c>
      <c r="H773" s="5">
        <f>+LEN(G773)</f>
        <v>12</v>
      </c>
      <c r="I773" s="5"/>
      <c r="J773" s="5" t="s">
        <v>765</v>
      </c>
      <c r="K773" s="5" t="s">
        <v>765</v>
      </c>
      <c r="L773" s="5" t="s">
        <v>316</v>
      </c>
      <c r="M773" s="5" t="s">
        <v>765</v>
      </c>
      <c r="N773" s="5" t="s">
        <v>241</v>
      </c>
      <c r="O773" s="6">
        <v>1</v>
      </c>
      <c r="P773" s="6">
        <v>750</v>
      </c>
      <c r="Q773" s="6">
        <f>+IFERROR(O773*P773,0)</f>
        <v>750</v>
      </c>
      <c r="R773" s="6"/>
      <c r="S773" s="6">
        <f>+IFERROR(O773*R773,0)</f>
        <v>0</v>
      </c>
      <c r="T773" s="23" t="s">
        <v>25</v>
      </c>
      <c r="X773" s="5" t="s">
        <v>990</v>
      </c>
      <c r="Y773" s="5" t="s">
        <v>316</v>
      </c>
      <c r="Z773" s="5" t="s">
        <v>765</v>
      </c>
      <c r="AA773" s="5" t="s">
        <v>241</v>
      </c>
      <c r="AB773" s="6">
        <v>1</v>
      </c>
      <c r="AC773" s="6">
        <v>1000</v>
      </c>
      <c r="AD773" s="6">
        <f t="shared" si="24"/>
        <v>1000</v>
      </c>
      <c r="AE773" s="6"/>
      <c r="AF773" s="6">
        <f t="shared" si="25"/>
        <v>0</v>
      </c>
      <c r="AT773"/>
      <c r="AU773"/>
      <c r="AV773"/>
      <c r="AW773"/>
      <c r="AX773"/>
      <c r="AY773"/>
      <c r="AZ773"/>
      <c r="BA773"/>
      <c r="BB773"/>
    </row>
    <row r="774" spans="1:54" ht="15" x14ac:dyDescent="0.25">
      <c r="A774" s="1">
        <v>216</v>
      </c>
      <c r="B774" s="4" t="s">
        <v>27</v>
      </c>
      <c r="C774" s="4">
        <v>45998</v>
      </c>
      <c r="D774" s="5" t="s">
        <v>35</v>
      </c>
      <c r="E774" s="5"/>
      <c r="F774" s="5" t="s">
        <v>995</v>
      </c>
      <c r="G774" s="5" t="s">
        <v>995</v>
      </c>
      <c r="H774" s="5">
        <f>+LEN(G774)</f>
        <v>19</v>
      </c>
      <c r="I774" s="5"/>
      <c r="J774" s="5" t="s">
        <v>765</v>
      </c>
      <c r="K774" s="5" t="s">
        <v>765</v>
      </c>
      <c r="L774" s="5" t="s">
        <v>316</v>
      </c>
      <c r="M774" s="5" t="s">
        <v>765</v>
      </c>
      <c r="N774" s="5" t="s">
        <v>241</v>
      </c>
      <c r="O774" s="6">
        <v>94</v>
      </c>
      <c r="P774" s="6">
        <v>500</v>
      </c>
      <c r="Q774" s="6">
        <f>+IFERROR(O774*P774,0)</f>
        <v>47000</v>
      </c>
      <c r="R774" s="6"/>
      <c r="S774" s="6">
        <f>+IFERROR(O774*R774,0)</f>
        <v>0</v>
      </c>
      <c r="T774" s="23" t="s">
        <v>25</v>
      </c>
      <c r="X774" s="5" t="s">
        <v>991</v>
      </c>
      <c r="Y774" s="5" t="s">
        <v>316</v>
      </c>
      <c r="Z774" s="5" t="s">
        <v>765</v>
      </c>
      <c r="AA774" s="5" t="s">
        <v>241</v>
      </c>
      <c r="AB774" s="6">
        <v>2</v>
      </c>
      <c r="AC774" s="6">
        <v>300</v>
      </c>
      <c r="AD774" s="6">
        <f t="shared" si="24"/>
        <v>600</v>
      </c>
      <c r="AE774" s="6"/>
      <c r="AF774" s="6">
        <f t="shared" si="25"/>
        <v>0</v>
      </c>
      <c r="AT774"/>
      <c r="AU774"/>
      <c r="AV774"/>
      <c r="AW774"/>
      <c r="AX774"/>
      <c r="AY774"/>
      <c r="AZ774"/>
      <c r="BA774"/>
      <c r="BB774"/>
    </row>
    <row r="775" spans="1:54" ht="15" x14ac:dyDescent="0.25">
      <c r="A775" s="1">
        <v>229</v>
      </c>
      <c r="B775" s="4" t="s">
        <v>27</v>
      </c>
      <c r="C775" s="4">
        <v>45998</v>
      </c>
      <c r="D775" s="5" t="s">
        <v>35</v>
      </c>
      <c r="E775" s="5"/>
      <c r="F775" s="5" t="s">
        <v>996</v>
      </c>
      <c r="G775" s="5" t="s">
        <v>996</v>
      </c>
      <c r="H775" s="5">
        <f>+LEN(G775)</f>
        <v>16</v>
      </c>
      <c r="I775" s="5"/>
      <c r="J775" s="5" t="s">
        <v>765</v>
      </c>
      <c r="K775" s="5" t="s">
        <v>765</v>
      </c>
      <c r="L775" s="5" t="s">
        <v>316</v>
      </c>
      <c r="M775" s="5" t="s">
        <v>765</v>
      </c>
      <c r="N775" s="5" t="s">
        <v>241</v>
      </c>
      <c r="O775" s="6">
        <v>10</v>
      </c>
      <c r="P775" s="6">
        <v>600</v>
      </c>
      <c r="Q775" s="6">
        <f>+IFERROR(O775*P775,0)</f>
        <v>6000</v>
      </c>
      <c r="R775" s="6"/>
      <c r="S775" s="6">
        <f>+IFERROR(O775*R775,0)</f>
        <v>0</v>
      </c>
      <c r="T775" s="23" t="s">
        <v>25</v>
      </c>
      <c r="X775" s="5" t="s">
        <v>992</v>
      </c>
      <c r="Y775" s="5" t="s">
        <v>316</v>
      </c>
      <c r="Z775" s="5" t="s">
        <v>765</v>
      </c>
      <c r="AA775" s="5" t="s">
        <v>241</v>
      </c>
      <c r="AB775" s="6">
        <v>1</v>
      </c>
      <c r="AC775" s="6">
        <v>1000</v>
      </c>
      <c r="AD775" s="6">
        <f t="shared" si="24"/>
        <v>1000</v>
      </c>
      <c r="AE775" s="6"/>
      <c r="AF775" s="6">
        <f t="shared" si="25"/>
        <v>0</v>
      </c>
      <c r="AT775"/>
      <c r="AU775"/>
      <c r="AV775"/>
      <c r="AW775"/>
      <c r="AX775"/>
      <c r="AY775"/>
      <c r="AZ775"/>
      <c r="BA775"/>
      <c r="BB775"/>
    </row>
    <row r="776" spans="1:54" ht="15" x14ac:dyDescent="0.25">
      <c r="A776" s="1">
        <v>221</v>
      </c>
      <c r="B776" s="4" t="s">
        <v>27</v>
      </c>
      <c r="C776" s="4">
        <v>45998</v>
      </c>
      <c r="D776" s="5" t="s">
        <v>35</v>
      </c>
      <c r="E776" s="5"/>
      <c r="F776" s="5" t="s">
        <v>997</v>
      </c>
      <c r="G776" s="5" t="s">
        <v>997</v>
      </c>
      <c r="H776" s="5">
        <f>+LEN(G776)</f>
        <v>22</v>
      </c>
      <c r="I776" s="5"/>
      <c r="J776" s="5" t="s">
        <v>765</v>
      </c>
      <c r="K776" s="5" t="s">
        <v>765</v>
      </c>
      <c r="L776" s="5" t="s">
        <v>316</v>
      </c>
      <c r="M776" s="5" t="s">
        <v>765</v>
      </c>
      <c r="N776" s="5" t="s">
        <v>241</v>
      </c>
      <c r="O776" s="6">
        <v>23</v>
      </c>
      <c r="P776" s="6">
        <v>1250</v>
      </c>
      <c r="Q776" s="6">
        <f>+IFERROR(O776*P776,0)</f>
        <v>28750</v>
      </c>
      <c r="R776" s="6"/>
      <c r="S776" s="6">
        <f>+IFERROR(O776*R776,0)</f>
        <v>0</v>
      </c>
      <c r="T776" s="23" t="s">
        <v>25</v>
      </c>
      <c r="X776" s="5" t="s">
        <v>993</v>
      </c>
      <c r="Y776" s="5" t="s">
        <v>316</v>
      </c>
      <c r="Z776" s="5" t="s">
        <v>765</v>
      </c>
      <c r="AA776" s="5" t="s">
        <v>241</v>
      </c>
      <c r="AB776" s="6">
        <v>1</v>
      </c>
      <c r="AC776" s="6">
        <v>2000</v>
      </c>
      <c r="AD776" s="6">
        <f t="shared" si="24"/>
        <v>2000</v>
      </c>
      <c r="AE776" s="6"/>
      <c r="AF776" s="6">
        <f t="shared" si="25"/>
        <v>0</v>
      </c>
      <c r="AT776"/>
      <c r="AU776"/>
      <c r="AV776"/>
      <c r="AW776"/>
      <c r="AX776"/>
      <c r="AY776"/>
      <c r="AZ776"/>
      <c r="BA776"/>
      <c r="BB776"/>
    </row>
    <row r="777" spans="1:54" ht="15" x14ac:dyDescent="0.25">
      <c r="A777" s="1">
        <v>217</v>
      </c>
      <c r="B777" s="4" t="s">
        <v>27</v>
      </c>
      <c r="C777" s="4">
        <v>45998</v>
      </c>
      <c r="D777" s="5" t="s">
        <v>35</v>
      </c>
      <c r="E777" s="5"/>
      <c r="F777" s="5" t="s">
        <v>998</v>
      </c>
      <c r="G777" s="5" t="s">
        <v>998</v>
      </c>
      <c r="H777" s="5">
        <f>+LEN(G777)</f>
        <v>29</v>
      </c>
      <c r="I777" s="5"/>
      <c r="J777" s="5" t="s">
        <v>765</v>
      </c>
      <c r="K777" s="5" t="s">
        <v>765</v>
      </c>
      <c r="L777" s="5" t="s">
        <v>316</v>
      </c>
      <c r="M777" s="5" t="s">
        <v>765</v>
      </c>
      <c r="N777" s="5" t="s">
        <v>241</v>
      </c>
      <c r="O777" s="6">
        <v>15</v>
      </c>
      <c r="P777" s="6">
        <v>500</v>
      </c>
      <c r="Q777" s="6">
        <f>+IFERROR(O777*P777,0)</f>
        <v>7500</v>
      </c>
      <c r="R777" s="6"/>
      <c r="S777" s="6">
        <f>+IFERROR(O777*R777,0)</f>
        <v>0</v>
      </c>
      <c r="T777" s="23" t="s">
        <v>25</v>
      </c>
      <c r="X777" s="5" t="s">
        <v>993</v>
      </c>
      <c r="Y777" s="5" t="s">
        <v>316</v>
      </c>
      <c r="Z777" s="5" t="s">
        <v>765</v>
      </c>
      <c r="AA777" s="5" t="s">
        <v>241</v>
      </c>
      <c r="AB777" s="6">
        <v>4</v>
      </c>
      <c r="AC777" s="6">
        <v>2000</v>
      </c>
      <c r="AD777" s="6">
        <f t="shared" si="24"/>
        <v>8000</v>
      </c>
      <c r="AE777" s="6"/>
      <c r="AF777" s="6">
        <f t="shared" si="25"/>
        <v>0</v>
      </c>
      <c r="AT777"/>
      <c r="AU777"/>
      <c r="AV777"/>
      <c r="AW777"/>
      <c r="AX777"/>
      <c r="AY777"/>
      <c r="AZ777"/>
      <c r="BA777"/>
      <c r="BB777"/>
    </row>
    <row r="778" spans="1:54" ht="15" x14ac:dyDescent="0.25">
      <c r="A778" s="1">
        <v>77</v>
      </c>
      <c r="B778" s="4" t="s">
        <v>27</v>
      </c>
      <c r="C778" s="4">
        <v>45998</v>
      </c>
      <c r="D778" s="5" t="s">
        <v>35</v>
      </c>
      <c r="E778" s="5"/>
      <c r="F778" s="5" t="s">
        <v>999</v>
      </c>
      <c r="G778" s="5" t="s">
        <v>999</v>
      </c>
      <c r="H778" s="5">
        <f>+LEN(G778)</f>
        <v>24</v>
      </c>
      <c r="I778" s="5"/>
      <c r="J778" s="5" t="s">
        <v>1000</v>
      </c>
      <c r="K778" s="5" t="s">
        <v>1000</v>
      </c>
      <c r="L778" s="5" t="s">
        <v>316</v>
      </c>
      <c r="M778" s="5" t="s">
        <v>1000</v>
      </c>
      <c r="N778" s="5" t="s">
        <v>241</v>
      </c>
      <c r="O778" s="6">
        <v>1</v>
      </c>
      <c r="P778" s="6">
        <v>2000</v>
      </c>
      <c r="Q778" s="6">
        <f>+IFERROR(O778*P778,0)</f>
        <v>2000</v>
      </c>
      <c r="R778" s="6"/>
      <c r="S778" s="6">
        <f>+IFERROR(O778*R778,0)</f>
        <v>0</v>
      </c>
      <c r="T778" s="23" t="s">
        <v>25</v>
      </c>
      <c r="X778" s="5" t="s">
        <v>993</v>
      </c>
      <c r="Y778" s="5" t="s">
        <v>316</v>
      </c>
      <c r="Z778" s="5" t="s">
        <v>765</v>
      </c>
      <c r="AA778" s="5" t="s">
        <v>241</v>
      </c>
      <c r="AB778" s="6">
        <v>2</v>
      </c>
      <c r="AC778" s="6">
        <v>2000</v>
      </c>
      <c r="AD778" s="6">
        <f t="shared" si="24"/>
        <v>4000</v>
      </c>
      <c r="AE778" s="6"/>
      <c r="AF778" s="6">
        <f t="shared" si="25"/>
        <v>0</v>
      </c>
      <c r="AT778"/>
      <c r="AU778"/>
      <c r="AV778"/>
      <c r="AW778"/>
      <c r="AX778"/>
      <c r="AY778"/>
      <c r="AZ778"/>
      <c r="BA778"/>
      <c r="BB778"/>
    </row>
    <row r="779" spans="1:54" ht="15" x14ac:dyDescent="0.25">
      <c r="A779" s="1">
        <v>110</v>
      </c>
      <c r="B779" s="4" t="s">
        <v>27</v>
      </c>
      <c r="C779" s="4">
        <v>45998</v>
      </c>
      <c r="D779" s="5" t="s">
        <v>35</v>
      </c>
      <c r="E779" s="5"/>
      <c r="F779" s="5" t="s">
        <v>1001</v>
      </c>
      <c r="G779" s="5" t="s">
        <v>1001</v>
      </c>
      <c r="H779" s="5">
        <f>+LEN(G779)</f>
        <v>17</v>
      </c>
      <c r="I779" s="5"/>
      <c r="J779" s="5" t="s">
        <v>1000</v>
      </c>
      <c r="K779" s="5" t="s">
        <v>1000</v>
      </c>
      <c r="L779" s="5" t="s">
        <v>316</v>
      </c>
      <c r="M779" s="5" t="s">
        <v>1000</v>
      </c>
      <c r="N779" s="5" t="s">
        <v>241</v>
      </c>
      <c r="O779" s="6">
        <v>13</v>
      </c>
      <c r="P779" s="6">
        <v>1000</v>
      </c>
      <c r="Q779" s="6">
        <f>+IFERROR(O779*P779,0)</f>
        <v>13000</v>
      </c>
      <c r="R779" s="6"/>
      <c r="S779" s="6">
        <f>+IFERROR(O779*R779,0)</f>
        <v>0</v>
      </c>
      <c r="T779" s="23" t="s">
        <v>25</v>
      </c>
      <c r="X779" s="5" t="s">
        <v>994</v>
      </c>
      <c r="Y779" s="5" t="s">
        <v>316</v>
      </c>
      <c r="Z779" s="5" t="s">
        <v>765</v>
      </c>
      <c r="AA779" s="5" t="s">
        <v>241</v>
      </c>
      <c r="AB779" s="6">
        <v>1</v>
      </c>
      <c r="AC779" s="6">
        <v>750</v>
      </c>
      <c r="AD779" s="6">
        <f t="shared" ref="AD779:AD842" si="26">+IFERROR(AB779*AC779,0)</f>
        <v>750</v>
      </c>
      <c r="AE779" s="6"/>
      <c r="AF779" s="6">
        <f t="shared" ref="AF779:AF842" si="27">+IFERROR(AB779*AE779,0)</f>
        <v>0</v>
      </c>
      <c r="AT779"/>
      <c r="AU779"/>
      <c r="AV779"/>
      <c r="AW779"/>
      <c r="AX779"/>
      <c r="AY779"/>
      <c r="AZ779"/>
      <c r="BA779"/>
      <c r="BB779"/>
    </row>
    <row r="780" spans="1:54" ht="15" x14ac:dyDescent="0.25">
      <c r="A780" s="1">
        <v>85</v>
      </c>
      <c r="B780" s="4" t="s">
        <v>27</v>
      </c>
      <c r="C780" s="4">
        <v>45998</v>
      </c>
      <c r="D780" s="5" t="s">
        <v>35</v>
      </c>
      <c r="E780" s="5"/>
      <c r="F780" s="5" t="s">
        <v>1002</v>
      </c>
      <c r="G780" s="5" t="s">
        <v>1002</v>
      </c>
      <c r="H780" s="5">
        <f>+LEN(G780)</f>
        <v>16</v>
      </c>
      <c r="I780" s="5"/>
      <c r="J780" s="5" t="s">
        <v>1000</v>
      </c>
      <c r="K780" s="5" t="s">
        <v>1000</v>
      </c>
      <c r="L780" s="5" t="s">
        <v>316</v>
      </c>
      <c r="M780" s="5" t="s">
        <v>1000</v>
      </c>
      <c r="N780" s="5" t="s">
        <v>241</v>
      </c>
      <c r="O780" s="6">
        <v>2</v>
      </c>
      <c r="P780" s="6">
        <v>1000</v>
      </c>
      <c r="Q780" s="6">
        <f>+IFERROR(O780*P780,0)</f>
        <v>2000</v>
      </c>
      <c r="R780" s="6"/>
      <c r="S780" s="6">
        <f>+IFERROR(O780*R780,0)</f>
        <v>0</v>
      </c>
      <c r="T780" s="23" t="s">
        <v>25</v>
      </c>
      <c r="X780" s="5" t="s">
        <v>995</v>
      </c>
      <c r="Y780" s="5" t="s">
        <v>316</v>
      </c>
      <c r="Z780" s="5" t="s">
        <v>765</v>
      </c>
      <c r="AA780" s="5" t="s">
        <v>241</v>
      </c>
      <c r="AB780" s="6">
        <v>94</v>
      </c>
      <c r="AC780" s="6">
        <v>500</v>
      </c>
      <c r="AD780" s="6">
        <f t="shared" si="26"/>
        <v>47000</v>
      </c>
      <c r="AE780" s="6"/>
      <c r="AF780" s="6">
        <f t="shared" si="27"/>
        <v>0</v>
      </c>
      <c r="AT780"/>
      <c r="AU780"/>
      <c r="AV780"/>
      <c r="AW780"/>
      <c r="AX780"/>
      <c r="AY780"/>
      <c r="AZ780"/>
      <c r="BA780"/>
      <c r="BB780"/>
    </row>
    <row r="781" spans="1:54" ht="15" x14ac:dyDescent="0.25">
      <c r="A781" s="1">
        <v>99</v>
      </c>
      <c r="B781" s="4" t="s">
        <v>27</v>
      </c>
      <c r="C781" s="4">
        <v>45998</v>
      </c>
      <c r="D781" s="5" t="s">
        <v>35</v>
      </c>
      <c r="E781" s="5"/>
      <c r="F781" s="5" t="s">
        <v>1003</v>
      </c>
      <c r="G781" s="5" t="s">
        <v>1003</v>
      </c>
      <c r="H781" s="5">
        <f>+LEN(G781)</f>
        <v>22</v>
      </c>
      <c r="I781" s="5"/>
      <c r="J781" s="5" t="s">
        <v>1000</v>
      </c>
      <c r="K781" s="5" t="s">
        <v>1000</v>
      </c>
      <c r="L781" s="5" t="s">
        <v>316</v>
      </c>
      <c r="M781" s="5" t="s">
        <v>1000</v>
      </c>
      <c r="N781" s="5" t="s">
        <v>241</v>
      </c>
      <c r="O781" s="6">
        <v>6</v>
      </c>
      <c r="P781" s="6">
        <v>1000</v>
      </c>
      <c r="Q781" s="6">
        <f>+IFERROR(O781*P781,0)</f>
        <v>6000</v>
      </c>
      <c r="R781" s="6"/>
      <c r="S781" s="6">
        <f>+IFERROR(O781*R781,0)</f>
        <v>0</v>
      </c>
      <c r="T781" s="23" t="s">
        <v>25</v>
      </c>
      <c r="X781" s="5" t="s">
        <v>996</v>
      </c>
      <c r="Y781" s="5" t="s">
        <v>316</v>
      </c>
      <c r="Z781" s="5" t="s">
        <v>765</v>
      </c>
      <c r="AA781" s="5" t="s">
        <v>241</v>
      </c>
      <c r="AB781" s="6">
        <v>10</v>
      </c>
      <c r="AC781" s="6">
        <v>600</v>
      </c>
      <c r="AD781" s="6">
        <f t="shared" si="26"/>
        <v>6000</v>
      </c>
      <c r="AE781" s="6"/>
      <c r="AF781" s="6">
        <f t="shared" si="27"/>
        <v>0</v>
      </c>
      <c r="AT781"/>
      <c r="AU781"/>
      <c r="AV781"/>
      <c r="AW781"/>
      <c r="AX781"/>
      <c r="AY781"/>
      <c r="AZ781"/>
      <c r="BA781"/>
      <c r="BB781"/>
    </row>
    <row r="782" spans="1:54" ht="15" x14ac:dyDescent="0.25">
      <c r="A782" s="1">
        <v>111</v>
      </c>
      <c r="B782" s="4" t="s">
        <v>27</v>
      </c>
      <c r="C782" s="4">
        <v>45998</v>
      </c>
      <c r="D782" s="5" t="s">
        <v>35</v>
      </c>
      <c r="E782" s="5"/>
      <c r="F782" s="5" t="s">
        <v>1003</v>
      </c>
      <c r="G782" s="5" t="s">
        <v>1003</v>
      </c>
      <c r="H782" s="5">
        <f>+LEN(G782)</f>
        <v>22</v>
      </c>
      <c r="I782" s="5"/>
      <c r="J782" s="5" t="s">
        <v>1000</v>
      </c>
      <c r="K782" s="5" t="s">
        <v>1000</v>
      </c>
      <c r="L782" s="5" t="s">
        <v>316</v>
      </c>
      <c r="M782" s="5" t="s">
        <v>1000</v>
      </c>
      <c r="N782" s="5" t="s">
        <v>241</v>
      </c>
      <c r="O782" s="6">
        <v>12</v>
      </c>
      <c r="P782" s="6">
        <v>1000</v>
      </c>
      <c r="Q782" s="6">
        <f>+IFERROR(O782*P782,0)</f>
        <v>12000</v>
      </c>
      <c r="R782" s="6"/>
      <c r="S782" s="6">
        <f>+IFERROR(O782*R782,0)</f>
        <v>0</v>
      </c>
      <c r="T782" s="23" t="s">
        <v>25</v>
      </c>
      <c r="X782" s="5" t="s">
        <v>997</v>
      </c>
      <c r="Y782" s="5" t="s">
        <v>316</v>
      </c>
      <c r="Z782" s="5" t="s">
        <v>765</v>
      </c>
      <c r="AA782" s="5" t="s">
        <v>241</v>
      </c>
      <c r="AB782" s="6">
        <v>23</v>
      </c>
      <c r="AC782" s="6">
        <v>1250</v>
      </c>
      <c r="AD782" s="6">
        <f t="shared" si="26"/>
        <v>28750</v>
      </c>
      <c r="AE782" s="6"/>
      <c r="AF782" s="6">
        <f t="shared" si="27"/>
        <v>0</v>
      </c>
      <c r="AT782"/>
      <c r="AU782"/>
      <c r="AV782"/>
      <c r="AW782"/>
      <c r="AX782"/>
      <c r="AY782"/>
      <c r="AZ782"/>
      <c r="BA782"/>
      <c r="BB782"/>
    </row>
    <row r="783" spans="1:54" ht="15" x14ac:dyDescent="0.25">
      <c r="A783" s="1">
        <v>83</v>
      </c>
      <c r="B783" s="4" t="s">
        <v>27</v>
      </c>
      <c r="C783" s="4">
        <v>45998</v>
      </c>
      <c r="D783" s="5" t="s">
        <v>35</v>
      </c>
      <c r="E783" s="5"/>
      <c r="F783" s="5" t="s">
        <v>1004</v>
      </c>
      <c r="G783" s="5" t="s">
        <v>1004</v>
      </c>
      <c r="H783" s="5">
        <f>+LEN(G783)</f>
        <v>17</v>
      </c>
      <c r="I783" s="5"/>
      <c r="J783" s="5" t="s">
        <v>1000</v>
      </c>
      <c r="K783" s="5" t="s">
        <v>1000</v>
      </c>
      <c r="L783" s="5" t="s">
        <v>316</v>
      </c>
      <c r="M783" s="5" t="s">
        <v>1000</v>
      </c>
      <c r="N783" s="5" t="s">
        <v>241</v>
      </c>
      <c r="O783" s="6">
        <v>3</v>
      </c>
      <c r="P783" s="6">
        <v>1500</v>
      </c>
      <c r="Q783" s="6">
        <f>+IFERROR(O783*P783,0)</f>
        <v>4500</v>
      </c>
      <c r="R783" s="6"/>
      <c r="S783" s="6">
        <f>+IFERROR(O783*R783,0)</f>
        <v>0</v>
      </c>
      <c r="T783" s="23" t="s">
        <v>25</v>
      </c>
      <c r="X783" s="5" t="s">
        <v>998</v>
      </c>
      <c r="Y783" s="5" t="s">
        <v>316</v>
      </c>
      <c r="Z783" s="5" t="s">
        <v>765</v>
      </c>
      <c r="AA783" s="5" t="s">
        <v>241</v>
      </c>
      <c r="AB783" s="6">
        <v>15</v>
      </c>
      <c r="AC783" s="6">
        <v>500</v>
      </c>
      <c r="AD783" s="6">
        <f t="shared" si="26"/>
        <v>7500</v>
      </c>
      <c r="AE783" s="6"/>
      <c r="AF783" s="6">
        <f t="shared" si="27"/>
        <v>0</v>
      </c>
      <c r="AT783"/>
      <c r="AU783"/>
      <c r="AV783"/>
      <c r="AW783"/>
      <c r="AX783"/>
      <c r="AY783"/>
      <c r="AZ783"/>
      <c r="BA783"/>
      <c r="BB783"/>
    </row>
    <row r="784" spans="1:54" ht="15" x14ac:dyDescent="0.25">
      <c r="A784" s="1">
        <v>88</v>
      </c>
      <c r="B784" s="4" t="s">
        <v>27</v>
      </c>
      <c r="C784" s="4">
        <v>45998</v>
      </c>
      <c r="D784" s="5" t="s">
        <v>35</v>
      </c>
      <c r="E784" s="5"/>
      <c r="F784" s="5" t="s">
        <v>1005</v>
      </c>
      <c r="G784" s="5" t="s">
        <v>1005</v>
      </c>
      <c r="H784" s="5">
        <f>+LEN(G784)</f>
        <v>22</v>
      </c>
      <c r="I784" s="5"/>
      <c r="J784" s="5" t="s">
        <v>1000</v>
      </c>
      <c r="K784" s="5" t="s">
        <v>1000</v>
      </c>
      <c r="L784" s="5" t="s">
        <v>316</v>
      </c>
      <c r="M784" s="5" t="s">
        <v>1000</v>
      </c>
      <c r="N784" s="5" t="s">
        <v>241</v>
      </c>
      <c r="O784" s="6">
        <v>2</v>
      </c>
      <c r="P784" s="6">
        <v>1500</v>
      </c>
      <c r="Q784" s="6">
        <f>+IFERROR(O784*P784,0)</f>
        <v>3000</v>
      </c>
      <c r="R784" s="6"/>
      <c r="S784" s="6">
        <f>+IFERROR(O784*R784,0)</f>
        <v>0</v>
      </c>
      <c r="T784" s="23" t="s">
        <v>25</v>
      </c>
      <c r="X784" s="5" t="s">
        <v>999</v>
      </c>
      <c r="Y784" s="5" t="s">
        <v>316</v>
      </c>
      <c r="Z784" s="5" t="s">
        <v>1000</v>
      </c>
      <c r="AA784" s="5" t="s">
        <v>241</v>
      </c>
      <c r="AB784" s="6">
        <v>1</v>
      </c>
      <c r="AC784" s="6">
        <v>2000</v>
      </c>
      <c r="AD784" s="6">
        <f t="shared" si="26"/>
        <v>2000</v>
      </c>
      <c r="AE784" s="6"/>
      <c r="AF784" s="6">
        <f t="shared" si="27"/>
        <v>0</v>
      </c>
      <c r="AT784"/>
      <c r="AU784"/>
      <c r="AV784"/>
      <c r="AW784"/>
      <c r="AX784"/>
      <c r="AY784"/>
      <c r="AZ784"/>
      <c r="BA784"/>
      <c r="BB784"/>
    </row>
    <row r="785" spans="1:54" ht="15" x14ac:dyDescent="0.25">
      <c r="A785" s="1">
        <v>112</v>
      </c>
      <c r="B785" s="4" t="s">
        <v>27</v>
      </c>
      <c r="C785" s="4">
        <v>45998</v>
      </c>
      <c r="D785" s="5" t="s">
        <v>35</v>
      </c>
      <c r="E785" s="5"/>
      <c r="F785" s="5" t="s">
        <v>1005</v>
      </c>
      <c r="G785" s="5" t="s">
        <v>1005</v>
      </c>
      <c r="H785" s="5">
        <f>+LEN(G785)</f>
        <v>22</v>
      </c>
      <c r="I785" s="5"/>
      <c r="J785" s="5" t="s">
        <v>1000</v>
      </c>
      <c r="K785" s="5" t="s">
        <v>1000</v>
      </c>
      <c r="L785" s="5" t="s">
        <v>316</v>
      </c>
      <c r="M785" s="5" t="s">
        <v>1000</v>
      </c>
      <c r="N785" s="5" t="s">
        <v>241</v>
      </c>
      <c r="O785" s="6">
        <v>2</v>
      </c>
      <c r="P785" s="6">
        <v>1500</v>
      </c>
      <c r="Q785" s="6">
        <f>+IFERROR(O785*P785,0)</f>
        <v>3000</v>
      </c>
      <c r="R785" s="6"/>
      <c r="S785" s="6">
        <f>+IFERROR(O785*R785,0)</f>
        <v>0</v>
      </c>
      <c r="T785" s="23" t="s">
        <v>25</v>
      </c>
      <c r="X785" s="5" t="s">
        <v>1001</v>
      </c>
      <c r="Y785" s="5" t="s">
        <v>316</v>
      </c>
      <c r="Z785" s="5" t="s">
        <v>1000</v>
      </c>
      <c r="AA785" s="5" t="s">
        <v>241</v>
      </c>
      <c r="AB785" s="6">
        <v>13</v>
      </c>
      <c r="AC785" s="6">
        <v>1000</v>
      </c>
      <c r="AD785" s="6">
        <f t="shared" si="26"/>
        <v>13000</v>
      </c>
      <c r="AE785" s="6"/>
      <c r="AF785" s="6">
        <f t="shared" si="27"/>
        <v>0</v>
      </c>
      <c r="AT785"/>
      <c r="AU785"/>
      <c r="AV785"/>
      <c r="AW785"/>
      <c r="AX785"/>
      <c r="AY785"/>
      <c r="AZ785"/>
      <c r="BA785"/>
      <c r="BB785"/>
    </row>
    <row r="786" spans="1:54" ht="15" x14ac:dyDescent="0.25">
      <c r="A786" s="1">
        <v>76</v>
      </c>
      <c r="B786" s="4" t="s">
        <v>27</v>
      </c>
      <c r="C786" s="4">
        <v>45998</v>
      </c>
      <c r="D786" s="5" t="s">
        <v>35</v>
      </c>
      <c r="E786" s="5"/>
      <c r="F786" s="5" t="s">
        <v>1006</v>
      </c>
      <c r="G786" s="5" t="s">
        <v>1006</v>
      </c>
      <c r="H786" s="5">
        <f>+LEN(G786)</f>
        <v>17</v>
      </c>
      <c r="I786" s="5"/>
      <c r="J786" s="5" t="s">
        <v>1000</v>
      </c>
      <c r="K786" s="5" t="s">
        <v>1000</v>
      </c>
      <c r="L786" s="5" t="s">
        <v>316</v>
      </c>
      <c r="M786" s="5" t="s">
        <v>1000</v>
      </c>
      <c r="N786" s="5" t="s">
        <v>241</v>
      </c>
      <c r="O786" s="6">
        <v>1</v>
      </c>
      <c r="P786" s="6">
        <v>3000</v>
      </c>
      <c r="Q786" s="6">
        <f>+IFERROR(O786*P786,0)</f>
        <v>3000</v>
      </c>
      <c r="R786" s="6"/>
      <c r="S786" s="6">
        <f>+IFERROR(O786*R786,0)</f>
        <v>0</v>
      </c>
      <c r="T786" s="23" t="s">
        <v>25</v>
      </c>
      <c r="X786" s="5" t="s">
        <v>1002</v>
      </c>
      <c r="Y786" s="5" t="s">
        <v>316</v>
      </c>
      <c r="Z786" s="5" t="s">
        <v>1000</v>
      </c>
      <c r="AA786" s="5" t="s">
        <v>241</v>
      </c>
      <c r="AB786" s="6">
        <v>2</v>
      </c>
      <c r="AC786" s="6">
        <v>1000</v>
      </c>
      <c r="AD786" s="6">
        <f t="shared" si="26"/>
        <v>2000</v>
      </c>
      <c r="AE786" s="6"/>
      <c r="AF786" s="6">
        <f t="shared" si="27"/>
        <v>0</v>
      </c>
      <c r="AT786"/>
      <c r="AU786"/>
      <c r="AV786"/>
      <c r="AW786"/>
      <c r="AX786"/>
      <c r="AY786"/>
      <c r="AZ786"/>
      <c r="BA786"/>
      <c r="BB786"/>
    </row>
    <row r="787" spans="1:54" ht="15" x14ac:dyDescent="0.25">
      <c r="A787" s="1">
        <v>81</v>
      </c>
      <c r="B787" s="4" t="s">
        <v>27</v>
      </c>
      <c r="C787" s="4">
        <v>45998</v>
      </c>
      <c r="D787" s="5" t="s">
        <v>35</v>
      </c>
      <c r="E787" s="5"/>
      <c r="F787" s="5" t="s">
        <v>1006</v>
      </c>
      <c r="G787" s="5" t="s">
        <v>1006</v>
      </c>
      <c r="H787" s="5">
        <f>+LEN(G787)</f>
        <v>17</v>
      </c>
      <c r="I787" s="5"/>
      <c r="J787" s="5" t="s">
        <v>1000</v>
      </c>
      <c r="K787" s="5" t="s">
        <v>1000</v>
      </c>
      <c r="L787" s="5" t="s">
        <v>316</v>
      </c>
      <c r="M787" s="5" t="s">
        <v>1000</v>
      </c>
      <c r="N787" s="5" t="s">
        <v>241</v>
      </c>
      <c r="O787" s="6">
        <v>6</v>
      </c>
      <c r="P787" s="6">
        <v>2000</v>
      </c>
      <c r="Q787" s="6">
        <f>+IFERROR(O787*P787,0)</f>
        <v>12000</v>
      </c>
      <c r="R787" s="6"/>
      <c r="S787" s="6">
        <f>+IFERROR(O787*R787,0)</f>
        <v>0</v>
      </c>
      <c r="T787" s="23" t="s">
        <v>25</v>
      </c>
      <c r="X787" s="5" t="s">
        <v>1003</v>
      </c>
      <c r="Y787" s="5" t="s">
        <v>316</v>
      </c>
      <c r="Z787" s="5" t="s">
        <v>1000</v>
      </c>
      <c r="AA787" s="5" t="s">
        <v>241</v>
      </c>
      <c r="AB787" s="6">
        <v>6</v>
      </c>
      <c r="AC787" s="6">
        <v>1000</v>
      </c>
      <c r="AD787" s="6">
        <f t="shared" si="26"/>
        <v>6000</v>
      </c>
      <c r="AE787" s="6"/>
      <c r="AF787" s="6">
        <f t="shared" si="27"/>
        <v>0</v>
      </c>
      <c r="AT787"/>
      <c r="AU787"/>
      <c r="AV787"/>
      <c r="AW787"/>
      <c r="AX787"/>
      <c r="AY787"/>
      <c r="AZ787"/>
      <c r="BA787"/>
      <c r="BB787"/>
    </row>
    <row r="788" spans="1:54" ht="15" x14ac:dyDescent="0.25">
      <c r="A788" s="1">
        <v>100</v>
      </c>
      <c r="B788" s="4" t="s">
        <v>27</v>
      </c>
      <c r="C788" s="4">
        <v>45998</v>
      </c>
      <c r="D788" s="5" t="s">
        <v>35</v>
      </c>
      <c r="E788" s="5"/>
      <c r="F788" s="5" t="s">
        <v>1006</v>
      </c>
      <c r="G788" s="5" t="s">
        <v>1006</v>
      </c>
      <c r="H788" s="5">
        <f>+LEN(G788)</f>
        <v>17</v>
      </c>
      <c r="I788" s="5"/>
      <c r="J788" s="5" t="s">
        <v>1000</v>
      </c>
      <c r="K788" s="5" t="s">
        <v>1000</v>
      </c>
      <c r="L788" s="5" t="s">
        <v>316</v>
      </c>
      <c r="M788" s="5" t="s">
        <v>1000</v>
      </c>
      <c r="N788" s="5" t="s">
        <v>241</v>
      </c>
      <c r="O788" s="6">
        <v>8</v>
      </c>
      <c r="P788" s="6">
        <v>2000</v>
      </c>
      <c r="Q788" s="6">
        <f>+IFERROR(O788*P788,0)</f>
        <v>16000</v>
      </c>
      <c r="R788" s="6"/>
      <c r="S788" s="6">
        <f>+IFERROR(O788*R788,0)</f>
        <v>0</v>
      </c>
      <c r="T788" s="23" t="s">
        <v>25</v>
      </c>
      <c r="X788" s="5" t="s">
        <v>1003</v>
      </c>
      <c r="Y788" s="5" t="s">
        <v>316</v>
      </c>
      <c r="Z788" s="5" t="s">
        <v>1000</v>
      </c>
      <c r="AA788" s="5" t="s">
        <v>241</v>
      </c>
      <c r="AB788" s="6">
        <v>12</v>
      </c>
      <c r="AC788" s="6">
        <v>1000</v>
      </c>
      <c r="AD788" s="6">
        <f t="shared" si="26"/>
        <v>12000</v>
      </c>
      <c r="AE788" s="6"/>
      <c r="AF788" s="6">
        <f t="shared" si="27"/>
        <v>0</v>
      </c>
      <c r="AT788"/>
      <c r="AU788"/>
      <c r="AV788"/>
      <c r="AW788"/>
      <c r="AX788"/>
      <c r="AY788"/>
      <c r="AZ788"/>
      <c r="BA788"/>
      <c r="BB788"/>
    </row>
    <row r="789" spans="1:54" ht="15" x14ac:dyDescent="0.25">
      <c r="A789" s="1">
        <v>82</v>
      </c>
      <c r="B789" s="4" t="s">
        <v>27</v>
      </c>
      <c r="C789" s="4">
        <v>45998</v>
      </c>
      <c r="D789" s="5" t="s">
        <v>35</v>
      </c>
      <c r="E789" s="5"/>
      <c r="F789" s="5" t="s">
        <v>1007</v>
      </c>
      <c r="G789" s="5" t="s">
        <v>1007</v>
      </c>
      <c r="H789" s="5">
        <f>+LEN(G789)</f>
        <v>17</v>
      </c>
      <c r="I789" s="5"/>
      <c r="J789" s="5" t="s">
        <v>1000</v>
      </c>
      <c r="K789" s="5" t="s">
        <v>1000</v>
      </c>
      <c r="L789" s="5" t="s">
        <v>316</v>
      </c>
      <c r="M789" s="5" t="s">
        <v>1000</v>
      </c>
      <c r="N789" s="5" t="s">
        <v>241</v>
      </c>
      <c r="O789" s="6">
        <v>1</v>
      </c>
      <c r="P789" s="6">
        <v>2500</v>
      </c>
      <c r="Q789" s="6">
        <f>+IFERROR(O789*P789,0)</f>
        <v>2500</v>
      </c>
      <c r="R789" s="6"/>
      <c r="S789" s="6">
        <f>+IFERROR(O789*R789,0)</f>
        <v>0</v>
      </c>
      <c r="T789" s="23" t="s">
        <v>25</v>
      </c>
      <c r="X789" s="5" t="s">
        <v>1004</v>
      </c>
      <c r="Y789" s="5" t="s">
        <v>316</v>
      </c>
      <c r="Z789" s="5" t="s">
        <v>1000</v>
      </c>
      <c r="AA789" s="5" t="s">
        <v>241</v>
      </c>
      <c r="AB789" s="6">
        <v>3</v>
      </c>
      <c r="AC789" s="6">
        <v>1500</v>
      </c>
      <c r="AD789" s="6">
        <f t="shared" si="26"/>
        <v>4500</v>
      </c>
      <c r="AE789" s="6"/>
      <c r="AF789" s="6">
        <f t="shared" si="27"/>
        <v>0</v>
      </c>
      <c r="AT789"/>
      <c r="AU789"/>
      <c r="AV789"/>
      <c r="AW789"/>
      <c r="AX789"/>
      <c r="AY789"/>
      <c r="AZ789"/>
      <c r="BA789"/>
      <c r="BB789"/>
    </row>
    <row r="790" spans="1:54" ht="15" x14ac:dyDescent="0.25">
      <c r="A790" s="1">
        <v>118</v>
      </c>
      <c r="B790" s="4" t="s">
        <v>27</v>
      </c>
      <c r="C790" s="4">
        <v>45998</v>
      </c>
      <c r="D790" s="5" t="s">
        <v>35</v>
      </c>
      <c r="E790" s="5"/>
      <c r="F790" s="5" t="s">
        <v>1007</v>
      </c>
      <c r="G790" s="5" t="s">
        <v>1007</v>
      </c>
      <c r="H790" s="5">
        <f>+LEN(G790)</f>
        <v>17</v>
      </c>
      <c r="I790" s="5"/>
      <c r="J790" s="5" t="s">
        <v>1000</v>
      </c>
      <c r="K790" s="5" t="s">
        <v>1000</v>
      </c>
      <c r="L790" s="5" t="s">
        <v>316</v>
      </c>
      <c r="M790" s="5" t="s">
        <v>1000</v>
      </c>
      <c r="N790" s="5" t="s">
        <v>241</v>
      </c>
      <c r="O790" s="6">
        <v>3</v>
      </c>
      <c r="P790" s="6">
        <v>2500</v>
      </c>
      <c r="Q790" s="6">
        <f>+IFERROR(O790*P790,0)</f>
        <v>7500</v>
      </c>
      <c r="R790" s="6"/>
      <c r="S790" s="6">
        <f>+IFERROR(O790*R790,0)</f>
        <v>0</v>
      </c>
      <c r="T790" s="23" t="s">
        <v>25</v>
      </c>
      <c r="X790" s="5" t="s">
        <v>1005</v>
      </c>
      <c r="Y790" s="5" t="s">
        <v>316</v>
      </c>
      <c r="Z790" s="5" t="s">
        <v>1000</v>
      </c>
      <c r="AA790" s="5" t="s">
        <v>241</v>
      </c>
      <c r="AB790" s="6">
        <v>2</v>
      </c>
      <c r="AC790" s="6">
        <v>1500</v>
      </c>
      <c r="AD790" s="6">
        <f t="shared" si="26"/>
        <v>3000</v>
      </c>
      <c r="AE790" s="6"/>
      <c r="AF790" s="6">
        <f t="shared" si="27"/>
        <v>0</v>
      </c>
      <c r="AT790"/>
      <c r="AU790"/>
      <c r="AV790"/>
      <c r="AW790"/>
      <c r="AX790"/>
      <c r="AY790"/>
      <c r="AZ790"/>
      <c r="BA790"/>
      <c r="BB790"/>
    </row>
    <row r="791" spans="1:54" ht="15" x14ac:dyDescent="0.25">
      <c r="A791" s="1">
        <v>1484</v>
      </c>
      <c r="B791" s="5" t="s">
        <v>116</v>
      </c>
      <c r="C791" s="4">
        <v>46004</v>
      </c>
      <c r="D791" s="5" t="s">
        <v>116</v>
      </c>
      <c r="E791" s="5"/>
      <c r="F791" s="5" t="s">
        <v>1008</v>
      </c>
      <c r="G791" s="5" t="s">
        <v>1008</v>
      </c>
      <c r="H791" s="5">
        <f>+LEN(G791)</f>
        <v>9</v>
      </c>
      <c r="I791" s="5"/>
      <c r="J791" s="5" t="s">
        <v>1000</v>
      </c>
      <c r="K791" s="5" t="s">
        <v>1000</v>
      </c>
      <c r="L791" s="5" t="s">
        <v>316</v>
      </c>
      <c r="M791" s="5" t="s">
        <v>1000</v>
      </c>
      <c r="N791" s="5" t="s">
        <v>24</v>
      </c>
      <c r="O791" s="6">
        <v>11</v>
      </c>
      <c r="P791" s="6">
        <v>1000</v>
      </c>
      <c r="Q791" s="6">
        <f>+IFERROR(O791*P791,0)</f>
        <v>11000</v>
      </c>
      <c r="R791" s="6"/>
      <c r="S791" s="6">
        <f>+IFERROR(O791*R791,0)</f>
        <v>0</v>
      </c>
      <c r="T791" s="23" t="s">
        <v>25</v>
      </c>
      <c r="X791" s="5" t="s">
        <v>1005</v>
      </c>
      <c r="Y791" s="5" t="s">
        <v>316</v>
      </c>
      <c r="Z791" s="5" t="s">
        <v>1000</v>
      </c>
      <c r="AA791" s="5" t="s">
        <v>241</v>
      </c>
      <c r="AB791" s="6">
        <v>2</v>
      </c>
      <c r="AC791" s="6">
        <v>1500</v>
      </c>
      <c r="AD791" s="6">
        <f t="shared" si="26"/>
        <v>3000</v>
      </c>
      <c r="AE791" s="6"/>
      <c r="AF791" s="6">
        <f t="shared" si="27"/>
        <v>0</v>
      </c>
      <c r="AT791"/>
      <c r="AU791"/>
      <c r="AV791"/>
      <c r="AW791"/>
      <c r="AX791"/>
      <c r="AY791"/>
      <c r="AZ791"/>
      <c r="BA791"/>
      <c r="BB791"/>
    </row>
    <row r="792" spans="1:54" ht="15" x14ac:dyDescent="0.25">
      <c r="A792" s="1">
        <v>1929</v>
      </c>
      <c r="B792" s="4" t="s">
        <v>57</v>
      </c>
      <c r="C792" s="4">
        <v>46010</v>
      </c>
      <c r="D792" s="5" t="s">
        <v>825</v>
      </c>
      <c r="E792" s="5"/>
      <c r="F792" s="5" t="s">
        <v>1008</v>
      </c>
      <c r="G792" s="5" t="s">
        <v>1008</v>
      </c>
      <c r="H792" s="5">
        <f>+LEN(G792)</f>
        <v>9</v>
      </c>
      <c r="I792" s="5"/>
      <c r="J792" s="5" t="s">
        <v>1000</v>
      </c>
      <c r="K792" s="5" t="s">
        <v>1000</v>
      </c>
      <c r="L792" s="5" t="s">
        <v>316</v>
      </c>
      <c r="M792" s="5" t="s">
        <v>1000</v>
      </c>
      <c r="N792" s="5" t="s">
        <v>24</v>
      </c>
      <c r="O792" s="6">
        <v>25</v>
      </c>
      <c r="P792" s="7">
        <v>1000</v>
      </c>
      <c r="Q792" s="6">
        <f>+IFERROR(O792*P792,0)</f>
        <v>25000</v>
      </c>
      <c r="R792" s="7"/>
      <c r="S792" s="6">
        <f>+IFERROR(O792*R792,0)</f>
        <v>0</v>
      </c>
      <c r="T792" s="23" t="s">
        <v>25</v>
      </c>
      <c r="X792" s="5" t="s">
        <v>1006</v>
      </c>
      <c r="Y792" s="5" t="s">
        <v>316</v>
      </c>
      <c r="Z792" s="5" t="s">
        <v>1000</v>
      </c>
      <c r="AA792" s="5" t="s">
        <v>241</v>
      </c>
      <c r="AB792" s="6">
        <v>1</v>
      </c>
      <c r="AC792" s="6">
        <v>3000</v>
      </c>
      <c r="AD792" s="6">
        <f t="shared" si="26"/>
        <v>3000</v>
      </c>
      <c r="AE792" s="6"/>
      <c r="AF792" s="6">
        <f t="shared" si="27"/>
        <v>0</v>
      </c>
      <c r="AT792"/>
      <c r="AU792"/>
      <c r="AV792"/>
      <c r="AW792"/>
      <c r="AX792"/>
      <c r="AY792"/>
      <c r="AZ792"/>
      <c r="BA792"/>
      <c r="BB792"/>
    </row>
    <row r="793" spans="1:54" ht="15" x14ac:dyDescent="0.25">
      <c r="A793" s="1">
        <v>1448</v>
      </c>
      <c r="B793" s="5" t="s">
        <v>116</v>
      </c>
      <c r="C793" s="4">
        <v>46004</v>
      </c>
      <c r="D793" s="5" t="s">
        <v>116</v>
      </c>
      <c r="E793" s="5"/>
      <c r="F793" s="5" t="s">
        <v>1009</v>
      </c>
      <c r="G793" s="5" t="s">
        <v>1009</v>
      </c>
      <c r="H793" s="5">
        <f>+LEN(G793)</f>
        <v>10</v>
      </c>
      <c r="I793" s="5"/>
      <c r="J793" s="5" t="s">
        <v>1000</v>
      </c>
      <c r="K793" s="5" t="s">
        <v>1000</v>
      </c>
      <c r="L793" s="5" t="s">
        <v>316</v>
      </c>
      <c r="M793" s="5" t="s">
        <v>1000</v>
      </c>
      <c r="N793" s="5" t="s">
        <v>24</v>
      </c>
      <c r="O793" s="6">
        <v>1</v>
      </c>
      <c r="P793" s="6">
        <v>1000</v>
      </c>
      <c r="Q793" s="6">
        <f>+IFERROR(O793*P793,0)</f>
        <v>1000</v>
      </c>
      <c r="R793" s="6"/>
      <c r="S793" s="6">
        <f>+IFERROR(O793*R793,0)</f>
        <v>0</v>
      </c>
      <c r="T793" s="23" t="s">
        <v>25</v>
      </c>
      <c r="X793" s="5" t="s">
        <v>1006</v>
      </c>
      <c r="Y793" s="5" t="s">
        <v>316</v>
      </c>
      <c r="Z793" s="5" t="s">
        <v>1000</v>
      </c>
      <c r="AA793" s="5" t="s">
        <v>241</v>
      </c>
      <c r="AB793" s="6">
        <v>6</v>
      </c>
      <c r="AC793" s="6">
        <v>2000</v>
      </c>
      <c r="AD793" s="6">
        <f t="shared" si="26"/>
        <v>12000</v>
      </c>
      <c r="AE793" s="6"/>
      <c r="AF793" s="6">
        <f t="shared" si="27"/>
        <v>0</v>
      </c>
      <c r="AT793"/>
      <c r="AU793"/>
      <c r="AV793"/>
      <c r="AW793"/>
      <c r="AX793"/>
      <c r="AY793"/>
      <c r="AZ793"/>
      <c r="BA793"/>
      <c r="BB793"/>
    </row>
    <row r="794" spans="1:54" ht="15" x14ac:dyDescent="0.25">
      <c r="A794" s="1">
        <v>1447</v>
      </c>
      <c r="B794" s="5" t="s">
        <v>116</v>
      </c>
      <c r="C794" s="4">
        <v>46004</v>
      </c>
      <c r="D794" s="5" t="s">
        <v>116</v>
      </c>
      <c r="E794" s="5"/>
      <c r="F794" s="5" t="s">
        <v>1010</v>
      </c>
      <c r="G794" s="5" t="s">
        <v>1010</v>
      </c>
      <c r="H794" s="5">
        <f>+LEN(G794)</f>
        <v>15</v>
      </c>
      <c r="I794" s="5"/>
      <c r="J794" s="5" t="s">
        <v>1000</v>
      </c>
      <c r="K794" s="5" t="s">
        <v>1000</v>
      </c>
      <c r="L794" s="5" t="s">
        <v>316</v>
      </c>
      <c r="M794" s="5" t="s">
        <v>1000</v>
      </c>
      <c r="N794" s="5" t="s">
        <v>24</v>
      </c>
      <c r="O794" s="6">
        <v>3</v>
      </c>
      <c r="P794" s="6">
        <v>1000</v>
      </c>
      <c r="Q794" s="6">
        <f>+IFERROR(O794*P794,0)</f>
        <v>3000</v>
      </c>
      <c r="R794" s="6"/>
      <c r="S794" s="6">
        <f>+IFERROR(O794*R794,0)</f>
        <v>0</v>
      </c>
      <c r="T794" s="23" t="s">
        <v>25</v>
      </c>
      <c r="X794" s="5" t="s">
        <v>1006</v>
      </c>
      <c r="Y794" s="5" t="s">
        <v>316</v>
      </c>
      <c r="Z794" s="5" t="s">
        <v>1000</v>
      </c>
      <c r="AA794" s="5" t="s">
        <v>241</v>
      </c>
      <c r="AB794" s="6">
        <v>8</v>
      </c>
      <c r="AC794" s="6">
        <v>2000</v>
      </c>
      <c r="AD794" s="6">
        <f t="shared" si="26"/>
        <v>16000</v>
      </c>
      <c r="AE794" s="6"/>
      <c r="AF794" s="6">
        <f t="shared" si="27"/>
        <v>0</v>
      </c>
      <c r="AT794"/>
      <c r="AU794"/>
      <c r="AV794"/>
      <c r="AW794"/>
      <c r="AX794"/>
      <c r="AY794"/>
      <c r="AZ794"/>
      <c r="BA794"/>
      <c r="BB794"/>
    </row>
    <row r="795" spans="1:54" ht="15" x14ac:dyDescent="0.25">
      <c r="A795" s="1">
        <v>1501</v>
      </c>
      <c r="B795" s="5" t="s">
        <v>116</v>
      </c>
      <c r="C795" s="4">
        <v>46004</v>
      </c>
      <c r="D795" s="5" t="s">
        <v>116</v>
      </c>
      <c r="E795" s="5"/>
      <c r="F795" s="5" t="s">
        <v>1011</v>
      </c>
      <c r="G795" s="5" t="s">
        <v>1011</v>
      </c>
      <c r="H795" s="5">
        <f>+LEN(G795)</f>
        <v>16</v>
      </c>
      <c r="I795" s="5"/>
      <c r="J795" s="5" t="s">
        <v>1000</v>
      </c>
      <c r="K795" s="5" t="s">
        <v>1000</v>
      </c>
      <c r="L795" s="5" t="s">
        <v>316</v>
      </c>
      <c r="M795" s="5" t="s">
        <v>1000</v>
      </c>
      <c r="N795" s="5" t="s">
        <v>24</v>
      </c>
      <c r="O795" s="6">
        <v>1</v>
      </c>
      <c r="P795" s="6">
        <v>1000</v>
      </c>
      <c r="Q795" s="6">
        <f>+IFERROR(O795*P795,0)</f>
        <v>1000</v>
      </c>
      <c r="R795" s="6"/>
      <c r="S795" s="6">
        <f>+IFERROR(O795*R795,0)</f>
        <v>0</v>
      </c>
      <c r="T795" s="23" t="s">
        <v>25</v>
      </c>
      <c r="X795" s="5" t="s">
        <v>1007</v>
      </c>
      <c r="Y795" s="5" t="s">
        <v>316</v>
      </c>
      <c r="Z795" s="5" t="s">
        <v>1000</v>
      </c>
      <c r="AA795" s="5" t="s">
        <v>241</v>
      </c>
      <c r="AB795" s="6">
        <v>1</v>
      </c>
      <c r="AC795" s="6">
        <v>2500</v>
      </c>
      <c r="AD795" s="6">
        <f t="shared" si="26"/>
        <v>2500</v>
      </c>
      <c r="AE795" s="6"/>
      <c r="AF795" s="6">
        <f t="shared" si="27"/>
        <v>0</v>
      </c>
      <c r="AT795"/>
      <c r="AU795"/>
      <c r="AV795"/>
      <c r="AW795"/>
      <c r="AX795"/>
      <c r="AY795"/>
      <c r="AZ795"/>
      <c r="BA795"/>
      <c r="BB795"/>
    </row>
    <row r="796" spans="1:54" ht="15" x14ac:dyDescent="0.25">
      <c r="A796" s="1">
        <v>1938</v>
      </c>
      <c r="B796" s="4" t="s">
        <v>57</v>
      </c>
      <c r="C796" s="4">
        <v>46010</v>
      </c>
      <c r="D796" s="5" t="s">
        <v>1012</v>
      </c>
      <c r="E796" s="5"/>
      <c r="F796" s="5" t="s">
        <v>1013</v>
      </c>
      <c r="G796" s="5" t="s">
        <v>1013</v>
      </c>
      <c r="H796" s="5">
        <f>+LEN(G796)</f>
        <v>9</v>
      </c>
      <c r="I796" s="5"/>
      <c r="J796" s="5" t="s">
        <v>1000</v>
      </c>
      <c r="K796" s="5" t="s">
        <v>1000</v>
      </c>
      <c r="L796" s="5" t="s">
        <v>316</v>
      </c>
      <c r="M796" s="5" t="s">
        <v>1000</v>
      </c>
      <c r="N796" s="5" t="s">
        <v>24</v>
      </c>
      <c r="O796" s="6">
        <v>7</v>
      </c>
      <c r="P796" s="7">
        <v>1500</v>
      </c>
      <c r="Q796" s="6">
        <f>+IFERROR(O796*P796,0)</f>
        <v>10500</v>
      </c>
      <c r="R796" s="7"/>
      <c r="S796" s="6">
        <f>+IFERROR(O796*R796,0)</f>
        <v>0</v>
      </c>
      <c r="T796" s="23" t="s">
        <v>25</v>
      </c>
      <c r="X796" s="5" t="s">
        <v>1007</v>
      </c>
      <c r="Y796" s="5" t="s">
        <v>316</v>
      </c>
      <c r="Z796" s="5" t="s">
        <v>1000</v>
      </c>
      <c r="AA796" s="5" t="s">
        <v>241</v>
      </c>
      <c r="AB796" s="6">
        <v>3</v>
      </c>
      <c r="AC796" s="6">
        <v>2500</v>
      </c>
      <c r="AD796" s="6">
        <f t="shared" si="26"/>
        <v>7500</v>
      </c>
      <c r="AE796" s="6"/>
      <c r="AF796" s="6">
        <f t="shared" si="27"/>
        <v>0</v>
      </c>
      <c r="AT796"/>
      <c r="AU796"/>
      <c r="AV796"/>
      <c r="AW796"/>
      <c r="AX796"/>
      <c r="AY796"/>
      <c r="AZ796"/>
      <c r="BA796"/>
      <c r="BB796"/>
    </row>
    <row r="797" spans="1:54" ht="15" x14ac:dyDescent="0.25">
      <c r="A797" s="1">
        <v>1498</v>
      </c>
      <c r="B797" s="5" t="s">
        <v>116</v>
      </c>
      <c r="C797" s="4">
        <v>46004</v>
      </c>
      <c r="D797" s="5" t="s">
        <v>116</v>
      </c>
      <c r="E797" s="5"/>
      <c r="F797" s="5" t="s">
        <v>1014</v>
      </c>
      <c r="G797" s="5" t="s">
        <v>1014</v>
      </c>
      <c r="H797" s="5">
        <f>+LEN(G797)</f>
        <v>16</v>
      </c>
      <c r="I797" s="5"/>
      <c r="J797" s="5" t="s">
        <v>1000</v>
      </c>
      <c r="K797" s="5" t="s">
        <v>1000</v>
      </c>
      <c r="L797" s="5" t="s">
        <v>316</v>
      </c>
      <c r="M797" s="5" t="s">
        <v>1000</v>
      </c>
      <c r="N797" s="5" t="s">
        <v>24</v>
      </c>
      <c r="O797" s="6">
        <v>8</v>
      </c>
      <c r="P797" s="6">
        <v>1250</v>
      </c>
      <c r="Q797" s="6">
        <f>+IFERROR(O797*P797,0)</f>
        <v>10000</v>
      </c>
      <c r="R797" s="6"/>
      <c r="S797" s="6">
        <f>+IFERROR(O797*R797,0)</f>
        <v>0</v>
      </c>
      <c r="T797" s="23" t="s">
        <v>25</v>
      </c>
      <c r="X797" s="5" t="s">
        <v>1008</v>
      </c>
      <c r="Y797" s="5" t="s">
        <v>316</v>
      </c>
      <c r="Z797" s="5" t="s">
        <v>1000</v>
      </c>
      <c r="AA797" s="5" t="s">
        <v>24</v>
      </c>
      <c r="AB797" s="6">
        <v>11</v>
      </c>
      <c r="AC797" s="6">
        <v>1000</v>
      </c>
      <c r="AD797" s="6">
        <f t="shared" si="26"/>
        <v>11000</v>
      </c>
      <c r="AE797" s="6"/>
      <c r="AF797" s="6">
        <f t="shared" si="27"/>
        <v>0</v>
      </c>
      <c r="AT797"/>
      <c r="AU797"/>
      <c r="AV797"/>
      <c r="AW797"/>
      <c r="AX797"/>
      <c r="AY797"/>
      <c r="AZ797"/>
      <c r="BA797"/>
      <c r="BB797"/>
    </row>
    <row r="798" spans="1:54" ht="15" x14ac:dyDescent="0.25">
      <c r="A798" s="1">
        <v>1445</v>
      </c>
      <c r="B798" s="5" t="s">
        <v>116</v>
      </c>
      <c r="C798" s="4">
        <v>46004</v>
      </c>
      <c r="D798" s="5" t="s">
        <v>116</v>
      </c>
      <c r="E798" s="5"/>
      <c r="F798" s="5" t="s">
        <v>1015</v>
      </c>
      <c r="G798" s="5" t="s">
        <v>1015</v>
      </c>
      <c r="H798" s="5">
        <f>+LEN(G798)</f>
        <v>9</v>
      </c>
      <c r="I798" s="5"/>
      <c r="J798" s="5" t="s">
        <v>1000</v>
      </c>
      <c r="K798" s="5" t="s">
        <v>1000</v>
      </c>
      <c r="L798" s="5" t="s">
        <v>316</v>
      </c>
      <c r="M798" s="5" t="s">
        <v>1000</v>
      </c>
      <c r="N798" s="5" t="s">
        <v>24</v>
      </c>
      <c r="O798" s="6">
        <v>1</v>
      </c>
      <c r="P798" s="6">
        <v>2000</v>
      </c>
      <c r="Q798" s="6">
        <f>+IFERROR(O798*P798,0)</f>
        <v>2000</v>
      </c>
      <c r="R798" s="6"/>
      <c r="S798" s="6">
        <f>+IFERROR(O798*R798,0)</f>
        <v>0</v>
      </c>
      <c r="T798" s="23" t="s">
        <v>25</v>
      </c>
      <c r="X798" s="5" t="s">
        <v>1008</v>
      </c>
      <c r="Y798" s="5" t="s">
        <v>316</v>
      </c>
      <c r="Z798" s="5" t="s">
        <v>1000</v>
      </c>
      <c r="AA798" s="5" t="s">
        <v>24</v>
      </c>
      <c r="AB798" s="6">
        <v>25</v>
      </c>
      <c r="AC798" s="7">
        <v>1000</v>
      </c>
      <c r="AD798" s="6">
        <f t="shared" si="26"/>
        <v>25000</v>
      </c>
      <c r="AE798" s="7"/>
      <c r="AF798" s="6">
        <f t="shared" si="27"/>
        <v>0</v>
      </c>
      <c r="AT798"/>
      <c r="AU798"/>
      <c r="AV798"/>
      <c r="AW798"/>
      <c r="AX798"/>
      <c r="AY798"/>
      <c r="AZ798"/>
      <c r="BA798"/>
      <c r="BB798"/>
    </row>
    <row r="799" spans="1:54" ht="15" x14ac:dyDescent="0.25">
      <c r="A799" s="1">
        <v>1490</v>
      </c>
      <c r="B799" s="5" t="s">
        <v>116</v>
      </c>
      <c r="C799" s="4">
        <v>46004</v>
      </c>
      <c r="D799" s="5" t="s">
        <v>116</v>
      </c>
      <c r="E799" s="5"/>
      <c r="F799" s="5" t="s">
        <v>1015</v>
      </c>
      <c r="G799" s="5" t="s">
        <v>1015</v>
      </c>
      <c r="H799" s="5">
        <f>+LEN(G799)</f>
        <v>9</v>
      </c>
      <c r="I799" s="5"/>
      <c r="J799" s="5" t="s">
        <v>1000</v>
      </c>
      <c r="K799" s="5" t="s">
        <v>1000</v>
      </c>
      <c r="L799" s="5" t="s">
        <v>316</v>
      </c>
      <c r="M799" s="5" t="s">
        <v>1000</v>
      </c>
      <c r="N799" s="5" t="s">
        <v>24</v>
      </c>
      <c r="O799" s="6">
        <v>8</v>
      </c>
      <c r="P799" s="6">
        <v>2000</v>
      </c>
      <c r="Q799" s="6">
        <f>+IFERROR(O799*P799,0)</f>
        <v>16000</v>
      </c>
      <c r="R799" s="6"/>
      <c r="S799" s="6">
        <f>+IFERROR(O799*R799,0)</f>
        <v>0</v>
      </c>
      <c r="T799" s="23" t="s">
        <v>25</v>
      </c>
      <c r="X799" s="5" t="s">
        <v>1009</v>
      </c>
      <c r="Y799" s="5" t="s">
        <v>316</v>
      </c>
      <c r="Z799" s="5" t="s">
        <v>1000</v>
      </c>
      <c r="AA799" s="5" t="s">
        <v>24</v>
      </c>
      <c r="AB799" s="6">
        <v>1</v>
      </c>
      <c r="AC799" s="6">
        <v>1000</v>
      </c>
      <c r="AD799" s="6">
        <f t="shared" si="26"/>
        <v>1000</v>
      </c>
      <c r="AE799" s="6"/>
      <c r="AF799" s="6">
        <f t="shared" si="27"/>
        <v>0</v>
      </c>
      <c r="AT799"/>
      <c r="AU799"/>
      <c r="AV799"/>
      <c r="AW799"/>
      <c r="AX799"/>
      <c r="AY799"/>
      <c r="AZ799"/>
      <c r="BA799"/>
      <c r="BB799"/>
    </row>
    <row r="800" spans="1:54" ht="15" x14ac:dyDescent="0.25">
      <c r="A800" s="1">
        <v>988</v>
      </c>
      <c r="B800" s="4" t="s">
        <v>60</v>
      </c>
      <c r="C800" s="4">
        <v>46002</v>
      </c>
      <c r="D800" s="5" t="s">
        <v>60</v>
      </c>
      <c r="E800" s="5"/>
      <c r="F800" s="5" t="s">
        <v>764</v>
      </c>
      <c r="G800" s="5" t="s">
        <v>764</v>
      </c>
      <c r="H800" s="5">
        <f>+LEN(G800)</f>
        <v>13</v>
      </c>
      <c r="I800" s="5"/>
      <c r="J800" s="5" t="s">
        <v>764</v>
      </c>
      <c r="K800" s="5" t="s">
        <v>764</v>
      </c>
      <c r="L800" s="5" t="s">
        <v>316</v>
      </c>
      <c r="M800" s="5" t="s">
        <v>765</v>
      </c>
      <c r="N800" s="5" t="s">
        <v>24</v>
      </c>
      <c r="O800" s="6">
        <v>1</v>
      </c>
      <c r="P800" s="6">
        <v>2000</v>
      </c>
      <c r="Q800" s="6">
        <f>+IFERROR(O800*P800,0)</f>
        <v>2000</v>
      </c>
      <c r="R800" s="6"/>
      <c r="S800" s="6">
        <f>+IFERROR(O800*R800,0)</f>
        <v>0</v>
      </c>
      <c r="T800" s="23" t="s">
        <v>25</v>
      </c>
      <c r="X800" s="5" t="s">
        <v>1010</v>
      </c>
      <c r="Y800" s="5" t="s">
        <v>316</v>
      </c>
      <c r="Z800" s="5" t="s">
        <v>1000</v>
      </c>
      <c r="AA800" s="5" t="s">
        <v>24</v>
      </c>
      <c r="AB800" s="6">
        <v>3</v>
      </c>
      <c r="AC800" s="6">
        <v>1000</v>
      </c>
      <c r="AD800" s="6">
        <f t="shared" si="26"/>
        <v>3000</v>
      </c>
      <c r="AE800" s="6"/>
      <c r="AF800" s="6">
        <f t="shared" si="27"/>
        <v>0</v>
      </c>
      <c r="AT800"/>
      <c r="AU800"/>
      <c r="AV800"/>
      <c r="AW800"/>
      <c r="AX800"/>
      <c r="AY800"/>
      <c r="AZ800"/>
      <c r="BA800"/>
      <c r="BB800"/>
    </row>
    <row r="801" spans="1:54" ht="15" x14ac:dyDescent="0.25">
      <c r="A801" s="1">
        <v>1444</v>
      </c>
      <c r="B801" s="5" t="s">
        <v>116</v>
      </c>
      <c r="C801" s="4">
        <v>46004</v>
      </c>
      <c r="D801" s="5" t="s">
        <v>116</v>
      </c>
      <c r="E801" s="5"/>
      <c r="F801" s="5" t="s">
        <v>1016</v>
      </c>
      <c r="G801" s="5" t="s">
        <v>1016</v>
      </c>
      <c r="H801" s="5">
        <f>+LEN(G801)</f>
        <v>9</v>
      </c>
      <c r="I801" s="5"/>
      <c r="J801" s="5" t="s">
        <v>1000</v>
      </c>
      <c r="K801" s="5" t="s">
        <v>1000</v>
      </c>
      <c r="L801" s="5" t="s">
        <v>316</v>
      </c>
      <c r="M801" s="5" t="s">
        <v>1000</v>
      </c>
      <c r="N801" s="5" t="s">
        <v>24</v>
      </c>
      <c r="O801" s="6">
        <v>2</v>
      </c>
      <c r="P801" s="6">
        <v>2500</v>
      </c>
      <c r="Q801" s="6">
        <f>+IFERROR(O801*P801,0)</f>
        <v>5000</v>
      </c>
      <c r="R801" s="6"/>
      <c r="S801" s="6">
        <f>+IFERROR(O801*R801,0)</f>
        <v>0</v>
      </c>
      <c r="T801" s="23" t="s">
        <v>25</v>
      </c>
      <c r="X801" s="5" t="s">
        <v>1011</v>
      </c>
      <c r="Y801" s="5" t="s">
        <v>316</v>
      </c>
      <c r="Z801" s="5" t="s">
        <v>1000</v>
      </c>
      <c r="AA801" s="5" t="s">
        <v>24</v>
      </c>
      <c r="AB801" s="6">
        <v>1</v>
      </c>
      <c r="AC801" s="6">
        <v>1000</v>
      </c>
      <c r="AD801" s="6">
        <f t="shared" si="26"/>
        <v>1000</v>
      </c>
      <c r="AE801" s="6"/>
      <c r="AF801" s="6">
        <f t="shared" si="27"/>
        <v>0</v>
      </c>
      <c r="AT801"/>
      <c r="AU801"/>
      <c r="AV801"/>
      <c r="AW801"/>
      <c r="AX801"/>
      <c r="AY801"/>
      <c r="AZ801"/>
      <c r="BA801"/>
      <c r="BB801"/>
    </row>
    <row r="802" spans="1:54" ht="15" x14ac:dyDescent="0.25">
      <c r="A802" s="1">
        <v>1489</v>
      </c>
      <c r="B802" s="5" t="s">
        <v>116</v>
      </c>
      <c r="C802" s="4">
        <v>46004</v>
      </c>
      <c r="D802" s="5" t="s">
        <v>116</v>
      </c>
      <c r="E802" s="5"/>
      <c r="F802" s="5" t="s">
        <v>1016</v>
      </c>
      <c r="G802" s="5" t="s">
        <v>1016</v>
      </c>
      <c r="H802" s="5">
        <f>+LEN(G802)</f>
        <v>9</v>
      </c>
      <c r="I802" s="5"/>
      <c r="J802" s="5" t="s">
        <v>1000</v>
      </c>
      <c r="K802" s="5" t="s">
        <v>1000</v>
      </c>
      <c r="L802" s="5" t="s">
        <v>316</v>
      </c>
      <c r="M802" s="5" t="s">
        <v>1000</v>
      </c>
      <c r="N802" s="5" t="s">
        <v>24</v>
      </c>
      <c r="O802" s="6">
        <v>12</v>
      </c>
      <c r="P802" s="6">
        <v>2500</v>
      </c>
      <c r="Q802" s="6">
        <f>+IFERROR(O802*P802,0)</f>
        <v>30000</v>
      </c>
      <c r="R802" s="6"/>
      <c r="S802" s="6">
        <f>+IFERROR(O802*R802,0)</f>
        <v>0</v>
      </c>
      <c r="T802" s="23" t="s">
        <v>25</v>
      </c>
      <c r="X802" s="5" t="s">
        <v>1013</v>
      </c>
      <c r="Y802" s="5" t="s">
        <v>316</v>
      </c>
      <c r="Z802" s="5" t="s">
        <v>1000</v>
      </c>
      <c r="AA802" s="5" t="s">
        <v>24</v>
      </c>
      <c r="AB802" s="6">
        <v>7</v>
      </c>
      <c r="AC802" s="7">
        <v>1500</v>
      </c>
      <c r="AD802" s="6">
        <f t="shared" si="26"/>
        <v>10500</v>
      </c>
      <c r="AE802" s="7"/>
      <c r="AF802" s="6">
        <f t="shared" si="27"/>
        <v>0</v>
      </c>
      <c r="AT802"/>
      <c r="AU802"/>
      <c r="AV802"/>
      <c r="AW802"/>
      <c r="AX802"/>
      <c r="AY802"/>
      <c r="AZ802"/>
      <c r="BA802"/>
      <c r="BB802"/>
    </row>
    <row r="803" spans="1:54" ht="15" x14ac:dyDescent="0.25">
      <c r="A803" s="1">
        <v>238</v>
      </c>
      <c r="B803" s="4" t="s">
        <v>27</v>
      </c>
      <c r="C803" s="4">
        <v>45998</v>
      </c>
      <c r="D803" s="5" t="s">
        <v>35</v>
      </c>
      <c r="E803" s="5"/>
      <c r="F803" s="5" t="s">
        <v>1017</v>
      </c>
      <c r="G803" s="5" t="s">
        <v>1017</v>
      </c>
      <c r="H803" s="5">
        <f>+LEN(G803)</f>
        <v>20</v>
      </c>
      <c r="I803" s="5"/>
      <c r="J803" s="5" t="s">
        <v>1000</v>
      </c>
      <c r="K803" s="5" t="s">
        <v>1000</v>
      </c>
      <c r="L803" s="5" t="s">
        <v>316</v>
      </c>
      <c r="M803" s="5" t="s">
        <v>1000</v>
      </c>
      <c r="N803" s="5" t="s">
        <v>241</v>
      </c>
      <c r="O803" s="6">
        <v>1</v>
      </c>
      <c r="P803" s="6">
        <v>1250</v>
      </c>
      <c r="Q803" s="6">
        <f>+IFERROR(O803*P803,0)</f>
        <v>1250</v>
      </c>
      <c r="R803" s="6"/>
      <c r="S803" s="6">
        <f>+IFERROR(O803*R803,0)</f>
        <v>0</v>
      </c>
      <c r="T803" s="23" t="s">
        <v>25</v>
      </c>
      <c r="X803" s="5" t="s">
        <v>1014</v>
      </c>
      <c r="Y803" s="5" t="s">
        <v>316</v>
      </c>
      <c r="Z803" s="5" t="s">
        <v>1000</v>
      </c>
      <c r="AA803" s="5" t="s">
        <v>24</v>
      </c>
      <c r="AB803" s="6">
        <v>8</v>
      </c>
      <c r="AC803" s="6">
        <v>1250</v>
      </c>
      <c r="AD803" s="6">
        <f t="shared" si="26"/>
        <v>10000</v>
      </c>
      <c r="AE803" s="6"/>
      <c r="AF803" s="6">
        <f t="shared" si="27"/>
        <v>0</v>
      </c>
      <c r="AT803"/>
      <c r="AU803"/>
      <c r="AV803"/>
      <c r="AW803"/>
      <c r="AX803"/>
      <c r="AY803"/>
      <c r="AZ803"/>
      <c r="BA803"/>
      <c r="BB803"/>
    </row>
    <row r="804" spans="1:54" ht="15" x14ac:dyDescent="0.25">
      <c r="A804" s="1">
        <v>2197</v>
      </c>
      <c r="B804" s="4" t="s">
        <v>79</v>
      </c>
      <c r="C804" s="4">
        <v>46011</v>
      </c>
      <c r="D804" s="5" t="s">
        <v>1018</v>
      </c>
      <c r="E804" s="5"/>
      <c r="F804" s="5" t="s">
        <v>1019</v>
      </c>
      <c r="G804" s="5" t="s">
        <v>1019</v>
      </c>
      <c r="H804" s="5">
        <f>+LEN(G804)</f>
        <v>19</v>
      </c>
      <c r="I804" s="5"/>
      <c r="J804" s="5" t="s">
        <v>1000</v>
      </c>
      <c r="K804" s="5" t="s">
        <v>1000</v>
      </c>
      <c r="L804" s="5" t="s">
        <v>316</v>
      </c>
      <c r="M804" s="5" t="s">
        <v>1000</v>
      </c>
      <c r="N804" s="5" t="s">
        <v>24</v>
      </c>
      <c r="O804" s="6">
        <v>42</v>
      </c>
      <c r="P804" s="7">
        <v>1250</v>
      </c>
      <c r="Q804" s="6">
        <f>+IFERROR(O804*P804,0)</f>
        <v>52500</v>
      </c>
      <c r="R804" s="7">
        <v>950</v>
      </c>
      <c r="S804" s="6">
        <f>+IFERROR(O804*R804,0)</f>
        <v>39900</v>
      </c>
      <c r="T804" s="23" t="s">
        <v>25</v>
      </c>
      <c r="X804" s="5" t="s">
        <v>1015</v>
      </c>
      <c r="Y804" s="5" t="s">
        <v>316</v>
      </c>
      <c r="Z804" s="5" t="s">
        <v>1000</v>
      </c>
      <c r="AA804" s="5" t="s">
        <v>24</v>
      </c>
      <c r="AB804" s="6">
        <v>1</v>
      </c>
      <c r="AC804" s="6">
        <v>2000</v>
      </c>
      <c r="AD804" s="6">
        <f t="shared" si="26"/>
        <v>2000</v>
      </c>
      <c r="AE804" s="6"/>
      <c r="AF804" s="6">
        <f t="shared" si="27"/>
        <v>0</v>
      </c>
      <c r="AT804"/>
      <c r="AU804"/>
      <c r="AV804"/>
      <c r="AW804"/>
      <c r="AX804"/>
      <c r="AY804"/>
      <c r="AZ804"/>
      <c r="BA804"/>
      <c r="BB804"/>
    </row>
    <row r="805" spans="1:54" ht="15" x14ac:dyDescent="0.25">
      <c r="A805" s="1">
        <v>1097</v>
      </c>
      <c r="B805" s="4" t="s">
        <v>60</v>
      </c>
      <c r="C805" s="4">
        <v>46003</v>
      </c>
      <c r="D805" s="5" t="s">
        <v>60</v>
      </c>
      <c r="E805" s="5"/>
      <c r="F805" s="5" t="s">
        <v>1020</v>
      </c>
      <c r="G805" s="5" t="s">
        <v>1020</v>
      </c>
      <c r="H805" s="5">
        <f>+LEN(G805)</f>
        <v>13</v>
      </c>
      <c r="I805" s="5"/>
      <c r="J805" s="5" t="s">
        <v>1021</v>
      </c>
      <c r="K805" s="5" t="s">
        <v>1021</v>
      </c>
      <c r="L805" s="5" t="s">
        <v>1022</v>
      </c>
      <c r="M805" s="5" t="s">
        <v>1021</v>
      </c>
      <c r="N805" s="5" t="s">
        <v>24</v>
      </c>
      <c r="O805" s="6">
        <v>1</v>
      </c>
      <c r="P805" s="6">
        <v>750</v>
      </c>
      <c r="Q805" s="6">
        <f>+IFERROR(O805*P805,0)</f>
        <v>750</v>
      </c>
      <c r="R805" s="6"/>
      <c r="S805" s="6">
        <f>+IFERROR(O805*R805,0)</f>
        <v>0</v>
      </c>
      <c r="T805" s="23" t="s">
        <v>25</v>
      </c>
      <c r="X805" s="5" t="s">
        <v>1015</v>
      </c>
      <c r="Y805" s="5" t="s">
        <v>316</v>
      </c>
      <c r="Z805" s="5" t="s">
        <v>1000</v>
      </c>
      <c r="AA805" s="5" t="s">
        <v>24</v>
      </c>
      <c r="AB805" s="6">
        <v>8</v>
      </c>
      <c r="AC805" s="6">
        <v>2000</v>
      </c>
      <c r="AD805" s="6">
        <f t="shared" si="26"/>
        <v>16000</v>
      </c>
      <c r="AE805" s="6"/>
      <c r="AF805" s="6">
        <f t="shared" si="27"/>
        <v>0</v>
      </c>
      <c r="AT805"/>
      <c r="AU805"/>
      <c r="AV805"/>
      <c r="AW805"/>
      <c r="AX805"/>
      <c r="AY805"/>
      <c r="AZ805"/>
      <c r="BA805"/>
      <c r="BB805"/>
    </row>
    <row r="806" spans="1:54" ht="15" x14ac:dyDescent="0.25">
      <c r="A806" s="1">
        <v>1209</v>
      </c>
      <c r="B806" s="4" t="s">
        <v>20</v>
      </c>
      <c r="C806" s="4">
        <v>46003</v>
      </c>
      <c r="D806" s="5" t="s">
        <v>20</v>
      </c>
      <c r="E806" s="5"/>
      <c r="F806" s="5" t="s">
        <v>1023</v>
      </c>
      <c r="G806" s="5" t="s">
        <v>1023</v>
      </c>
      <c r="H806" s="5">
        <f>+LEN(G806)</f>
        <v>18</v>
      </c>
      <c r="I806" s="5"/>
      <c r="J806" s="5" t="s">
        <v>1024</v>
      </c>
      <c r="K806" s="5" t="s">
        <v>1024</v>
      </c>
      <c r="L806" s="5" t="s">
        <v>1022</v>
      </c>
      <c r="M806" s="5" t="s">
        <v>1024</v>
      </c>
      <c r="N806" s="5" t="s">
        <v>24</v>
      </c>
      <c r="O806" s="6">
        <v>1</v>
      </c>
      <c r="P806" s="6">
        <v>1000</v>
      </c>
      <c r="Q806" s="6">
        <f>+IFERROR(O806*P806,0)</f>
        <v>1000</v>
      </c>
      <c r="R806" s="6"/>
      <c r="S806" s="6">
        <f>+IFERROR(O806*R806,0)</f>
        <v>0</v>
      </c>
      <c r="T806" s="23" t="s">
        <v>25</v>
      </c>
      <c r="X806" s="5" t="s">
        <v>1016</v>
      </c>
      <c r="Y806" s="5" t="s">
        <v>316</v>
      </c>
      <c r="Z806" s="5" t="s">
        <v>1000</v>
      </c>
      <c r="AA806" s="5" t="s">
        <v>24</v>
      </c>
      <c r="AB806" s="6">
        <v>2</v>
      </c>
      <c r="AC806" s="6">
        <v>2500</v>
      </c>
      <c r="AD806" s="6">
        <f t="shared" si="26"/>
        <v>5000</v>
      </c>
      <c r="AE806" s="6"/>
      <c r="AF806" s="6">
        <f t="shared" si="27"/>
        <v>0</v>
      </c>
      <c r="AT806"/>
      <c r="AU806"/>
      <c r="AV806"/>
      <c r="AW806"/>
      <c r="AX806"/>
      <c r="AY806"/>
      <c r="AZ806"/>
      <c r="BA806"/>
      <c r="BB806"/>
    </row>
    <row r="807" spans="1:54" ht="15" x14ac:dyDescent="0.25">
      <c r="A807" s="1">
        <v>1230</v>
      </c>
      <c r="B807" s="4" t="s">
        <v>20</v>
      </c>
      <c r="C807" s="4">
        <v>46003</v>
      </c>
      <c r="D807" s="5" t="s">
        <v>20</v>
      </c>
      <c r="E807" s="5"/>
      <c r="F807" s="5" t="s">
        <v>1025</v>
      </c>
      <c r="G807" s="5" t="s">
        <v>1025</v>
      </c>
      <c r="H807" s="5">
        <f>+LEN(G807)</f>
        <v>18</v>
      </c>
      <c r="I807" s="5"/>
      <c r="J807" s="5" t="s">
        <v>1024</v>
      </c>
      <c r="K807" s="5" t="s">
        <v>1024</v>
      </c>
      <c r="L807" s="5" t="s">
        <v>1022</v>
      </c>
      <c r="M807" s="5" t="s">
        <v>1024</v>
      </c>
      <c r="N807" s="5" t="s">
        <v>24</v>
      </c>
      <c r="O807" s="6">
        <v>4</v>
      </c>
      <c r="P807" s="6">
        <v>1250</v>
      </c>
      <c r="Q807" s="6">
        <f>+IFERROR(O807*P807,0)</f>
        <v>5000</v>
      </c>
      <c r="R807" s="6"/>
      <c r="S807" s="6">
        <f>+IFERROR(O807*R807,0)</f>
        <v>0</v>
      </c>
      <c r="T807" s="23" t="s">
        <v>25</v>
      </c>
      <c r="X807" s="5" t="s">
        <v>1016</v>
      </c>
      <c r="Y807" s="5" t="s">
        <v>316</v>
      </c>
      <c r="Z807" s="5" t="s">
        <v>1000</v>
      </c>
      <c r="AA807" s="5" t="s">
        <v>24</v>
      </c>
      <c r="AB807" s="6">
        <v>12</v>
      </c>
      <c r="AC807" s="6">
        <v>2500</v>
      </c>
      <c r="AD807" s="6">
        <f t="shared" si="26"/>
        <v>30000</v>
      </c>
      <c r="AE807" s="6"/>
      <c r="AF807" s="6">
        <f t="shared" si="27"/>
        <v>0</v>
      </c>
      <c r="AT807"/>
      <c r="AU807"/>
      <c r="AV807"/>
      <c r="AW807"/>
      <c r="AX807"/>
      <c r="AY807"/>
      <c r="AZ807"/>
      <c r="BA807"/>
      <c r="BB807"/>
    </row>
    <row r="808" spans="1:54" ht="15" x14ac:dyDescent="0.25">
      <c r="A808" s="1">
        <v>1190</v>
      </c>
      <c r="B808" s="4" t="s">
        <v>20</v>
      </c>
      <c r="C808" s="4">
        <v>46003</v>
      </c>
      <c r="D808" s="5" t="s">
        <v>20</v>
      </c>
      <c r="E808" s="5"/>
      <c r="F808" s="5" t="s">
        <v>1026</v>
      </c>
      <c r="G808" s="5" t="s">
        <v>1026</v>
      </c>
      <c r="H808" s="5">
        <f>+LEN(G808)</f>
        <v>17</v>
      </c>
      <c r="I808" s="5"/>
      <c r="J808" s="5" t="s">
        <v>1024</v>
      </c>
      <c r="K808" s="5" t="s">
        <v>1024</v>
      </c>
      <c r="L808" s="5" t="s">
        <v>1022</v>
      </c>
      <c r="M808" s="5" t="s">
        <v>1024</v>
      </c>
      <c r="N808" s="5" t="s">
        <v>24</v>
      </c>
      <c r="O808" s="6">
        <v>2</v>
      </c>
      <c r="P808" s="6">
        <v>500</v>
      </c>
      <c r="Q808" s="6">
        <f>+IFERROR(O808*P808,0)</f>
        <v>1000</v>
      </c>
      <c r="R808" s="6"/>
      <c r="S808" s="6">
        <f>+IFERROR(O808*R808,0)</f>
        <v>0</v>
      </c>
      <c r="T808" s="23" t="s">
        <v>25</v>
      </c>
      <c r="X808" s="5" t="s">
        <v>1017</v>
      </c>
      <c r="Y808" s="5" t="s">
        <v>316</v>
      </c>
      <c r="Z808" s="5" t="s">
        <v>1000</v>
      </c>
      <c r="AA808" s="5" t="s">
        <v>241</v>
      </c>
      <c r="AB808" s="6">
        <v>1</v>
      </c>
      <c r="AC808" s="6">
        <v>1250</v>
      </c>
      <c r="AD808" s="6">
        <f t="shared" si="26"/>
        <v>1250</v>
      </c>
      <c r="AE808" s="6"/>
      <c r="AF808" s="6">
        <f t="shared" si="27"/>
        <v>0</v>
      </c>
      <c r="AT808"/>
      <c r="AU808"/>
      <c r="AV808"/>
      <c r="AW808"/>
      <c r="AX808"/>
      <c r="AY808"/>
      <c r="AZ808"/>
      <c r="BA808"/>
      <c r="BB808"/>
    </row>
    <row r="809" spans="1:54" ht="15" x14ac:dyDescent="0.25">
      <c r="A809" s="1">
        <v>1214</v>
      </c>
      <c r="B809" s="4" t="s">
        <v>20</v>
      </c>
      <c r="C809" s="4">
        <v>46003</v>
      </c>
      <c r="D809" s="5" t="s">
        <v>20</v>
      </c>
      <c r="E809" s="5"/>
      <c r="F809" s="5" t="s">
        <v>1026</v>
      </c>
      <c r="G809" s="5" t="s">
        <v>1026</v>
      </c>
      <c r="H809" s="5">
        <f>+LEN(G809)</f>
        <v>17</v>
      </c>
      <c r="I809" s="5"/>
      <c r="J809" s="5" t="s">
        <v>1024</v>
      </c>
      <c r="K809" s="5" t="s">
        <v>1024</v>
      </c>
      <c r="L809" s="5" t="s">
        <v>1022</v>
      </c>
      <c r="M809" s="5" t="s">
        <v>1024</v>
      </c>
      <c r="N809" s="5" t="s">
        <v>24</v>
      </c>
      <c r="O809" s="6">
        <v>4</v>
      </c>
      <c r="P809" s="6">
        <v>500</v>
      </c>
      <c r="Q809" s="6">
        <f>+IFERROR(O809*P809,0)</f>
        <v>2000</v>
      </c>
      <c r="R809" s="6"/>
      <c r="S809" s="6">
        <f>+IFERROR(O809*R809,0)</f>
        <v>0</v>
      </c>
      <c r="T809" s="23" t="s">
        <v>25</v>
      </c>
      <c r="X809" s="5" t="s">
        <v>1019</v>
      </c>
      <c r="Y809" s="5" t="s">
        <v>316</v>
      </c>
      <c r="Z809" s="5" t="s">
        <v>1000</v>
      </c>
      <c r="AA809" s="5" t="s">
        <v>24</v>
      </c>
      <c r="AB809" s="6">
        <v>42</v>
      </c>
      <c r="AC809" s="7">
        <v>1250</v>
      </c>
      <c r="AD809" s="6">
        <f t="shared" si="26"/>
        <v>52500</v>
      </c>
      <c r="AE809" s="7">
        <v>950</v>
      </c>
      <c r="AF809" s="6">
        <f t="shared" si="27"/>
        <v>39900</v>
      </c>
      <c r="AT809"/>
      <c r="AU809"/>
      <c r="AV809"/>
      <c r="AW809"/>
      <c r="AX809"/>
      <c r="AY809"/>
      <c r="AZ809"/>
      <c r="BA809"/>
      <c r="BB809"/>
    </row>
    <row r="810" spans="1:54" ht="15" x14ac:dyDescent="0.25">
      <c r="A810" s="1">
        <v>1188</v>
      </c>
      <c r="B810" s="4" t="s">
        <v>20</v>
      </c>
      <c r="C810" s="4">
        <v>46003</v>
      </c>
      <c r="D810" s="5" t="s">
        <v>20</v>
      </c>
      <c r="E810" s="5"/>
      <c r="F810" s="5" t="s">
        <v>1027</v>
      </c>
      <c r="G810" s="5" t="s">
        <v>1027</v>
      </c>
      <c r="H810" s="5">
        <f>+LEN(G810)</f>
        <v>17</v>
      </c>
      <c r="I810" s="5"/>
      <c r="J810" s="5" t="s">
        <v>1024</v>
      </c>
      <c r="K810" s="5" t="s">
        <v>1024</v>
      </c>
      <c r="L810" s="5" t="s">
        <v>1022</v>
      </c>
      <c r="M810" s="5" t="s">
        <v>1024</v>
      </c>
      <c r="N810" s="5" t="s">
        <v>24</v>
      </c>
      <c r="O810" s="6">
        <v>2</v>
      </c>
      <c r="P810" s="6">
        <v>750</v>
      </c>
      <c r="Q810" s="6">
        <f>+IFERROR(O810*P810,0)</f>
        <v>1500</v>
      </c>
      <c r="R810" s="6"/>
      <c r="S810" s="6">
        <f>+IFERROR(O810*R810,0)</f>
        <v>0</v>
      </c>
      <c r="T810" s="23" t="s">
        <v>25</v>
      </c>
      <c r="X810" s="5" t="s">
        <v>1020</v>
      </c>
      <c r="Y810" s="5" t="s">
        <v>1022</v>
      </c>
      <c r="Z810" s="5" t="s">
        <v>1021</v>
      </c>
      <c r="AA810" s="5" t="s">
        <v>24</v>
      </c>
      <c r="AB810" s="6">
        <v>1</v>
      </c>
      <c r="AC810" s="6">
        <v>750</v>
      </c>
      <c r="AD810" s="6">
        <f t="shared" si="26"/>
        <v>750</v>
      </c>
      <c r="AE810" s="6"/>
      <c r="AF810" s="6">
        <f t="shared" si="27"/>
        <v>0</v>
      </c>
      <c r="AT810"/>
      <c r="AU810"/>
      <c r="AV810"/>
      <c r="AW810"/>
      <c r="AX810"/>
      <c r="AY810"/>
      <c r="AZ810"/>
      <c r="BA810"/>
      <c r="BB810"/>
    </row>
    <row r="811" spans="1:54" ht="15" x14ac:dyDescent="0.25">
      <c r="A811" s="1">
        <v>1218</v>
      </c>
      <c r="B811" s="4" t="s">
        <v>20</v>
      </c>
      <c r="C811" s="4">
        <v>46003</v>
      </c>
      <c r="D811" s="5" t="s">
        <v>20</v>
      </c>
      <c r="E811" s="5"/>
      <c r="F811" s="5" t="s">
        <v>1027</v>
      </c>
      <c r="G811" s="5" t="s">
        <v>1027</v>
      </c>
      <c r="H811" s="5">
        <f>+LEN(G811)</f>
        <v>17</v>
      </c>
      <c r="I811" s="5"/>
      <c r="J811" s="5" t="s">
        <v>1024</v>
      </c>
      <c r="K811" s="5" t="s">
        <v>1024</v>
      </c>
      <c r="L811" s="5" t="s">
        <v>1022</v>
      </c>
      <c r="M811" s="5" t="s">
        <v>1024</v>
      </c>
      <c r="N811" s="5" t="s">
        <v>24</v>
      </c>
      <c r="O811" s="6">
        <v>6</v>
      </c>
      <c r="P811" s="6">
        <v>750</v>
      </c>
      <c r="Q811" s="6">
        <f>+IFERROR(O811*P811,0)</f>
        <v>4500</v>
      </c>
      <c r="R811" s="6"/>
      <c r="S811" s="6">
        <f>+IFERROR(O811*R811,0)</f>
        <v>0</v>
      </c>
      <c r="T811" s="23" t="s">
        <v>25</v>
      </c>
      <c r="X811" s="5" t="s">
        <v>1023</v>
      </c>
      <c r="Y811" s="5" t="s">
        <v>1022</v>
      </c>
      <c r="Z811" s="5" t="s">
        <v>1024</v>
      </c>
      <c r="AA811" s="5" t="s">
        <v>24</v>
      </c>
      <c r="AB811" s="6">
        <v>1</v>
      </c>
      <c r="AC811" s="6">
        <v>1000</v>
      </c>
      <c r="AD811" s="6">
        <f t="shared" si="26"/>
        <v>1000</v>
      </c>
      <c r="AE811" s="6"/>
      <c r="AF811" s="6">
        <f t="shared" si="27"/>
        <v>0</v>
      </c>
      <c r="AT811"/>
      <c r="AU811"/>
      <c r="AV811"/>
      <c r="AW811"/>
      <c r="AX811"/>
      <c r="AY811"/>
      <c r="AZ811"/>
      <c r="BA811"/>
      <c r="BB811"/>
    </row>
    <row r="812" spans="1:54" ht="15" x14ac:dyDescent="0.25">
      <c r="A812" s="1">
        <v>1220</v>
      </c>
      <c r="B812" s="4" t="s">
        <v>20</v>
      </c>
      <c r="C812" s="4">
        <v>46003</v>
      </c>
      <c r="D812" s="5" t="s">
        <v>20</v>
      </c>
      <c r="E812" s="5"/>
      <c r="F812" s="5" t="s">
        <v>1028</v>
      </c>
      <c r="G812" s="5" t="s">
        <v>1028</v>
      </c>
      <c r="H812" s="5">
        <f>+LEN(G812)</f>
        <v>17</v>
      </c>
      <c r="I812" s="5"/>
      <c r="J812" s="5" t="s">
        <v>1024</v>
      </c>
      <c r="K812" s="5" t="s">
        <v>1024</v>
      </c>
      <c r="L812" s="5" t="s">
        <v>1022</v>
      </c>
      <c r="M812" s="5" t="s">
        <v>1024</v>
      </c>
      <c r="N812" s="5" t="s">
        <v>24</v>
      </c>
      <c r="O812" s="6">
        <v>7</v>
      </c>
      <c r="P812" s="6">
        <v>1000</v>
      </c>
      <c r="Q812" s="6">
        <f>+IFERROR(O812*P812,0)</f>
        <v>7000</v>
      </c>
      <c r="R812" s="6"/>
      <c r="S812" s="6">
        <f>+IFERROR(O812*R812,0)</f>
        <v>0</v>
      </c>
      <c r="T812" s="23" t="s">
        <v>25</v>
      </c>
      <c r="X812" s="5" t="s">
        <v>1025</v>
      </c>
      <c r="Y812" s="5" t="s">
        <v>1022</v>
      </c>
      <c r="Z812" s="5" t="s">
        <v>1024</v>
      </c>
      <c r="AA812" s="5" t="s">
        <v>24</v>
      </c>
      <c r="AB812" s="6">
        <v>4</v>
      </c>
      <c r="AC812" s="6">
        <v>1250</v>
      </c>
      <c r="AD812" s="6">
        <f t="shared" si="26"/>
        <v>5000</v>
      </c>
      <c r="AE812" s="6"/>
      <c r="AF812" s="6">
        <f t="shared" si="27"/>
        <v>0</v>
      </c>
      <c r="AT812"/>
      <c r="AU812"/>
      <c r="AV812"/>
      <c r="AW812"/>
      <c r="AX812"/>
      <c r="AY812"/>
      <c r="AZ812"/>
      <c r="BA812"/>
      <c r="BB812"/>
    </row>
    <row r="813" spans="1:54" ht="15" x14ac:dyDescent="0.25">
      <c r="A813" s="1">
        <v>1150</v>
      </c>
      <c r="B813" s="4" t="s">
        <v>60</v>
      </c>
      <c r="C813" s="4">
        <v>46003</v>
      </c>
      <c r="D813" s="5" t="s">
        <v>60</v>
      </c>
      <c r="E813" s="5"/>
      <c r="F813" s="5" t="s">
        <v>1029</v>
      </c>
      <c r="G813" s="5" t="s">
        <v>1029</v>
      </c>
      <c r="H813" s="5">
        <f>+LEN(G813)</f>
        <v>15</v>
      </c>
      <c r="I813" s="5"/>
      <c r="J813" s="5" t="s">
        <v>1024</v>
      </c>
      <c r="K813" s="5" t="s">
        <v>1024</v>
      </c>
      <c r="L813" s="5" t="s">
        <v>1022</v>
      </c>
      <c r="M813" s="5" t="s">
        <v>1024</v>
      </c>
      <c r="N813" s="5" t="s">
        <v>24</v>
      </c>
      <c r="O813" s="6">
        <v>1</v>
      </c>
      <c r="P813" s="6">
        <v>1000</v>
      </c>
      <c r="Q813" s="6">
        <f>+IFERROR(O813*P813,0)</f>
        <v>1000</v>
      </c>
      <c r="R813" s="6"/>
      <c r="S813" s="6">
        <f>+IFERROR(O813*R813,0)</f>
        <v>0</v>
      </c>
      <c r="T813" s="23" t="s">
        <v>25</v>
      </c>
      <c r="X813" s="5" t="s">
        <v>1026</v>
      </c>
      <c r="Y813" s="5" t="s">
        <v>1022</v>
      </c>
      <c r="Z813" s="5" t="s">
        <v>1024</v>
      </c>
      <c r="AA813" s="5" t="s">
        <v>24</v>
      </c>
      <c r="AB813" s="6">
        <v>2</v>
      </c>
      <c r="AC813" s="6">
        <v>500</v>
      </c>
      <c r="AD813" s="6">
        <f t="shared" si="26"/>
        <v>1000</v>
      </c>
      <c r="AE813" s="6"/>
      <c r="AF813" s="6">
        <f t="shared" si="27"/>
        <v>0</v>
      </c>
      <c r="AT813"/>
      <c r="AU813"/>
      <c r="AV813"/>
      <c r="AW813"/>
      <c r="AX813"/>
      <c r="AY813"/>
      <c r="AZ813"/>
      <c r="BA813"/>
      <c r="BB813"/>
    </row>
    <row r="814" spans="1:54" ht="15" x14ac:dyDescent="0.25">
      <c r="A814" s="1">
        <v>1292</v>
      </c>
      <c r="B814" s="4" t="s">
        <v>20</v>
      </c>
      <c r="C814" s="4">
        <v>46003</v>
      </c>
      <c r="D814" s="5" t="s">
        <v>20</v>
      </c>
      <c r="E814" s="5"/>
      <c r="F814" s="5" t="s">
        <v>1030</v>
      </c>
      <c r="G814" s="5" t="s">
        <v>1030</v>
      </c>
      <c r="H814" s="5">
        <f>+LEN(G814)</f>
        <v>19</v>
      </c>
      <c r="I814" s="5"/>
      <c r="J814" s="5" t="s">
        <v>1024</v>
      </c>
      <c r="K814" s="5" t="s">
        <v>1024</v>
      </c>
      <c r="L814" s="5" t="s">
        <v>1022</v>
      </c>
      <c r="M814" s="5" t="s">
        <v>1024</v>
      </c>
      <c r="N814" s="5" t="s">
        <v>24</v>
      </c>
      <c r="O814" s="6">
        <v>2</v>
      </c>
      <c r="P814" s="6">
        <v>1000</v>
      </c>
      <c r="Q814" s="6">
        <f>+IFERROR(O814*P814,0)</f>
        <v>2000</v>
      </c>
      <c r="R814" s="6"/>
      <c r="S814" s="6">
        <f>+IFERROR(O814*R814,0)</f>
        <v>0</v>
      </c>
      <c r="T814" s="23" t="s">
        <v>25</v>
      </c>
      <c r="X814" s="5" t="s">
        <v>1026</v>
      </c>
      <c r="Y814" s="5" t="s">
        <v>1022</v>
      </c>
      <c r="Z814" s="5" t="s">
        <v>1024</v>
      </c>
      <c r="AA814" s="5" t="s">
        <v>24</v>
      </c>
      <c r="AB814" s="6">
        <v>4</v>
      </c>
      <c r="AC814" s="6">
        <v>500</v>
      </c>
      <c r="AD814" s="6">
        <f t="shared" si="26"/>
        <v>2000</v>
      </c>
      <c r="AE814" s="6"/>
      <c r="AF814" s="6">
        <f t="shared" si="27"/>
        <v>0</v>
      </c>
      <c r="AT814"/>
      <c r="AU814"/>
      <c r="AV814"/>
      <c r="AW814"/>
      <c r="AX814"/>
      <c r="AY814"/>
      <c r="AZ814"/>
      <c r="BA814"/>
      <c r="BB814"/>
    </row>
    <row r="815" spans="1:54" ht="15" x14ac:dyDescent="0.25">
      <c r="A815" s="1">
        <v>1354</v>
      </c>
      <c r="B815" s="4" t="s">
        <v>20</v>
      </c>
      <c r="C815" s="4">
        <v>46004</v>
      </c>
      <c r="D815" s="5" t="s">
        <v>20</v>
      </c>
      <c r="E815" s="5"/>
      <c r="F815" s="5" t="s">
        <v>1030</v>
      </c>
      <c r="G815" s="5" t="s">
        <v>1030</v>
      </c>
      <c r="H815" s="5">
        <f>+LEN(G815)</f>
        <v>19</v>
      </c>
      <c r="I815" s="5"/>
      <c r="J815" s="5" t="s">
        <v>1024</v>
      </c>
      <c r="K815" s="5" t="s">
        <v>1024</v>
      </c>
      <c r="L815" s="5" t="s">
        <v>1022</v>
      </c>
      <c r="M815" s="5" t="s">
        <v>1024</v>
      </c>
      <c r="N815" s="5" t="s">
        <v>24</v>
      </c>
      <c r="O815" s="6">
        <v>1</v>
      </c>
      <c r="P815" s="6">
        <v>1000</v>
      </c>
      <c r="Q815" s="6">
        <f>+IFERROR(O815*P815,0)</f>
        <v>1000</v>
      </c>
      <c r="R815" s="6"/>
      <c r="S815" s="6">
        <f>+IFERROR(O815*R815,0)</f>
        <v>0</v>
      </c>
      <c r="T815" s="23" t="s">
        <v>25</v>
      </c>
      <c r="X815" s="5" t="s">
        <v>1027</v>
      </c>
      <c r="Y815" s="5" t="s">
        <v>1022</v>
      </c>
      <c r="Z815" s="5" t="s">
        <v>1024</v>
      </c>
      <c r="AA815" s="5" t="s">
        <v>24</v>
      </c>
      <c r="AB815" s="6">
        <v>2</v>
      </c>
      <c r="AC815" s="6">
        <v>750</v>
      </c>
      <c r="AD815" s="6">
        <f t="shared" si="26"/>
        <v>1500</v>
      </c>
      <c r="AE815" s="6"/>
      <c r="AF815" s="6">
        <f t="shared" si="27"/>
        <v>0</v>
      </c>
      <c r="AT815"/>
      <c r="AU815"/>
      <c r="AV815"/>
      <c r="AW815"/>
      <c r="AX815"/>
      <c r="AY815"/>
      <c r="AZ815"/>
      <c r="BA815"/>
      <c r="BB815"/>
    </row>
    <row r="816" spans="1:54" ht="15" x14ac:dyDescent="0.25">
      <c r="A816" s="1">
        <v>1358</v>
      </c>
      <c r="B816" s="4" t="s">
        <v>20</v>
      </c>
      <c r="C816" s="4">
        <v>46004</v>
      </c>
      <c r="D816" s="5" t="s">
        <v>20</v>
      </c>
      <c r="E816" s="5"/>
      <c r="F816" s="5" t="s">
        <v>1030</v>
      </c>
      <c r="G816" s="5" t="s">
        <v>1030</v>
      </c>
      <c r="H816" s="5">
        <f>+LEN(G816)</f>
        <v>19</v>
      </c>
      <c r="I816" s="5"/>
      <c r="J816" s="5" t="s">
        <v>1024</v>
      </c>
      <c r="K816" s="5" t="s">
        <v>1024</v>
      </c>
      <c r="L816" s="5" t="s">
        <v>1022</v>
      </c>
      <c r="M816" s="5" t="s">
        <v>1024</v>
      </c>
      <c r="N816" s="5" t="s">
        <v>24</v>
      </c>
      <c r="O816" s="6">
        <v>30</v>
      </c>
      <c r="P816" s="6">
        <v>1000</v>
      </c>
      <c r="Q816" s="6">
        <f>+IFERROR(O816*P816,0)</f>
        <v>30000</v>
      </c>
      <c r="R816" s="6"/>
      <c r="S816" s="6">
        <f>+IFERROR(O816*R816,0)</f>
        <v>0</v>
      </c>
      <c r="T816" s="23" t="s">
        <v>25</v>
      </c>
      <c r="X816" s="5" t="s">
        <v>1027</v>
      </c>
      <c r="Y816" s="5" t="s">
        <v>1022</v>
      </c>
      <c r="Z816" s="5" t="s">
        <v>1024</v>
      </c>
      <c r="AA816" s="5" t="s">
        <v>24</v>
      </c>
      <c r="AB816" s="6">
        <v>6</v>
      </c>
      <c r="AC816" s="6">
        <v>750</v>
      </c>
      <c r="AD816" s="6">
        <f t="shared" si="26"/>
        <v>4500</v>
      </c>
      <c r="AE816" s="6"/>
      <c r="AF816" s="6">
        <f t="shared" si="27"/>
        <v>0</v>
      </c>
      <c r="AT816"/>
      <c r="AU816"/>
      <c r="AV816"/>
      <c r="AW816"/>
      <c r="AX816"/>
      <c r="AY816"/>
      <c r="AZ816"/>
      <c r="BA816"/>
      <c r="BB816"/>
    </row>
    <row r="817" spans="1:54" ht="15" x14ac:dyDescent="0.25">
      <c r="A817" s="1">
        <v>1396</v>
      </c>
      <c r="B817" s="4" t="s">
        <v>20</v>
      </c>
      <c r="C817" s="4">
        <v>46004</v>
      </c>
      <c r="D817" s="5" t="s">
        <v>20</v>
      </c>
      <c r="E817" s="5"/>
      <c r="F817" s="5" t="s">
        <v>1030</v>
      </c>
      <c r="G817" s="5" t="s">
        <v>1030</v>
      </c>
      <c r="H817" s="5">
        <f>+LEN(G817)</f>
        <v>19</v>
      </c>
      <c r="I817" s="5"/>
      <c r="J817" s="5" t="s">
        <v>1024</v>
      </c>
      <c r="K817" s="5" t="s">
        <v>1024</v>
      </c>
      <c r="L817" s="5" t="s">
        <v>1022</v>
      </c>
      <c r="M817" s="5" t="s">
        <v>1024</v>
      </c>
      <c r="N817" s="5" t="s">
        <v>24</v>
      </c>
      <c r="O817" s="6">
        <v>43</v>
      </c>
      <c r="P817" s="6">
        <v>1000</v>
      </c>
      <c r="Q817" s="6">
        <f>+IFERROR(O817*P817,0)</f>
        <v>43000</v>
      </c>
      <c r="R817" s="6"/>
      <c r="S817" s="6">
        <f>+IFERROR(O817*R817,0)</f>
        <v>0</v>
      </c>
      <c r="T817" s="23" t="s">
        <v>25</v>
      </c>
      <c r="X817" s="5" t="s">
        <v>1028</v>
      </c>
      <c r="Y817" s="5" t="s">
        <v>1022</v>
      </c>
      <c r="Z817" s="5" t="s">
        <v>1024</v>
      </c>
      <c r="AA817" s="5" t="s">
        <v>24</v>
      </c>
      <c r="AB817" s="6">
        <v>7</v>
      </c>
      <c r="AC817" s="6">
        <v>1000</v>
      </c>
      <c r="AD817" s="6">
        <f t="shared" si="26"/>
        <v>7000</v>
      </c>
      <c r="AE817" s="6"/>
      <c r="AF817" s="6">
        <f t="shared" si="27"/>
        <v>0</v>
      </c>
      <c r="AT817"/>
      <c r="AU817"/>
      <c r="AV817"/>
      <c r="AW817"/>
      <c r="AX817"/>
      <c r="AY817"/>
      <c r="AZ817"/>
      <c r="BA817"/>
      <c r="BB817"/>
    </row>
    <row r="818" spans="1:54" ht="15" x14ac:dyDescent="0.25">
      <c r="A818" s="1">
        <v>1412</v>
      </c>
      <c r="B818" s="4" t="s">
        <v>20</v>
      </c>
      <c r="C818" s="4">
        <v>46004</v>
      </c>
      <c r="D818" s="5" t="s">
        <v>20</v>
      </c>
      <c r="E818" s="5"/>
      <c r="F818" s="5" t="s">
        <v>1030</v>
      </c>
      <c r="G818" s="5" t="s">
        <v>1030</v>
      </c>
      <c r="H818" s="5">
        <f>+LEN(G818)</f>
        <v>19</v>
      </c>
      <c r="I818" s="5"/>
      <c r="J818" s="5" t="s">
        <v>1024</v>
      </c>
      <c r="K818" s="5" t="s">
        <v>1024</v>
      </c>
      <c r="L818" s="5" t="s">
        <v>1022</v>
      </c>
      <c r="M818" s="5" t="s">
        <v>1024</v>
      </c>
      <c r="N818" s="5" t="s">
        <v>24</v>
      </c>
      <c r="O818" s="6">
        <v>7</v>
      </c>
      <c r="P818" s="6">
        <v>1000</v>
      </c>
      <c r="Q818" s="6">
        <f>+IFERROR(O818*P818,0)</f>
        <v>7000</v>
      </c>
      <c r="R818" s="6"/>
      <c r="S818" s="6">
        <f>+IFERROR(O818*R818,0)</f>
        <v>0</v>
      </c>
      <c r="T818" s="23" t="s">
        <v>25</v>
      </c>
      <c r="X818" s="5" t="s">
        <v>1029</v>
      </c>
      <c r="Y818" s="5" t="s">
        <v>1022</v>
      </c>
      <c r="Z818" s="5" t="s">
        <v>1024</v>
      </c>
      <c r="AA818" s="5" t="s">
        <v>24</v>
      </c>
      <c r="AB818" s="6">
        <v>1</v>
      </c>
      <c r="AC818" s="6">
        <v>1000</v>
      </c>
      <c r="AD818" s="6">
        <f t="shared" si="26"/>
        <v>1000</v>
      </c>
      <c r="AE818" s="6"/>
      <c r="AF818" s="6">
        <f t="shared" si="27"/>
        <v>0</v>
      </c>
      <c r="AT818"/>
      <c r="AU818"/>
      <c r="AV818"/>
      <c r="AW818"/>
      <c r="AX818"/>
      <c r="AY818"/>
      <c r="AZ818"/>
      <c r="BA818"/>
      <c r="BB818"/>
    </row>
    <row r="819" spans="1:54" ht="15" x14ac:dyDescent="0.25">
      <c r="A819" s="1">
        <v>1359</v>
      </c>
      <c r="B819" s="4" t="s">
        <v>20</v>
      </c>
      <c r="C819" s="4">
        <v>46004</v>
      </c>
      <c r="D819" s="5" t="s">
        <v>20</v>
      </c>
      <c r="E819" s="5"/>
      <c r="F819" s="5" t="s">
        <v>1031</v>
      </c>
      <c r="G819" s="5" t="s">
        <v>1031</v>
      </c>
      <c r="H819" s="5">
        <f>+LEN(G819)</f>
        <v>19</v>
      </c>
      <c r="I819" s="5"/>
      <c r="J819" s="5" t="s">
        <v>1024</v>
      </c>
      <c r="K819" s="5" t="s">
        <v>1024</v>
      </c>
      <c r="L819" s="5" t="s">
        <v>1022</v>
      </c>
      <c r="M819" s="5" t="s">
        <v>1024</v>
      </c>
      <c r="N819" s="5" t="s">
        <v>24</v>
      </c>
      <c r="O819" s="6">
        <v>4</v>
      </c>
      <c r="P819" s="6">
        <v>1250</v>
      </c>
      <c r="Q819" s="6">
        <f>+IFERROR(O819*P819,0)</f>
        <v>5000</v>
      </c>
      <c r="R819" s="6"/>
      <c r="S819" s="6">
        <f>+IFERROR(O819*R819,0)</f>
        <v>0</v>
      </c>
      <c r="T819" s="23" t="s">
        <v>25</v>
      </c>
      <c r="X819" s="5" t="s">
        <v>1030</v>
      </c>
      <c r="Y819" s="5" t="s">
        <v>1022</v>
      </c>
      <c r="Z819" s="5" t="s">
        <v>1024</v>
      </c>
      <c r="AA819" s="5" t="s">
        <v>24</v>
      </c>
      <c r="AB819" s="6">
        <v>2</v>
      </c>
      <c r="AC819" s="6">
        <v>1000</v>
      </c>
      <c r="AD819" s="6">
        <f t="shared" si="26"/>
        <v>2000</v>
      </c>
      <c r="AE819" s="6"/>
      <c r="AF819" s="6">
        <f t="shared" si="27"/>
        <v>0</v>
      </c>
      <c r="AT819"/>
      <c r="AU819"/>
      <c r="AV819"/>
      <c r="AW819"/>
      <c r="AX819"/>
      <c r="AY819"/>
      <c r="AZ819"/>
      <c r="BA819"/>
      <c r="BB819"/>
    </row>
    <row r="820" spans="1:54" ht="15" x14ac:dyDescent="0.25">
      <c r="A820" s="1">
        <v>1293</v>
      </c>
      <c r="B820" s="4" t="s">
        <v>20</v>
      </c>
      <c r="C820" s="4">
        <v>46003</v>
      </c>
      <c r="D820" s="5" t="s">
        <v>20</v>
      </c>
      <c r="E820" s="5"/>
      <c r="F820" s="5" t="s">
        <v>1032</v>
      </c>
      <c r="G820" s="5" t="s">
        <v>1032</v>
      </c>
      <c r="H820" s="5">
        <f>+LEN(G820)</f>
        <v>19</v>
      </c>
      <c r="I820" s="5"/>
      <c r="J820" s="5" t="s">
        <v>1024</v>
      </c>
      <c r="K820" s="5" t="s">
        <v>1024</v>
      </c>
      <c r="L820" s="5" t="s">
        <v>1022</v>
      </c>
      <c r="M820" s="5" t="s">
        <v>1024</v>
      </c>
      <c r="N820" s="5" t="s">
        <v>24</v>
      </c>
      <c r="O820" s="6">
        <v>1</v>
      </c>
      <c r="P820" s="6">
        <v>1500</v>
      </c>
      <c r="Q820" s="6">
        <f>+IFERROR(O820*P820,0)</f>
        <v>1500</v>
      </c>
      <c r="R820" s="6"/>
      <c r="S820" s="6">
        <f>+IFERROR(O820*R820,0)</f>
        <v>0</v>
      </c>
      <c r="T820" s="23" t="s">
        <v>25</v>
      </c>
      <c r="X820" s="5" t="s">
        <v>1030</v>
      </c>
      <c r="Y820" s="5" t="s">
        <v>1022</v>
      </c>
      <c r="Z820" s="5" t="s">
        <v>1024</v>
      </c>
      <c r="AA820" s="5" t="s">
        <v>24</v>
      </c>
      <c r="AB820" s="6">
        <v>1</v>
      </c>
      <c r="AC820" s="6">
        <v>1000</v>
      </c>
      <c r="AD820" s="6">
        <f t="shared" si="26"/>
        <v>1000</v>
      </c>
      <c r="AE820" s="6"/>
      <c r="AF820" s="6">
        <f t="shared" si="27"/>
        <v>0</v>
      </c>
      <c r="AT820"/>
      <c r="AU820"/>
      <c r="AV820"/>
      <c r="AW820"/>
      <c r="AX820"/>
      <c r="AY820"/>
      <c r="AZ820"/>
      <c r="BA820"/>
      <c r="BB820"/>
    </row>
    <row r="821" spans="1:54" ht="15" x14ac:dyDescent="0.25">
      <c r="A821" s="1">
        <v>1360</v>
      </c>
      <c r="B821" s="4" t="s">
        <v>20</v>
      </c>
      <c r="C821" s="4">
        <v>46004</v>
      </c>
      <c r="D821" s="5" t="s">
        <v>20</v>
      </c>
      <c r="E821" s="5"/>
      <c r="F821" s="5" t="s">
        <v>1032</v>
      </c>
      <c r="G821" s="5" t="s">
        <v>1032</v>
      </c>
      <c r="H821" s="5">
        <f>+LEN(G821)</f>
        <v>19</v>
      </c>
      <c r="I821" s="5"/>
      <c r="J821" s="5" t="s">
        <v>1024</v>
      </c>
      <c r="K821" s="5" t="s">
        <v>1024</v>
      </c>
      <c r="L821" s="5" t="s">
        <v>1022</v>
      </c>
      <c r="M821" s="5" t="s">
        <v>1024</v>
      </c>
      <c r="N821" s="5" t="s">
        <v>24</v>
      </c>
      <c r="O821" s="6">
        <v>12</v>
      </c>
      <c r="P821" s="6">
        <v>1500</v>
      </c>
      <c r="Q821" s="6">
        <f>+IFERROR(O821*P821,0)</f>
        <v>18000</v>
      </c>
      <c r="R821" s="6"/>
      <c r="S821" s="6">
        <f>+IFERROR(O821*R821,0)</f>
        <v>0</v>
      </c>
      <c r="T821" s="23" t="s">
        <v>25</v>
      </c>
      <c r="X821" s="5" t="s">
        <v>1030</v>
      </c>
      <c r="Y821" s="5" t="s">
        <v>1022</v>
      </c>
      <c r="Z821" s="5" t="s">
        <v>1024</v>
      </c>
      <c r="AA821" s="5" t="s">
        <v>24</v>
      </c>
      <c r="AB821" s="6">
        <v>30</v>
      </c>
      <c r="AC821" s="6">
        <v>1000</v>
      </c>
      <c r="AD821" s="6">
        <f t="shared" si="26"/>
        <v>30000</v>
      </c>
      <c r="AE821" s="6"/>
      <c r="AF821" s="6">
        <f t="shared" si="27"/>
        <v>0</v>
      </c>
      <c r="AT821"/>
      <c r="AU821"/>
      <c r="AV821"/>
      <c r="AW821"/>
      <c r="AX821"/>
      <c r="AY821"/>
      <c r="AZ821"/>
      <c r="BA821"/>
      <c r="BB821"/>
    </row>
    <row r="822" spans="1:54" ht="15" x14ac:dyDescent="0.25">
      <c r="A822" s="1">
        <v>1416</v>
      </c>
      <c r="B822" s="4" t="s">
        <v>20</v>
      </c>
      <c r="C822" s="4">
        <v>46004</v>
      </c>
      <c r="D822" s="5" t="s">
        <v>20</v>
      </c>
      <c r="E822" s="5"/>
      <c r="F822" s="5" t="s">
        <v>1032</v>
      </c>
      <c r="G822" s="5" t="s">
        <v>1032</v>
      </c>
      <c r="H822" s="5">
        <f>+LEN(G822)</f>
        <v>19</v>
      </c>
      <c r="I822" s="5"/>
      <c r="J822" s="5" t="s">
        <v>1024</v>
      </c>
      <c r="K822" s="5" t="s">
        <v>1024</v>
      </c>
      <c r="L822" s="5" t="s">
        <v>1022</v>
      </c>
      <c r="M822" s="5" t="s">
        <v>1024</v>
      </c>
      <c r="N822" s="5" t="s">
        <v>24</v>
      </c>
      <c r="O822" s="6">
        <v>2</v>
      </c>
      <c r="P822" s="6">
        <v>1500</v>
      </c>
      <c r="Q822" s="6">
        <f>+IFERROR(O822*P822,0)</f>
        <v>3000</v>
      </c>
      <c r="R822" s="6"/>
      <c r="S822" s="6">
        <f>+IFERROR(O822*R822,0)</f>
        <v>0</v>
      </c>
      <c r="T822" s="23" t="s">
        <v>25</v>
      </c>
      <c r="X822" s="5" t="s">
        <v>1030</v>
      </c>
      <c r="Y822" s="5" t="s">
        <v>1022</v>
      </c>
      <c r="Z822" s="5" t="s">
        <v>1024</v>
      </c>
      <c r="AA822" s="5" t="s">
        <v>24</v>
      </c>
      <c r="AB822" s="6">
        <v>43</v>
      </c>
      <c r="AC822" s="6">
        <v>1000</v>
      </c>
      <c r="AD822" s="6">
        <f t="shared" si="26"/>
        <v>43000</v>
      </c>
      <c r="AE822" s="6"/>
      <c r="AF822" s="6">
        <f t="shared" si="27"/>
        <v>0</v>
      </c>
      <c r="AT822"/>
      <c r="AU822"/>
      <c r="AV822"/>
      <c r="AW822"/>
      <c r="AX822"/>
      <c r="AY822"/>
      <c r="AZ822"/>
      <c r="BA822"/>
      <c r="BB822"/>
    </row>
    <row r="823" spans="1:54" ht="15" x14ac:dyDescent="0.25">
      <c r="A823" s="1">
        <v>1436</v>
      </c>
      <c r="B823" s="4" t="s">
        <v>20</v>
      </c>
      <c r="C823" s="4">
        <v>46004</v>
      </c>
      <c r="D823" s="5" t="s">
        <v>20</v>
      </c>
      <c r="E823" s="5"/>
      <c r="F823" s="5" t="s">
        <v>1033</v>
      </c>
      <c r="G823" s="5" t="s">
        <v>1033</v>
      </c>
      <c r="H823" s="5">
        <f>+LEN(G823)</f>
        <v>18</v>
      </c>
      <c r="I823" s="5"/>
      <c r="J823" s="5" t="s">
        <v>1024</v>
      </c>
      <c r="K823" s="5" t="s">
        <v>1024</v>
      </c>
      <c r="L823" s="5" t="s">
        <v>1022</v>
      </c>
      <c r="M823" s="5" t="s">
        <v>1024</v>
      </c>
      <c r="N823" s="5" t="s">
        <v>24</v>
      </c>
      <c r="O823" s="6">
        <v>2</v>
      </c>
      <c r="P823" s="6">
        <v>300</v>
      </c>
      <c r="Q823" s="6">
        <f>+IFERROR(O823*P823,0)</f>
        <v>600</v>
      </c>
      <c r="R823" s="6"/>
      <c r="S823" s="6">
        <f>+IFERROR(O823*R823,0)</f>
        <v>0</v>
      </c>
      <c r="T823" s="23" t="s">
        <v>25</v>
      </c>
      <c r="X823" s="5" t="s">
        <v>1030</v>
      </c>
      <c r="Y823" s="5" t="s">
        <v>1022</v>
      </c>
      <c r="Z823" s="5" t="s">
        <v>1024</v>
      </c>
      <c r="AA823" s="5" t="s">
        <v>24</v>
      </c>
      <c r="AB823" s="6">
        <v>7</v>
      </c>
      <c r="AC823" s="6">
        <v>1000</v>
      </c>
      <c r="AD823" s="6">
        <f t="shared" si="26"/>
        <v>7000</v>
      </c>
      <c r="AE823" s="6"/>
      <c r="AF823" s="6">
        <f t="shared" si="27"/>
        <v>0</v>
      </c>
      <c r="AT823"/>
      <c r="AU823"/>
      <c r="AV823"/>
      <c r="AW823"/>
      <c r="AX823"/>
      <c r="AY823"/>
      <c r="AZ823"/>
      <c r="BA823"/>
      <c r="BB823"/>
    </row>
    <row r="824" spans="1:54" ht="15" x14ac:dyDescent="0.25">
      <c r="A824" s="1">
        <v>1281</v>
      </c>
      <c r="B824" s="4" t="s">
        <v>20</v>
      </c>
      <c r="C824" s="4">
        <v>46003</v>
      </c>
      <c r="D824" s="5" t="s">
        <v>20</v>
      </c>
      <c r="E824" s="5"/>
      <c r="F824" s="5" t="s">
        <v>1034</v>
      </c>
      <c r="G824" s="5" t="s">
        <v>1034</v>
      </c>
      <c r="H824" s="5">
        <f>+LEN(G824)</f>
        <v>18</v>
      </c>
      <c r="I824" s="5"/>
      <c r="J824" s="5" t="s">
        <v>1024</v>
      </c>
      <c r="K824" s="5" t="s">
        <v>1024</v>
      </c>
      <c r="L824" s="5" t="s">
        <v>1022</v>
      </c>
      <c r="M824" s="5" t="s">
        <v>1024</v>
      </c>
      <c r="N824" s="5" t="s">
        <v>24</v>
      </c>
      <c r="O824" s="6">
        <v>6</v>
      </c>
      <c r="P824" s="6">
        <v>500</v>
      </c>
      <c r="Q824" s="6">
        <f>+IFERROR(O824*P824,0)</f>
        <v>3000</v>
      </c>
      <c r="R824" s="6"/>
      <c r="S824" s="6">
        <f>+IFERROR(O824*R824,0)</f>
        <v>0</v>
      </c>
      <c r="T824" s="23" t="s">
        <v>25</v>
      </c>
      <c r="X824" s="5" t="s">
        <v>1031</v>
      </c>
      <c r="Y824" s="5" t="s">
        <v>1022</v>
      </c>
      <c r="Z824" s="5" t="s">
        <v>1024</v>
      </c>
      <c r="AA824" s="5" t="s">
        <v>24</v>
      </c>
      <c r="AB824" s="6">
        <v>4</v>
      </c>
      <c r="AC824" s="6">
        <v>1250</v>
      </c>
      <c r="AD824" s="6">
        <f t="shared" si="26"/>
        <v>5000</v>
      </c>
      <c r="AE824" s="6"/>
      <c r="AF824" s="6">
        <f t="shared" si="27"/>
        <v>0</v>
      </c>
      <c r="AT824"/>
      <c r="AU824"/>
      <c r="AV824"/>
      <c r="AW824"/>
      <c r="AX824"/>
      <c r="AY824"/>
      <c r="AZ824"/>
      <c r="BA824"/>
      <c r="BB824"/>
    </row>
    <row r="825" spans="1:54" ht="15" x14ac:dyDescent="0.25">
      <c r="A825" s="1">
        <v>1302</v>
      </c>
      <c r="B825" s="4" t="s">
        <v>20</v>
      </c>
      <c r="C825" s="4">
        <v>46004</v>
      </c>
      <c r="D825" s="5" t="s">
        <v>20</v>
      </c>
      <c r="E825" s="5"/>
      <c r="F825" s="5" t="s">
        <v>1034</v>
      </c>
      <c r="G825" s="5" t="s">
        <v>1034</v>
      </c>
      <c r="H825" s="5">
        <f>+LEN(G825)</f>
        <v>18</v>
      </c>
      <c r="I825" s="5"/>
      <c r="J825" s="5" t="s">
        <v>1024</v>
      </c>
      <c r="K825" s="5" t="s">
        <v>1024</v>
      </c>
      <c r="L825" s="5" t="s">
        <v>1022</v>
      </c>
      <c r="M825" s="5" t="s">
        <v>1024</v>
      </c>
      <c r="N825" s="5" t="s">
        <v>24</v>
      </c>
      <c r="O825" s="6">
        <v>1</v>
      </c>
      <c r="P825" s="6">
        <v>500</v>
      </c>
      <c r="Q825" s="6">
        <f>+IFERROR(O825*P825,0)</f>
        <v>500</v>
      </c>
      <c r="R825" s="6"/>
      <c r="S825" s="6">
        <f>+IFERROR(O825*R825,0)</f>
        <v>0</v>
      </c>
      <c r="T825" s="23" t="s">
        <v>25</v>
      </c>
      <c r="X825" s="5" t="s">
        <v>1032</v>
      </c>
      <c r="Y825" s="5" t="s">
        <v>1022</v>
      </c>
      <c r="Z825" s="5" t="s">
        <v>1024</v>
      </c>
      <c r="AA825" s="5" t="s">
        <v>24</v>
      </c>
      <c r="AB825" s="6">
        <v>1</v>
      </c>
      <c r="AC825" s="6">
        <v>1500</v>
      </c>
      <c r="AD825" s="6">
        <f t="shared" si="26"/>
        <v>1500</v>
      </c>
      <c r="AE825" s="6"/>
      <c r="AF825" s="6">
        <f t="shared" si="27"/>
        <v>0</v>
      </c>
      <c r="AT825"/>
      <c r="AU825"/>
      <c r="AV825"/>
      <c r="AW825"/>
      <c r="AX825"/>
      <c r="AY825"/>
      <c r="AZ825"/>
      <c r="BA825"/>
      <c r="BB825"/>
    </row>
    <row r="826" spans="1:54" ht="15" x14ac:dyDescent="0.25">
      <c r="A826" s="1">
        <v>1329</v>
      </c>
      <c r="B826" s="4" t="s">
        <v>20</v>
      </c>
      <c r="C826" s="4">
        <v>46004</v>
      </c>
      <c r="D826" s="5" t="s">
        <v>20</v>
      </c>
      <c r="E826" s="5"/>
      <c r="F826" s="5" t="s">
        <v>1034</v>
      </c>
      <c r="G826" s="5" t="s">
        <v>1034</v>
      </c>
      <c r="H826" s="5">
        <f>+LEN(G826)</f>
        <v>18</v>
      </c>
      <c r="I826" s="5"/>
      <c r="J826" s="5" t="s">
        <v>1024</v>
      </c>
      <c r="K826" s="5" t="s">
        <v>1024</v>
      </c>
      <c r="L826" s="5" t="s">
        <v>1022</v>
      </c>
      <c r="M826" s="5" t="s">
        <v>1024</v>
      </c>
      <c r="N826" s="5" t="s">
        <v>24</v>
      </c>
      <c r="O826" s="6">
        <v>1</v>
      </c>
      <c r="P826" s="6">
        <v>500</v>
      </c>
      <c r="Q826" s="6">
        <f>+IFERROR(O826*P826,0)</f>
        <v>500</v>
      </c>
      <c r="R826" s="6"/>
      <c r="S826" s="6">
        <f>+IFERROR(O826*R826,0)</f>
        <v>0</v>
      </c>
      <c r="T826" s="23" t="s">
        <v>25</v>
      </c>
      <c r="X826" s="5" t="s">
        <v>1032</v>
      </c>
      <c r="Y826" s="5" t="s">
        <v>1022</v>
      </c>
      <c r="Z826" s="5" t="s">
        <v>1024</v>
      </c>
      <c r="AA826" s="5" t="s">
        <v>24</v>
      </c>
      <c r="AB826" s="6">
        <v>12</v>
      </c>
      <c r="AC826" s="6">
        <v>1500</v>
      </c>
      <c r="AD826" s="6">
        <f t="shared" si="26"/>
        <v>18000</v>
      </c>
      <c r="AE826" s="6"/>
      <c r="AF826" s="6">
        <f t="shared" si="27"/>
        <v>0</v>
      </c>
      <c r="AT826"/>
      <c r="AU826"/>
      <c r="AV826"/>
      <c r="AW826"/>
      <c r="AX826"/>
      <c r="AY826"/>
      <c r="AZ826"/>
      <c r="BA826"/>
      <c r="BB826"/>
    </row>
    <row r="827" spans="1:54" ht="15" x14ac:dyDescent="0.25">
      <c r="A827" s="1">
        <v>1401</v>
      </c>
      <c r="B827" s="4" t="s">
        <v>20</v>
      </c>
      <c r="C827" s="4">
        <v>46004</v>
      </c>
      <c r="D827" s="5" t="s">
        <v>20</v>
      </c>
      <c r="E827" s="5"/>
      <c r="F827" s="5" t="s">
        <v>1034</v>
      </c>
      <c r="G827" s="5" t="s">
        <v>1034</v>
      </c>
      <c r="H827" s="5">
        <f>+LEN(G827)</f>
        <v>18</v>
      </c>
      <c r="I827" s="5"/>
      <c r="J827" s="5" t="s">
        <v>1024</v>
      </c>
      <c r="K827" s="5" t="s">
        <v>1024</v>
      </c>
      <c r="L827" s="5" t="s">
        <v>1022</v>
      </c>
      <c r="M827" s="5" t="s">
        <v>1024</v>
      </c>
      <c r="N827" s="5" t="s">
        <v>24</v>
      </c>
      <c r="O827" s="6">
        <v>4</v>
      </c>
      <c r="P827" s="6">
        <v>400</v>
      </c>
      <c r="Q827" s="6">
        <f>+IFERROR(O827*P827,0)</f>
        <v>1600</v>
      </c>
      <c r="R827" s="6"/>
      <c r="S827" s="6">
        <f>+IFERROR(O827*R827,0)</f>
        <v>0</v>
      </c>
      <c r="T827" s="23" t="s">
        <v>25</v>
      </c>
      <c r="X827" s="5" t="s">
        <v>1032</v>
      </c>
      <c r="Y827" s="5" t="s">
        <v>1022</v>
      </c>
      <c r="Z827" s="5" t="s">
        <v>1024</v>
      </c>
      <c r="AA827" s="5" t="s">
        <v>24</v>
      </c>
      <c r="AB827" s="6">
        <v>2</v>
      </c>
      <c r="AC827" s="6">
        <v>1500</v>
      </c>
      <c r="AD827" s="6">
        <f t="shared" si="26"/>
        <v>3000</v>
      </c>
      <c r="AE827" s="6"/>
      <c r="AF827" s="6">
        <f t="shared" si="27"/>
        <v>0</v>
      </c>
      <c r="AT827"/>
      <c r="AU827"/>
      <c r="AV827"/>
      <c r="AW827"/>
      <c r="AX827"/>
      <c r="AY827"/>
      <c r="AZ827"/>
      <c r="BA827"/>
      <c r="BB827"/>
    </row>
    <row r="828" spans="1:54" ht="15" x14ac:dyDescent="0.25">
      <c r="A828" s="1">
        <v>1269</v>
      </c>
      <c r="B828" s="4" t="s">
        <v>20</v>
      </c>
      <c r="C828" s="4">
        <v>46003</v>
      </c>
      <c r="D828" s="5" t="s">
        <v>20</v>
      </c>
      <c r="E828" s="5"/>
      <c r="F828" s="5" t="s">
        <v>1035</v>
      </c>
      <c r="G828" s="5" t="s">
        <v>1035</v>
      </c>
      <c r="H828" s="5">
        <f>+LEN(G828)</f>
        <v>18</v>
      </c>
      <c r="I828" s="5"/>
      <c r="J828" s="5" t="s">
        <v>1024</v>
      </c>
      <c r="K828" s="5" t="s">
        <v>1024</v>
      </c>
      <c r="L828" s="5" t="s">
        <v>1022</v>
      </c>
      <c r="M828" s="5" t="s">
        <v>1024</v>
      </c>
      <c r="N828" s="5" t="s">
        <v>24</v>
      </c>
      <c r="O828" s="6">
        <v>3</v>
      </c>
      <c r="P828" s="6">
        <v>750</v>
      </c>
      <c r="Q828" s="6">
        <f>+IFERROR(O828*P828,0)</f>
        <v>2250</v>
      </c>
      <c r="R828" s="6"/>
      <c r="S828" s="6">
        <f>+IFERROR(O828*R828,0)</f>
        <v>0</v>
      </c>
      <c r="T828" s="23" t="s">
        <v>25</v>
      </c>
      <c r="X828" s="5" t="s">
        <v>1033</v>
      </c>
      <c r="Y828" s="5" t="s">
        <v>1022</v>
      </c>
      <c r="Z828" s="5" t="s">
        <v>1024</v>
      </c>
      <c r="AA828" s="5" t="s">
        <v>24</v>
      </c>
      <c r="AB828" s="6">
        <v>2</v>
      </c>
      <c r="AC828" s="6">
        <v>300</v>
      </c>
      <c r="AD828" s="6">
        <f t="shared" si="26"/>
        <v>600</v>
      </c>
      <c r="AE828" s="6"/>
      <c r="AF828" s="6">
        <f t="shared" si="27"/>
        <v>0</v>
      </c>
      <c r="AT828"/>
      <c r="AU828"/>
      <c r="AV828"/>
      <c r="AW828"/>
      <c r="AX828"/>
      <c r="AY828"/>
      <c r="AZ828"/>
      <c r="BA828"/>
      <c r="BB828"/>
    </row>
    <row r="829" spans="1:54" ht="15" x14ac:dyDescent="0.25">
      <c r="A829" s="1">
        <v>1287</v>
      </c>
      <c r="B829" s="4" t="s">
        <v>20</v>
      </c>
      <c r="C829" s="4">
        <v>46003</v>
      </c>
      <c r="D829" s="5" t="s">
        <v>20</v>
      </c>
      <c r="E829" s="5"/>
      <c r="F829" s="5" t="s">
        <v>1035</v>
      </c>
      <c r="G829" s="5" t="s">
        <v>1035</v>
      </c>
      <c r="H829" s="5">
        <f>+LEN(G829)</f>
        <v>18</v>
      </c>
      <c r="I829" s="5"/>
      <c r="J829" s="5" t="s">
        <v>1024</v>
      </c>
      <c r="K829" s="5" t="s">
        <v>1024</v>
      </c>
      <c r="L829" s="5" t="s">
        <v>1022</v>
      </c>
      <c r="M829" s="5" t="s">
        <v>1024</v>
      </c>
      <c r="N829" s="5" t="s">
        <v>24</v>
      </c>
      <c r="O829" s="6">
        <v>8</v>
      </c>
      <c r="P829" s="6">
        <v>750</v>
      </c>
      <c r="Q829" s="6">
        <f>+IFERROR(O829*P829,0)</f>
        <v>6000</v>
      </c>
      <c r="R829" s="6"/>
      <c r="S829" s="6">
        <f>+IFERROR(O829*R829,0)</f>
        <v>0</v>
      </c>
      <c r="T829" s="23" t="s">
        <v>25</v>
      </c>
      <c r="X829" s="5" t="s">
        <v>1034</v>
      </c>
      <c r="Y829" s="5" t="s">
        <v>1022</v>
      </c>
      <c r="Z829" s="5" t="s">
        <v>1024</v>
      </c>
      <c r="AA829" s="5" t="s">
        <v>24</v>
      </c>
      <c r="AB829" s="6">
        <v>6</v>
      </c>
      <c r="AC829" s="6">
        <v>500</v>
      </c>
      <c r="AD829" s="6">
        <f t="shared" si="26"/>
        <v>3000</v>
      </c>
      <c r="AE829" s="6"/>
      <c r="AF829" s="6">
        <f t="shared" si="27"/>
        <v>0</v>
      </c>
      <c r="AT829"/>
      <c r="AU829"/>
      <c r="AV829"/>
      <c r="AW829"/>
      <c r="AX829"/>
      <c r="AY829"/>
      <c r="AZ829"/>
      <c r="BA829"/>
      <c r="BB829"/>
    </row>
    <row r="830" spans="1:54" ht="15" x14ac:dyDescent="0.25">
      <c r="A830" s="1">
        <v>1316</v>
      </c>
      <c r="B830" s="4" t="s">
        <v>20</v>
      </c>
      <c r="C830" s="4">
        <v>46004</v>
      </c>
      <c r="D830" s="5" t="s">
        <v>20</v>
      </c>
      <c r="E830" s="5"/>
      <c r="F830" s="5" t="s">
        <v>1035</v>
      </c>
      <c r="G830" s="5" t="s">
        <v>1035</v>
      </c>
      <c r="H830" s="5">
        <f>+LEN(G830)</f>
        <v>18</v>
      </c>
      <c r="I830" s="5"/>
      <c r="J830" s="5" t="s">
        <v>1024</v>
      </c>
      <c r="K830" s="5" t="s">
        <v>1024</v>
      </c>
      <c r="L830" s="5" t="s">
        <v>1022</v>
      </c>
      <c r="M830" s="5" t="s">
        <v>1024</v>
      </c>
      <c r="N830" s="5" t="s">
        <v>24</v>
      </c>
      <c r="O830" s="6">
        <v>1</v>
      </c>
      <c r="P830" s="6">
        <v>750</v>
      </c>
      <c r="Q830" s="6">
        <f>+IFERROR(O830*P830,0)</f>
        <v>750</v>
      </c>
      <c r="R830" s="6"/>
      <c r="S830" s="6">
        <f>+IFERROR(O830*R830,0)</f>
        <v>0</v>
      </c>
      <c r="T830" s="23" t="s">
        <v>25</v>
      </c>
      <c r="X830" s="5" t="s">
        <v>1034</v>
      </c>
      <c r="Y830" s="5" t="s">
        <v>1022</v>
      </c>
      <c r="Z830" s="5" t="s">
        <v>1024</v>
      </c>
      <c r="AA830" s="5" t="s">
        <v>24</v>
      </c>
      <c r="AB830" s="6">
        <v>1</v>
      </c>
      <c r="AC830" s="6">
        <v>500</v>
      </c>
      <c r="AD830" s="6">
        <f t="shared" si="26"/>
        <v>500</v>
      </c>
      <c r="AE830" s="6"/>
      <c r="AF830" s="6">
        <f t="shared" si="27"/>
        <v>0</v>
      </c>
      <c r="AT830"/>
      <c r="AU830"/>
      <c r="AV830"/>
      <c r="AW830"/>
      <c r="AX830"/>
      <c r="AY830"/>
      <c r="AZ830"/>
      <c r="BA830"/>
      <c r="BB830"/>
    </row>
    <row r="831" spans="1:54" ht="15" x14ac:dyDescent="0.25">
      <c r="A831" s="1">
        <v>1357</v>
      </c>
      <c r="B831" s="4" t="s">
        <v>20</v>
      </c>
      <c r="C831" s="4">
        <v>46004</v>
      </c>
      <c r="D831" s="5" t="s">
        <v>20</v>
      </c>
      <c r="E831" s="5"/>
      <c r="F831" s="5" t="s">
        <v>1035</v>
      </c>
      <c r="G831" s="5" t="s">
        <v>1035</v>
      </c>
      <c r="H831" s="5">
        <f>+LEN(G831)</f>
        <v>18</v>
      </c>
      <c r="I831" s="5"/>
      <c r="J831" s="5" t="s">
        <v>1024</v>
      </c>
      <c r="K831" s="5" t="s">
        <v>1024</v>
      </c>
      <c r="L831" s="5" t="s">
        <v>1022</v>
      </c>
      <c r="M831" s="5" t="s">
        <v>1024</v>
      </c>
      <c r="N831" s="5" t="s">
        <v>24</v>
      </c>
      <c r="O831" s="6">
        <v>26</v>
      </c>
      <c r="P831" s="6">
        <v>750</v>
      </c>
      <c r="Q831" s="6">
        <f>+IFERROR(O831*P831,0)</f>
        <v>19500</v>
      </c>
      <c r="R831" s="6"/>
      <c r="S831" s="6">
        <f>+IFERROR(O831*R831,0)</f>
        <v>0</v>
      </c>
      <c r="T831" s="23" t="s">
        <v>25</v>
      </c>
      <c r="X831" s="5" t="s">
        <v>1034</v>
      </c>
      <c r="Y831" s="5" t="s">
        <v>1022</v>
      </c>
      <c r="Z831" s="5" t="s">
        <v>1024</v>
      </c>
      <c r="AA831" s="5" t="s">
        <v>24</v>
      </c>
      <c r="AB831" s="6">
        <v>1</v>
      </c>
      <c r="AC831" s="6">
        <v>500</v>
      </c>
      <c r="AD831" s="6">
        <f t="shared" si="26"/>
        <v>500</v>
      </c>
      <c r="AE831" s="6"/>
      <c r="AF831" s="6">
        <f t="shared" si="27"/>
        <v>0</v>
      </c>
      <c r="AT831"/>
      <c r="AU831"/>
      <c r="AV831"/>
      <c r="AW831"/>
      <c r="AX831"/>
      <c r="AY831"/>
      <c r="AZ831"/>
      <c r="BA831"/>
      <c r="BB831"/>
    </row>
    <row r="832" spans="1:54" ht="15" x14ac:dyDescent="0.25">
      <c r="A832" s="1">
        <v>1397</v>
      </c>
      <c r="B832" s="4" t="s">
        <v>20</v>
      </c>
      <c r="C832" s="4">
        <v>46004</v>
      </c>
      <c r="D832" s="5" t="s">
        <v>20</v>
      </c>
      <c r="E832" s="5"/>
      <c r="F832" s="5" t="s">
        <v>1035</v>
      </c>
      <c r="G832" s="5" t="s">
        <v>1035</v>
      </c>
      <c r="H832" s="5">
        <f>+LEN(G832)</f>
        <v>18</v>
      </c>
      <c r="I832" s="5"/>
      <c r="J832" s="5" t="s">
        <v>1024</v>
      </c>
      <c r="K832" s="5" t="s">
        <v>1024</v>
      </c>
      <c r="L832" s="5" t="s">
        <v>1022</v>
      </c>
      <c r="M832" s="5" t="s">
        <v>1024</v>
      </c>
      <c r="N832" s="5" t="s">
        <v>24</v>
      </c>
      <c r="O832" s="6">
        <v>1</v>
      </c>
      <c r="P832" s="6">
        <v>750</v>
      </c>
      <c r="Q832" s="6">
        <f>+IFERROR(O832*P832,0)</f>
        <v>750</v>
      </c>
      <c r="R832" s="6"/>
      <c r="S832" s="6">
        <f>+IFERROR(O832*R832,0)</f>
        <v>0</v>
      </c>
      <c r="T832" s="23" t="s">
        <v>25</v>
      </c>
      <c r="X832" s="5" t="s">
        <v>1034</v>
      </c>
      <c r="Y832" s="5" t="s">
        <v>1022</v>
      </c>
      <c r="Z832" s="5" t="s">
        <v>1024</v>
      </c>
      <c r="AA832" s="5" t="s">
        <v>24</v>
      </c>
      <c r="AB832" s="6">
        <v>4</v>
      </c>
      <c r="AC832" s="6">
        <v>400</v>
      </c>
      <c r="AD832" s="6">
        <f t="shared" si="26"/>
        <v>1600</v>
      </c>
      <c r="AE832" s="6"/>
      <c r="AF832" s="6">
        <f t="shared" si="27"/>
        <v>0</v>
      </c>
      <c r="AT832"/>
      <c r="AU832"/>
      <c r="AV832"/>
      <c r="AW832"/>
      <c r="AX832"/>
      <c r="AY832"/>
      <c r="AZ832"/>
      <c r="BA832"/>
      <c r="BB832"/>
    </row>
    <row r="833" spans="1:54" ht="15" x14ac:dyDescent="0.25">
      <c r="A833" s="1">
        <v>1428</v>
      </c>
      <c r="B833" s="4" t="s">
        <v>20</v>
      </c>
      <c r="C833" s="4">
        <v>46004</v>
      </c>
      <c r="D833" s="5" t="s">
        <v>20</v>
      </c>
      <c r="E833" s="5"/>
      <c r="F833" s="5" t="s">
        <v>1035</v>
      </c>
      <c r="G833" s="5" t="s">
        <v>1035</v>
      </c>
      <c r="H833" s="5">
        <f>+LEN(G833)</f>
        <v>18</v>
      </c>
      <c r="I833" s="5"/>
      <c r="J833" s="5" t="s">
        <v>1024</v>
      </c>
      <c r="K833" s="5" t="s">
        <v>1024</v>
      </c>
      <c r="L833" s="5" t="s">
        <v>1022</v>
      </c>
      <c r="M833" s="5" t="s">
        <v>1024</v>
      </c>
      <c r="N833" s="5" t="s">
        <v>24</v>
      </c>
      <c r="O833" s="6">
        <v>3</v>
      </c>
      <c r="P833" s="6">
        <v>750</v>
      </c>
      <c r="Q833" s="6">
        <f>+IFERROR(O833*P833,0)</f>
        <v>2250</v>
      </c>
      <c r="R833" s="6"/>
      <c r="S833" s="6">
        <f>+IFERROR(O833*R833,0)</f>
        <v>0</v>
      </c>
      <c r="T833" s="23" t="s">
        <v>25</v>
      </c>
      <c r="X833" s="5" t="s">
        <v>1035</v>
      </c>
      <c r="Y833" s="5" t="s">
        <v>1022</v>
      </c>
      <c r="Z833" s="5" t="s">
        <v>1024</v>
      </c>
      <c r="AA833" s="5" t="s">
        <v>24</v>
      </c>
      <c r="AB833" s="6">
        <v>3</v>
      </c>
      <c r="AC833" s="6">
        <v>750</v>
      </c>
      <c r="AD833" s="6">
        <f t="shared" si="26"/>
        <v>2250</v>
      </c>
      <c r="AE833" s="6"/>
      <c r="AF833" s="6">
        <f t="shared" si="27"/>
        <v>0</v>
      </c>
      <c r="AT833"/>
      <c r="AU833"/>
      <c r="AV833"/>
      <c r="AW833"/>
      <c r="AX833"/>
      <c r="AY833"/>
      <c r="AZ833"/>
      <c r="BA833"/>
      <c r="BB833"/>
    </row>
    <row r="834" spans="1:54" ht="15" x14ac:dyDescent="0.25">
      <c r="A834" s="1">
        <v>1317</v>
      </c>
      <c r="B834" s="4" t="s">
        <v>20</v>
      </c>
      <c r="C834" s="4">
        <v>46004</v>
      </c>
      <c r="D834" s="5" t="s">
        <v>20</v>
      </c>
      <c r="E834" s="5"/>
      <c r="F834" s="5" t="s">
        <v>1036</v>
      </c>
      <c r="G834" s="5" t="s">
        <v>1036</v>
      </c>
      <c r="H834" s="5">
        <f>+LEN(G834)</f>
        <v>18</v>
      </c>
      <c r="I834" s="5"/>
      <c r="J834" s="5" t="s">
        <v>1024</v>
      </c>
      <c r="K834" s="5" t="s">
        <v>1024</v>
      </c>
      <c r="L834" s="5" t="s">
        <v>1022</v>
      </c>
      <c r="M834" s="5" t="s">
        <v>1024</v>
      </c>
      <c r="N834" s="5" t="s">
        <v>24</v>
      </c>
      <c r="O834" s="6">
        <v>4</v>
      </c>
      <c r="P834" s="6">
        <v>1000</v>
      </c>
      <c r="Q834" s="6">
        <f>+IFERROR(O834*P834,0)</f>
        <v>4000</v>
      </c>
      <c r="R834" s="6"/>
      <c r="S834" s="6">
        <f>+IFERROR(O834*R834,0)</f>
        <v>0</v>
      </c>
      <c r="T834" s="23" t="s">
        <v>25</v>
      </c>
      <c r="X834" s="5" t="s">
        <v>1035</v>
      </c>
      <c r="Y834" s="5" t="s">
        <v>1022</v>
      </c>
      <c r="Z834" s="5" t="s">
        <v>1024</v>
      </c>
      <c r="AA834" s="5" t="s">
        <v>24</v>
      </c>
      <c r="AB834" s="6">
        <v>8</v>
      </c>
      <c r="AC834" s="6">
        <v>750</v>
      </c>
      <c r="AD834" s="6">
        <f t="shared" si="26"/>
        <v>6000</v>
      </c>
      <c r="AE834" s="6"/>
      <c r="AF834" s="6">
        <f t="shared" si="27"/>
        <v>0</v>
      </c>
      <c r="AT834"/>
      <c r="AU834"/>
      <c r="AV834"/>
      <c r="AW834"/>
      <c r="AX834"/>
      <c r="AY834"/>
      <c r="AZ834"/>
      <c r="BA834"/>
      <c r="BB834"/>
    </row>
    <row r="835" spans="1:54" ht="15" x14ac:dyDescent="0.25">
      <c r="A835" s="1">
        <v>1363</v>
      </c>
      <c r="B835" s="4" t="s">
        <v>20</v>
      </c>
      <c r="C835" s="4">
        <v>46004</v>
      </c>
      <c r="D835" s="5" t="s">
        <v>20</v>
      </c>
      <c r="E835" s="5"/>
      <c r="F835" s="5" t="s">
        <v>1036</v>
      </c>
      <c r="G835" s="5" t="s">
        <v>1036</v>
      </c>
      <c r="H835" s="5">
        <f>+LEN(G835)</f>
        <v>18</v>
      </c>
      <c r="I835" s="5"/>
      <c r="J835" s="5" t="s">
        <v>1024</v>
      </c>
      <c r="K835" s="5" t="s">
        <v>1024</v>
      </c>
      <c r="L835" s="5" t="s">
        <v>1022</v>
      </c>
      <c r="M835" s="5" t="s">
        <v>1024</v>
      </c>
      <c r="N835" s="5" t="s">
        <v>24</v>
      </c>
      <c r="O835" s="6">
        <v>11</v>
      </c>
      <c r="P835" s="6">
        <v>1000</v>
      </c>
      <c r="Q835" s="6">
        <f>+IFERROR(O835*P835,0)</f>
        <v>11000</v>
      </c>
      <c r="R835" s="6"/>
      <c r="S835" s="6">
        <f>+IFERROR(O835*R835,0)</f>
        <v>0</v>
      </c>
      <c r="T835" s="23" t="s">
        <v>25</v>
      </c>
      <c r="X835" s="5" t="s">
        <v>1035</v>
      </c>
      <c r="Y835" s="5" t="s">
        <v>1022</v>
      </c>
      <c r="Z835" s="5" t="s">
        <v>1024</v>
      </c>
      <c r="AA835" s="5" t="s">
        <v>24</v>
      </c>
      <c r="AB835" s="6">
        <v>1</v>
      </c>
      <c r="AC835" s="6">
        <v>750</v>
      </c>
      <c r="AD835" s="6">
        <f t="shared" si="26"/>
        <v>750</v>
      </c>
      <c r="AE835" s="6"/>
      <c r="AF835" s="6">
        <f t="shared" si="27"/>
        <v>0</v>
      </c>
      <c r="AT835"/>
      <c r="AU835"/>
      <c r="AV835"/>
      <c r="AW835"/>
      <c r="AX835"/>
      <c r="AY835"/>
      <c r="AZ835"/>
      <c r="BA835"/>
      <c r="BB835"/>
    </row>
    <row r="836" spans="1:54" ht="15" x14ac:dyDescent="0.25">
      <c r="A836" s="1">
        <v>1415</v>
      </c>
      <c r="B836" s="4" t="s">
        <v>20</v>
      </c>
      <c r="C836" s="4">
        <v>46004</v>
      </c>
      <c r="D836" s="5" t="s">
        <v>20</v>
      </c>
      <c r="E836" s="5"/>
      <c r="F836" s="5" t="s">
        <v>1036</v>
      </c>
      <c r="G836" s="5" t="s">
        <v>1036</v>
      </c>
      <c r="H836" s="5">
        <f>+LEN(G836)</f>
        <v>18</v>
      </c>
      <c r="I836" s="5"/>
      <c r="J836" s="5" t="s">
        <v>1024</v>
      </c>
      <c r="K836" s="5" t="s">
        <v>1024</v>
      </c>
      <c r="L836" s="5" t="s">
        <v>1022</v>
      </c>
      <c r="M836" s="5" t="s">
        <v>1024</v>
      </c>
      <c r="N836" s="5" t="s">
        <v>24</v>
      </c>
      <c r="O836" s="6">
        <v>7</v>
      </c>
      <c r="P836" s="6">
        <v>1000</v>
      </c>
      <c r="Q836" s="6">
        <f>+IFERROR(O836*P836,0)</f>
        <v>7000</v>
      </c>
      <c r="R836" s="6"/>
      <c r="S836" s="6">
        <f>+IFERROR(O836*R836,0)</f>
        <v>0</v>
      </c>
      <c r="T836" s="23" t="s">
        <v>25</v>
      </c>
      <c r="X836" s="5" t="s">
        <v>1035</v>
      </c>
      <c r="Y836" s="5" t="s">
        <v>1022</v>
      </c>
      <c r="Z836" s="5" t="s">
        <v>1024</v>
      </c>
      <c r="AA836" s="5" t="s">
        <v>24</v>
      </c>
      <c r="AB836" s="6">
        <v>26</v>
      </c>
      <c r="AC836" s="6">
        <v>750</v>
      </c>
      <c r="AD836" s="6">
        <f t="shared" si="26"/>
        <v>19500</v>
      </c>
      <c r="AE836" s="6"/>
      <c r="AF836" s="6">
        <f t="shared" si="27"/>
        <v>0</v>
      </c>
      <c r="AT836"/>
      <c r="AU836"/>
      <c r="AV836"/>
      <c r="AW836"/>
      <c r="AX836"/>
      <c r="AY836"/>
      <c r="AZ836"/>
      <c r="BA836"/>
      <c r="BB836"/>
    </row>
    <row r="837" spans="1:54" ht="15" x14ac:dyDescent="0.25">
      <c r="A837" s="1">
        <v>1140</v>
      </c>
      <c r="B837" s="4" t="s">
        <v>60</v>
      </c>
      <c r="C837" s="4">
        <v>46003</v>
      </c>
      <c r="D837" s="5" t="s">
        <v>60</v>
      </c>
      <c r="E837" s="5"/>
      <c r="F837" s="5" t="s">
        <v>1037</v>
      </c>
      <c r="G837" s="5" t="s">
        <v>1037</v>
      </c>
      <c r="H837" s="5">
        <f>+LEN(G837)</f>
        <v>23</v>
      </c>
      <c r="I837" s="5"/>
      <c r="J837" s="5" t="s">
        <v>1024</v>
      </c>
      <c r="K837" s="5" t="s">
        <v>1024</v>
      </c>
      <c r="L837" s="5" t="s">
        <v>1022</v>
      </c>
      <c r="M837" s="5" t="s">
        <v>1024</v>
      </c>
      <c r="N837" s="5" t="s">
        <v>24</v>
      </c>
      <c r="O837" s="6">
        <v>10</v>
      </c>
      <c r="P837" s="6">
        <v>500</v>
      </c>
      <c r="Q837" s="6">
        <f>+IFERROR(O837*P837,0)</f>
        <v>5000</v>
      </c>
      <c r="R837" s="6"/>
      <c r="S837" s="6">
        <f>+IFERROR(O837*R837,0)</f>
        <v>0</v>
      </c>
      <c r="T837" s="23" t="s">
        <v>25</v>
      </c>
      <c r="X837" s="5" t="s">
        <v>1035</v>
      </c>
      <c r="Y837" s="5" t="s">
        <v>1022</v>
      </c>
      <c r="Z837" s="5" t="s">
        <v>1024</v>
      </c>
      <c r="AA837" s="5" t="s">
        <v>24</v>
      </c>
      <c r="AB837" s="6">
        <v>1</v>
      </c>
      <c r="AC837" s="6">
        <v>750</v>
      </c>
      <c r="AD837" s="6">
        <f t="shared" si="26"/>
        <v>750</v>
      </c>
      <c r="AE837" s="6"/>
      <c r="AF837" s="6">
        <f t="shared" si="27"/>
        <v>0</v>
      </c>
      <c r="AT837"/>
      <c r="AU837"/>
      <c r="AV837"/>
      <c r="AW837"/>
      <c r="AX837"/>
      <c r="AY837"/>
      <c r="AZ837"/>
      <c r="BA837"/>
      <c r="BB837"/>
    </row>
    <row r="838" spans="1:54" ht="15" x14ac:dyDescent="0.25">
      <c r="A838" s="1">
        <v>1139</v>
      </c>
      <c r="B838" s="4" t="s">
        <v>60</v>
      </c>
      <c r="C838" s="4">
        <v>46003</v>
      </c>
      <c r="D838" s="5" t="s">
        <v>60</v>
      </c>
      <c r="E838" s="5"/>
      <c r="F838" s="5" t="s">
        <v>1038</v>
      </c>
      <c r="G838" s="5" t="s">
        <v>1038</v>
      </c>
      <c r="H838" s="5">
        <f>+LEN(G838)</f>
        <v>23</v>
      </c>
      <c r="I838" s="5"/>
      <c r="J838" s="5" t="s">
        <v>1024</v>
      </c>
      <c r="K838" s="5" t="s">
        <v>1024</v>
      </c>
      <c r="L838" s="5" t="s">
        <v>1022</v>
      </c>
      <c r="M838" s="5" t="s">
        <v>1024</v>
      </c>
      <c r="N838" s="5" t="s">
        <v>24</v>
      </c>
      <c r="O838" s="6">
        <v>8</v>
      </c>
      <c r="P838" s="6">
        <v>600</v>
      </c>
      <c r="Q838" s="6">
        <f>+IFERROR(O838*P838,0)</f>
        <v>4800</v>
      </c>
      <c r="R838" s="6"/>
      <c r="S838" s="6">
        <f>+IFERROR(O838*R838,0)</f>
        <v>0</v>
      </c>
      <c r="T838" s="23" t="s">
        <v>25</v>
      </c>
      <c r="X838" s="5" t="s">
        <v>1035</v>
      </c>
      <c r="Y838" s="5" t="s">
        <v>1022</v>
      </c>
      <c r="Z838" s="5" t="s">
        <v>1024</v>
      </c>
      <c r="AA838" s="5" t="s">
        <v>24</v>
      </c>
      <c r="AB838" s="6">
        <v>3</v>
      </c>
      <c r="AC838" s="6">
        <v>750</v>
      </c>
      <c r="AD838" s="6">
        <f t="shared" si="26"/>
        <v>2250</v>
      </c>
      <c r="AE838" s="6"/>
      <c r="AF838" s="6">
        <f t="shared" si="27"/>
        <v>0</v>
      </c>
      <c r="AT838"/>
      <c r="AU838"/>
      <c r="AV838"/>
      <c r="AW838"/>
      <c r="AX838"/>
      <c r="AY838"/>
      <c r="AZ838"/>
      <c r="BA838"/>
      <c r="BB838"/>
    </row>
    <row r="839" spans="1:54" ht="15" x14ac:dyDescent="0.25">
      <c r="A839" s="1">
        <v>1030</v>
      </c>
      <c r="B839" s="4" t="s">
        <v>60</v>
      </c>
      <c r="C839" s="4">
        <v>46003</v>
      </c>
      <c r="D839" s="5" t="s">
        <v>60</v>
      </c>
      <c r="E839" s="5"/>
      <c r="F839" s="5" t="s">
        <v>1039</v>
      </c>
      <c r="G839" s="5" t="s">
        <v>1039</v>
      </c>
      <c r="H839" s="5">
        <f>+LEN(G839)</f>
        <v>14</v>
      </c>
      <c r="I839" s="5"/>
      <c r="J839" s="5" t="s">
        <v>1024</v>
      </c>
      <c r="K839" s="5" t="s">
        <v>1024</v>
      </c>
      <c r="L839" s="5" t="s">
        <v>1022</v>
      </c>
      <c r="M839" s="5" t="s">
        <v>1024</v>
      </c>
      <c r="N839" s="5" t="s">
        <v>24</v>
      </c>
      <c r="O839" s="6">
        <v>1</v>
      </c>
      <c r="P839" s="6">
        <v>500</v>
      </c>
      <c r="Q839" s="6">
        <f>+IFERROR(O839*P839,0)</f>
        <v>500</v>
      </c>
      <c r="R839" s="6"/>
      <c r="S839" s="6">
        <f>+IFERROR(O839*R839,0)</f>
        <v>0</v>
      </c>
      <c r="T839" s="23" t="s">
        <v>25</v>
      </c>
      <c r="X839" s="5" t="s">
        <v>1036</v>
      </c>
      <c r="Y839" s="5" t="s">
        <v>1022</v>
      </c>
      <c r="Z839" s="5" t="s">
        <v>1024</v>
      </c>
      <c r="AA839" s="5" t="s">
        <v>24</v>
      </c>
      <c r="AB839" s="6">
        <v>4</v>
      </c>
      <c r="AC839" s="6">
        <v>1000</v>
      </c>
      <c r="AD839" s="6">
        <f t="shared" si="26"/>
        <v>4000</v>
      </c>
      <c r="AE839" s="6"/>
      <c r="AF839" s="6">
        <f t="shared" si="27"/>
        <v>0</v>
      </c>
      <c r="AT839"/>
      <c r="AU839"/>
      <c r="AV839"/>
      <c r="AW839"/>
      <c r="AX839"/>
      <c r="AY839"/>
      <c r="AZ839"/>
      <c r="BA839"/>
      <c r="BB839"/>
    </row>
    <row r="840" spans="1:54" ht="15" x14ac:dyDescent="0.25">
      <c r="A840" s="1">
        <v>1086</v>
      </c>
      <c r="B840" s="4" t="s">
        <v>60</v>
      </c>
      <c r="C840" s="4">
        <v>46003</v>
      </c>
      <c r="D840" s="5" t="s">
        <v>60</v>
      </c>
      <c r="E840" s="5"/>
      <c r="F840" s="5" t="s">
        <v>1040</v>
      </c>
      <c r="G840" s="5" t="s">
        <v>1040</v>
      </c>
      <c r="H840" s="5">
        <f>+LEN(G840)</f>
        <v>14</v>
      </c>
      <c r="I840" s="5"/>
      <c r="J840" s="5" t="s">
        <v>1024</v>
      </c>
      <c r="K840" s="5" t="s">
        <v>1024</v>
      </c>
      <c r="L840" s="5" t="s">
        <v>1022</v>
      </c>
      <c r="M840" s="5" t="s">
        <v>1024</v>
      </c>
      <c r="N840" s="5" t="s">
        <v>24</v>
      </c>
      <c r="O840" s="6">
        <v>1</v>
      </c>
      <c r="P840" s="6">
        <v>1000</v>
      </c>
      <c r="Q840" s="6">
        <f>+IFERROR(O840*P840,0)</f>
        <v>1000</v>
      </c>
      <c r="R840" s="6"/>
      <c r="S840" s="6">
        <f>+IFERROR(O840*R840,0)</f>
        <v>0</v>
      </c>
      <c r="T840" s="23" t="s">
        <v>25</v>
      </c>
      <c r="X840" s="5" t="s">
        <v>1036</v>
      </c>
      <c r="Y840" s="5" t="s">
        <v>1022</v>
      </c>
      <c r="Z840" s="5" t="s">
        <v>1024</v>
      </c>
      <c r="AA840" s="5" t="s">
        <v>24</v>
      </c>
      <c r="AB840" s="6">
        <v>11</v>
      </c>
      <c r="AC840" s="6">
        <v>1000</v>
      </c>
      <c r="AD840" s="6">
        <f t="shared" si="26"/>
        <v>11000</v>
      </c>
      <c r="AE840" s="6"/>
      <c r="AF840" s="6">
        <f t="shared" si="27"/>
        <v>0</v>
      </c>
      <c r="AT840"/>
      <c r="AU840"/>
      <c r="AV840"/>
      <c r="AW840"/>
      <c r="AX840"/>
      <c r="AY840"/>
      <c r="AZ840"/>
      <c r="BA840"/>
      <c r="BB840"/>
    </row>
    <row r="841" spans="1:54" ht="15" x14ac:dyDescent="0.25">
      <c r="A841" s="1">
        <v>40</v>
      </c>
      <c r="B841" s="4" t="s">
        <v>27</v>
      </c>
      <c r="C841" s="4">
        <v>45998</v>
      </c>
      <c r="D841" s="5" t="s">
        <v>35</v>
      </c>
      <c r="E841" s="5"/>
      <c r="F841" s="5" t="s">
        <v>1041</v>
      </c>
      <c r="G841" s="5" t="s">
        <v>1041</v>
      </c>
      <c r="H841" s="5">
        <f>+LEN(G841)</f>
        <v>19</v>
      </c>
      <c r="I841" s="5"/>
      <c r="J841" s="5" t="s">
        <v>1024</v>
      </c>
      <c r="K841" s="5" t="s">
        <v>1024</v>
      </c>
      <c r="L841" s="5" t="s">
        <v>1022</v>
      </c>
      <c r="M841" s="5" t="s">
        <v>1024</v>
      </c>
      <c r="N841" s="5" t="s">
        <v>241</v>
      </c>
      <c r="O841" s="6">
        <v>1</v>
      </c>
      <c r="P841" s="6">
        <v>1250</v>
      </c>
      <c r="Q841" s="6">
        <f>+IFERROR(O841*P841,0)</f>
        <v>1250</v>
      </c>
      <c r="R841" s="6"/>
      <c r="S841" s="6">
        <f>+IFERROR(O841*R841,0)</f>
        <v>0</v>
      </c>
      <c r="T841" s="23" t="s">
        <v>25</v>
      </c>
      <c r="X841" s="5" t="s">
        <v>1036</v>
      </c>
      <c r="Y841" s="5" t="s">
        <v>1022</v>
      </c>
      <c r="Z841" s="5" t="s">
        <v>1024</v>
      </c>
      <c r="AA841" s="5" t="s">
        <v>24</v>
      </c>
      <c r="AB841" s="6">
        <v>7</v>
      </c>
      <c r="AC841" s="6">
        <v>1000</v>
      </c>
      <c r="AD841" s="6">
        <f t="shared" si="26"/>
        <v>7000</v>
      </c>
      <c r="AE841" s="6"/>
      <c r="AF841" s="6">
        <f t="shared" si="27"/>
        <v>0</v>
      </c>
      <c r="AT841"/>
      <c r="AU841"/>
      <c r="AV841"/>
      <c r="AW841"/>
      <c r="AX841"/>
      <c r="AY841"/>
      <c r="AZ841"/>
      <c r="BA841"/>
      <c r="BB841"/>
    </row>
    <row r="842" spans="1:54" ht="15" x14ac:dyDescent="0.25">
      <c r="A842" s="1">
        <v>48</v>
      </c>
      <c r="B842" s="4" t="s">
        <v>27</v>
      </c>
      <c r="C842" s="4">
        <v>45998</v>
      </c>
      <c r="D842" s="5" t="s">
        <v>35</v>
      </c>
      <c r="E842" s="5"/>
      <c r="F842" s="5" t="s">
        <v>1042</v>
      </c>
      <c r="G842" s="5" t="s">
        <v>1042</v>
      </c>
      <c r="H842" s="5">
        <f>+LEN(G842)</f>
        <v>17</v>
      </c>
      <c r="I842" s="5"/>
      <c r="J842" s="5" t="s">
        <v>1024</v>
      </c>
      <c r="K842" s="5" t="s">
        <v>1024</v>
      </c>
      <c r="L842" s="5" t="s">
        <v>1022</v>
      </c>
      <c r="M842" s="5" t="s">
        <v>1024</v>
      </c>
      <c r="N842" s="5" t="s">
        <v>241</v>
      </c>
      <c r="O842" s="6">
        <v>1</v>
      </c>
      <c r="P842" s="6">
        <v>750</v>
      </c>
      <c r="Q842" s="6">
        <f>+IFERROR(O842*P842,0)</f>
        <v>750</v>
      </c>
      <c r="R842" s="6"/>
      <c r="S842" s="6">
        <f>+IFERROR(O842*R842,0)</f>
        <v>0</v>
      </c>
      <c r="T842" s="23" t="s">
        <v>25</v>
      </c>
      <c r="X842" s="5" t="s">
        <v>1037</v>
      </c>
      <c r="Y842" s="5" t="s">
        <v>1022</v>
      </c>
      <c r="Z842" s="5" t="s">
        <v>1024</v>
      </c>
      <c r="AA842" s="5" t="s">
        <v>24</v>
      </c>
      <c r="AB842" s="6">
        <v>10</v>
      </c>
      <c r="AC842" s="6">
        <v>500</v>
      </c>
      <c r="AD842" s="6">
        <f t="shared" si="26"/>
        <v>5000</v>
      </c>
      <c r="AE842" s="6"/>
      <c r="AF842" s="6">
        <f t="shared" si="27"/>
        <v>0</v>
      </c>
      <c r="AT842"/>
      <c r="AU842"/>
      <c r="AV842"/>
      <c r="AW842"/>
      <c r="AX842"/>
      <c r="AY842"/>
      <c r="AZ842"/>
      <c r="BA842"/>
      <c r="BB842"/>
    </row>
    <row r="843" spans="1:54" ht="15" x14ac:dyDescent="0.25">
      <c r="A843" s="1">
        <v>53</v>
      </c>
      <c r="B843" s="4" t="s">
        <v>27</v>
      </c>
      <c r="C843" s="4">
        <v>45998</v>
      </c>
      <c r="D843" s="5" t="s">
        <v>35</v>
      </c>
      <c r="E843" s="5"/>
      <c r="F843" s="5" t="s">
        <v>1042</v>
      </c>
      <c r="G843" s="5" t="s">
        <v>1042</v>
      </c>
      <c r="H843" s="5">
        <f>+LEN(G843)</f>
        <v>17</v>
      </c>
      <c r="I843" s="5"/>
      <c r="J843" s="5" t="s">
        <v>1024</v>
      </c>
      <c r="K843" s="5" t="s">
        <v>1024</v>
      </c>
      <c r="L843" s="5" t="s">
        <v>1022</v>
      </c>
      <c r="M843" s="5" t="s">
        <v>1024</v>
      </c>
      <c r="N843" s="5" t="s">
        <v>241</v>
      </c>
      <c r="O843" s="6">
        <v>2</v>
      </c>
      <c r="P843" s="6">
        <v>750</v>
      </c>
      <c r="Q843" s="6">
        <f>+IFERROR(O843*P843,0)</f>
        <v>1500</v>
      </c>
      <c r="R843" s="6"/>
      <c r="S843" s="6">
        <f>+IFERROR(O843*R843,0)</f>
        <v>0</v>
      </c>
      <c r="T843" s="23" t="s">
        <v>25</v>
      </c>
      <c r="X843" s="5" t="s">
        <v>1038</v>
      </c>
      <c r="Y843" s="5" t="s">
        <v>1022</v>
      </c>
      <c r="Z843" s="5" t="s">
        <v>1024</v>
      </c>
      <c r="AA843" s="5" t="s">
        <v>24</v>
      </c>
      <c r="AB843" s="6">
        <v>8</v>
      </c>
      <c r="AC843" s="6">
        <v>600</v>
      </c>
      <c r="AD843" s="6">
        <f t="shared" ref="AD843:AD906" si="28">+IFERROR(AB843*AC843,0)</f>
        <v>4800</v>
      </c>
      <c r="AE843" s="6"/>
      <c r="AF843" s="6">
        <f t="shared" ref="AF843:AF906" si="29">+IFERROR(AB843*AE843,0)</f>
        <v>0</v>
      </c>
      <c r="AT843"/>
      <c r="AU843"/>
      <c r="AV843"/>
      <c r="AW843"/>
      <c r="AX843"/>
      <c r="AY843"/>
      <c r="AZ843"/>
      <c r="BA843"/>
      <c r="BB843"/>
    </row>
    <row r="844" spans="1:54" ht="15" x14ac:dyDescent="0.25">
      <c r="A844" s="1">
        <v>1242</v>
      </c>
      <c r="B844" s="4" t="s">
        <v>20</v>
      </c>
      <c r="C844" s="4">
        <v>46003</v>
      </c>
      <c r="D844" s="5" t="s">
        <v>20</v>
      </c>
      <c r="E844" s="5"/>
      <c r="F844" s="5" t="s">
        <v>1043</v>
      </c>
      <c r="G844" s="5" t="s">
        <v>1043</v>
      </c>
      <c r="H844" s="5">
        <f>+LEN(G844)</f>
        <v>20</v>
      </c>
      <c r="I844" s="5"/>
      <c r="J844" s="5" t="s">
        <v>1024</v>
      </c>
      <c r="K844" s="5" t="s">
        <v>1024</v>
      </c>
      <c r="L844" s="5" t="s">
        <v>1022</v>
      </c>
      <c r="M844" s="5" t="s">
        <v>1024</v>
      </c>
      <c r="N844" s="5" t="s">
        <v>24</v>
      </c>
      <c r="O844" s="6">
        <v>1</v>
      </c>
      <c r="P844" s="6">
        <v>1000</v>
      </c>
      <c r="Q844" s="6">
        <f>+IFERROR(O844*P844,0)</f>
        <v>1000</v>
      </c>
      <c r="R844" s="6"/>
      <c r="S844" s="6">
        <f>+IFERROR(O844*R844,0)</f>
        <v>0</v>
      </c>
      <c r="T844" s="23" t="s">
        <v>25</v>
      </c>
      <c r="X844" s="5" t="s">
        <v>1039</v>
      </c>
      <c r="Y844" s="5" t="s">
        <v>1022</v>
      </c>
      <c r="Z844" s="5" t="s">
        <v>1024</v>
      </c>
      <c r="AA844" s="5" t="s">
        <v>24</v>
      </c>
      <c r="AB844" s="6">
        <v>1</v>
      </c>
      <c r="AC844" s="6">
        <v>500</v>
      </c>
      <c r="AD844" s="6">
        <f t="shared" si="28"/>
        <v>500</v>
      </c>
      <c r="AE844" s="6"/>
      <c r="AF844" s="6">
        <f t="shared" si="29"/>
        <v>0</v>
      </c>
      <c r="AT844"/>
      <c r="AU844"/>
      <c r="AV844"/>
      <c r="AW844"/>
      <c r="AX844"/>
      <c r="AY844"/>
      <c r="AZ844"/>
      <c r="BA844"/>
      <c r="BB844"/>
    </row>
    <row r="845" spans="1:54" ht="15" x14ac:dyDescent="0.25">
      <c r="A845" s="1">
        <v>1158</v>
      </c>
      <c r="B845" s="4" t="s">
        <v>60</v>
      </c>
      <c r="C845" s="4">
        <v>46003</v>
      </c>
      <c r="D845" s="5" t="s">
        <v>60</v>
      </c>
      <c r="E845" s="5"/>
      <c r="F845" s="5" t="s">
        <v>1044</v>
      </c>
      <c r="G845" s="5" t="s">
        <v>1044</v>
      </c>
      <c r="H845" s="5">
        <f>+LEN(G845)</f>
        <v>19</v>
      </c>
      <c r="I845" s="5"/>
      <c r="J845" s="5" t="s">
        <v>1024</v>
      </c>
      <c r="K845" s="5" t="s">
        <v>1024</v>
      </c>
      <c r="L845" s="5" t="s">
        <v>1022</v>
      </c>
      <c r="M845" s="5" t="s">
        <v>1024</v>
      </c>
      <c r="N845" s="5" t="s">
        <v>24</v>
      </c>
      <c r="O845" s="6">
        <v>1</v>
      </c>
      <c r="P845" s="6">
        <v>300</v>
      </c>
      <c r="Q845" s="6">
        <f>+IFERROR(O845*P845,0)</f>
        <v>300</v>
      </c>
      <c r="R845" s="6"/>
      <c r="S845" s="6">
        <f>+IFERROR(O845*R845,0)</f>
        <v>0</v>
      </c>
      <c r="T845" s="23" t="s">
        <v>25</v>
      </c>
      <c r="X845" s="5" t="s">
        <v>1040</v>
      </c>
      <c r="Y845" s="5" t="s">
        <v>1022</v>
      </c>
      <c r="Z845" s="5" t="s">
        <v>1024</v>
      </c>
      <c r="AA845" s="5" t="s">
        <v>24</v>
      </c>
      <c r="AB845" s="6">
        <v>1</v>
      </c>
      <c r="AC845" s="6">
        <v>1000</v>
      </c>
      <c r="AD845" s="6">
        <f t="shared" si="28"/>
        <v>1000</v>
      </c>
      <c r="AE845" s="6"/>
      <c r="AF845" s="6">
        <f t="shared" si="29"/>
        <v>0</v>
      </c>
      <c r="AT845"/>
      <c r="AU845"/>
      <c r="AV845"/>
      <c r="AW845"/>
      <c r="AX845"/>
      <c r="AY845"/>
      <c r="AZ845"/>
      <c r="BA845"/>
      <c r="BB845"/>
    </row>
    <row r="846" spans="1:54" ht="15" x14ac:dyDescent="0.25">
      <c r="A846" s="1">
        <v>1250</v>
      </c>
      <c r="B846" s="4" t="s">
        <v>20</v>
      </c>
      <c r="C846" s="4">
        <v>46003</v>
      </c>
      <c r="D846" s="5" t="s">
        <v>20</v>
      </c>
      <c r="E846" s="5"/>
      <c r="F846" s="5" t="s">
        <v>1045</v>
      </c>
      <c r="G846" s="5" t="s">
        <v>1045</v>
      </c>
      <c r="H846" s="5">
        <f>+LEN(G846)</f>
        <v>19</v>
      </c>
      <c r="I846" s="5"/>
      <c r="J846" s="5" t="s">
        <v>1024</v>
      </c>
      <c r="K846" s="5" t="s">
        <v>1024</v>
      </c>
      <c r="L846" s="5" t="s">
        <v>1022</v>
      </c>
      <c r="M846" s="5" t="s">
        <v>1024</v>
      </c>
      <c r="N846" s="5" t="s">
        <v>24</v>
      </c>
      <c r="O846" s="6">
        <v>1</v>
      </c>
      <c r="P846" s="6">
        <v>750</v>
      </c>
      <c r="Q846" s="6">
        <f>+IFERROR(O846*P846,0)</f>
        <v>750</v>
      </c>
      <c r="R846" s="6"/>
      <c r="S846" s="6">
        <f>+IFERROR(O846*R846,0)</f>
        <v>0</v>
      </c>
      <c r="T846" s="23" t="s">
        <v>25</v>
      </c>
      <c r="X846" s="5" t="s">
        <v>1041</v>
      </c>
      <c r="Y846" s="5" t="s">
        <v>1022</v>
      </c>
      <c r="Z846" s="5" t="s">
        <v>1024</v>
      </c>
      <c r="AA846" s="5" t="s">
        <v>241</v>
      </c>
      <c r="AB846" s="6">
        <v>1</v>
      </c>
      <c r="AC846" s="6">
        <v>1250</v>
      </c>
      <c r="AD846" s="6">
        <f t="shared" si="28"/>
        <v>1250</v>
      </c>
      <c r="AE846" s="6"/>
      <c r="AF846" s="6">
        <f t="shared" si="29"/>
        <v>0</v>
      </c>
      <c r="AT846"/>
      <c r="AU846"/>
      <c r="AV846"/>
      <c r="AW846"/>
      <c r="AX846"/>
      <c r="AY846"/>
      <c r="AZ846"/>
      <c r="BA846"/>
      <c r="BB846"/>
    </row>
    <row r="847" spans="1:54" ht="15" x14ac:dyDescent="0.25">
      <c r="A847" s="1">
        <v>274</v>
      </c>
      <c r="B847" s="4" t="s">
        <v>27</v>
      </c>
      <c r="C847" s="4">
        <v>45998</v>
      </c>
      <c r="D847" s="5" t="s">
        <v>35</v>
      </c>
      <c r="E847" s="5"/>
      <c r="F847" s="5" t="s">
        <v>1046</v>
      </c>
      <c r="G847" s="5" t="s">
        <v>1046</v>
      </c>
      <c r="H847" s="5">
        <f>+LEN(G847)</f>
        <v>18</v>
      </c>
      <c r="I847" s="5"/>
      <c r="J847" s="5" t="s">
        <v>1024</v>
      </c>
      <c r="K847" s="5" t="s">
        <v>1024</v>
      </c>
      <c r="L847" s="5" t="s">
        <v>1022</v>
      </c>
      <c r="M847" s="5" t="s">
        <v>1024</v>
      </c>
      <c r="N847" s="5" t="s">
        <v>241</v>
      </c>
      <c r="O847" s="6">
        <v>3</v>
      </c>
      <c r="P847" s="6">
        <v>1000</v>
      </c>
      <c r="Q847" s="6">
        <f>+IFERROR(O847*P847,0)</f>
        <v>3000</v>
      </c>
      <c r="R847" s="6"/>
      <c r="S847" s="6">
        <f>+IFERROR(O847*R847,0)</f>
        <v>0</v>
      </c>
      <c r="T847" s="23" t="s">
        <v>25</v>
      </c>
      <c r="X847" s="5" t="s">
        <v>1042</v>
      </c>
      <c r="Y847" s="5" t="s">
        <v>1022</v>
      </c>
      <c r="Z847" s="5" t="s">
        <v>1024</v>
      </c>
      <c r="AA847" s="5" t="s">
        <v>241</v>
      </c>
      <c r="AB847" s="6">
        <v>1</v>
      </c>
      <c r="AC847" s="6">
        <v>750</v>
      </c>
      <c r="AD847" s="6">
        <f t="shared" si="28"/>
        <v>750</v>
      </c>
      <c r="AE847" s="6"/>
      <c r="AF847" s="6">
        <f t="shared" si="29"/>
        <v>0</v>
      </c>
      <c r="AT847"/>
      <c r="AU847"/>
      <c r="AV847"/>
      <c r="AW847"/>
      <c r="AX847"/>
      <c r="AY847"/>
      <c r="AZ847"/>
      <c r="BA847"/>
      <c r="BB847"/>
    </row>
    <row r="848" spans="1:54" ht="15" x14ac:dyDescent="0.25">
      <c r="A848" s="1">
        <v>1156</v>
      </c>
      <c r="B848" s="4" t="s">
        <v>60</v>
      </c>
      <c r="C848" s="4">
        <v>46003</v>
      </c>
      <c r="D848" s="5" t="s">
        <v>60</v>
      </c>
      <c r="E848" s="5"/>
      <c r="F848" s="5" t="s">
        <v>1047</v>
      </c>
      <c r="G848" s="5" t="s">
        <v>1047</v>
      </c>
      <c r="H848" s="5">
        <f>+LEN(G848)</f>
        <v>14</v>
      </c>
      <c r="I848" s="5"/>
      <c r="J848" s="5" t="s">
        <v>1048</v>
      </c>
      <c r="K848" s="5" t="s">
        <v>1048</v>
      </c>
      <c r="L848" s="5" t="s">
        <v>1049</v>
      </c>
      <c r="M848" s="5" t="s">
        <v>1048</v>
      </c>
      <c r="N848" s="5" t="s">
        <v>24</v>
      </c>
      <c r="O848" s="6">
        <v>1</v>
      </c>
      <c r="P848" s="6">
        <v>200</v>
      </c>
      <c r="Q848" s="6">
        <f>+IFERROR(O848*P848,0)</f>
        <v>200</v>
      </c>
      <c r="R848" s="6"/>
      <c r="S848" s="6">
        <f>+IFERROR(O848*R848,0)</f>
        <v>0</v>
      </c>
      <c r="T848" s="23" t="s">
        <v>25</v>
      </c>
      <c r="X848" s="5" t="s">
        <v>1042</v>
      </c>
      <c r="Y848" s="5" t="s">
        <v>1022</v>
      </c>
      <c r="Z848" s="5" t="s">
        <v>1024</v>
      </c>
      <c r="AA848" s="5" t="s">
        <v>241</v>
      </c>
      <c r="AB848" s="6">
        <v>2</v>
      </c>
      <c r="AC848" s="6">
        <v>750</v>
      </c>
      <c r="AD848" s="6">
        <f t="shared" si="28"/>
        <v>1500</v>
      </c>
      <c r="AE848" s="6"/>
      <c r="AF848" s="6">
        <f t="shared" si="29"/>
        <v>0</v>
      </c>
      <c r="AT848"/>
      <c r="AU848"/>
      <c r="AV848"/>
      <c r="AW848"/>
      <c r="AX848"/>
      <c r="AY848"/>
      <c r="AZ848"/>
      <c r="BA848"/>
      <c r="BB848"/>
    </row>
    <row r="849" spans="1:54" ht="15" x14ac:dyDescent="0.25">
      <c r="A849" s="1">
        <v>1165</v>
      </c>
      <c r="B849" s="4" t="s">
        <v>60</v>
      </c>
      <c r="C849" s="4">
        <v>46003</v>
      </c>
      <c r="D849" s="5" t="s">
        <v>60</v>
      </c>
      <c r="E849" s="5"/>
      <c r="F849" s="5" t="s">
        <v>1047</v>
      </c>
      <c r="G849" s="5" t="s">
        <v>1047</v>
      </c>
      <c r="H849" s="5">
        <f>+LEN(G849)</f>
        <v>14</v>
      </c>
      <c r="I849" s="5"/>
      <c r="J849" s="5" t="s">
        <v>1048</v>
      </c>
      <c r="K849" s="5" t="s">
        <v>1048</v>
      </c>
      <c r="L849" s="5" t="s">
        <v>1049</v>
      </c>
      <c r="M849" s="5" t="s">
        <v>1048</v>
      </c>
      <c r="N849" s="5" t="s">
        <v>24</v>
      </c>
      <c r="O849" s="6">
        <v>1</v>
      </c>
      <c r="P849" s="6">
        <v>200</v>
      </c>
      <c r="Q849" s="6">
        <f>+IFERROR(O849*P849,0)</f>
        <v>200</v>
      </c>
      <c r="R849" s="6"/>
      <c r="S849" s="6">
        <f>+IFERROR(O849*R849,0)</f>
        <v>0</v>
      </c>
      <c r="T849" s="23" t="s">
        <v>25</v>
      </c>
      <c r="X849" s="5" t="s">
        <v>1043</v>
      </c>
      <c r="Y849" s="5" t="s">
        <v>1022</v>
      </c>
      <c r="Z849" s="5" t="s">
        <v>1024</v>
      </c>
      <c r="AA849" s="5" t="s">
        <v>24</v>
      </c>
      <c r="AB849" s="6">
        <v>1</v>
      </c>
      <c r="AC849" s="6">
        <v>1000</v>
      </c>
      <c r="AD849" s="6">
        <f t="shared" si="28"/>
        <v>1000</v>
      </c>
      <c r="AE849" s="6"/>
      <c r="AF849" s="6">
        <f t="shared" si="29"/>
        <v>0</v>
      </c>
      <c r="AT849"/>
      <c r="AU849"/>
      <c r="AV849"/>
      <c r="AW849"/>
      <c r="AX849"/>
      <c r="AY849"/>
      <c r="AZ849"/>
      <c r="BA849"/>
      <c r="BB849"/>
    </row>
    <row r="850" spans="1:54" ht="15" x14ac:dyDescent="0.25">
      <c r="A850" s="1">
        <v>1507</v>
      </c>
      <c r="B850" s="5" t="s">
        <v>116</v>
      </c>
      <c r="C850" s="4">
        <v>46004</v>
      </c>
      <c r="D850" s="5" t="s">
        <v>116</v>
      </c>
      <c r="E850" s="5"/>
      <c r="F850" s="5" t="s">
        <v>1047</v>
      </c>
      <c r="G850" s="5" t="s">
        <v>1047</v>
      </c>
      <c r="H850" s="5">
        <f>+LEN(G850)</f>
        <v>14</v>
      </c>
      <c r="I850" s="5"/>
      <c r="J850" s="5" t="s">
        <v>1048</v>
      </c>
      <c r="K850" s="5" t="s">
        <v>1048</v>
      </c>
      <c r="L850" s="5" t="s">
        <v>1049</v>
      </c>
      <c r="M850" s="5" t="s">
        <v>1048</v>
      </c>
      <c r="N850" s="5" t="s">
        <v>24</v>
      </c>
      <c r="O850" s="6">
        <v>90</v>
      </c>
      <c r="P850" s="6">
        <v>250</v>
      </c>
      <c r="Q850" s="6">
        <f>+IFERROR(O850*P850,0)</f>
        <v>22500</v>
      </c>
      <c r="R850" s="6"/>
      <c r="S850" s="6">
        <f>+IFERROR(O850*R850,0)</f>
        <v>0</v>
      </c>
      <c r="T850" s="23" t="s">
        <v>25</v>
      </c>
      <c r="X850" s="5" t="s">
        <v>1044</v>
      </c>
      <c r="Y850" s="5" t="s">
        <v>1022</v>
      </c>
      <c r="Z850" s="5" t="s">
        <v>1024</v>
      </c>
      <c r="AA850" s="5" t="s">
        <v>24</v>
      </c>
      <c r="AB850" s="6">
        <v>1</v>
      </c>
      <c r="AC850" s="6">
        <v>300</v>
      </c>
      <c r="AD850" s="6">
        <f t="shared" si="28"/>
        <v>300</v>
      </c>
      <c r="AE850" s="6"/>
      <c r="AF850" s="6">
        <f t="shared" si="29"/>
        <v>0</v>
      </c>
      <c r="AT850"/>
      <c r="AU850"/>
      <c r="AV850"/>
      <c r="AW850"/>
      <c r="AX850"/>
      <c r="AY850"/>
      <c r="AZ850"/>
      <c r="BA850"/>
      <c r="BB850"/>
    </row>
    <row r="851" spans="1:54" ht="15" x14ac:dyDescent="0.25">
      <c r="A851" s="1">
        <v>1548</v>
      </c>
      <c r="B851" s="5" t="s">
        <v>116</v>
      </c>
      <c r="C851" s="4">
        <v>46006</v>
      </c>
      <c r="D851" s="5" t="s">
        <v>116</v>
      </c>
      <c r="E851" s="5"/>
      <c r="F851" s="5" t="s">
        <v>1047</v>
      </c>
      <c r="G851" s="5" t="s">
        <v>1047</v>
      </c>
      <c r="H851" s="5">
        <f>+LEN(G851)</f>
        <v>14</v>
      </c>
      <c r="I851" s="5"/>
      <c r="J851" s="5" t="s">
        <v>1048</v>
      </c>
      <c r="K851" s="5" t="s">
        <v>1048</v>
      </c>
      <c r="L851" s="5" t="s">
        <v>1049</v>
      </c>
      <c r="M851" s="5" t="s">
        <v>1048</v>
      </c>
      <c r="N851" s="5" t="s">
        <v>24</v>
      </c>
      <c r="O851" s="6">
        <v>23</v>
      </c>
      <c r="P851" s="6">
        <v>250</v>
      </c>
      <c r="Q851" s="6">
        <f>+IFERROR(O851*P851,0)</f>
        <v>5750</v>
      </c>
      <c r="R851" s="6"/>
      <c r="S851" s="6">
        <f>+IFERROR(O851*R851,0)</f>
        <v>0</v>
      </c>
      <c r="T851" s="23" t="s">
        <v>25</v>
      </c>
      <c r="X851" s="5" t="s">
        <v>1045</v>
      </c>
      <c r="Y851" s="5" t="s">
        <v>1022</v>
      </c>
      <c r="Z851" s="5" t="s">
        <v>1024</v>
      </c>
      <c r="AA851" s="5" t="s">
        <v>24</v>
      </c>
      <c r="AB851" s="6">
        <v>1</v>
      </c>
      <c r="AC851" s="6">
        <v>750</v>
      </c>
      <c r="AD851" s="6">
        <f t="shared" si="28"/>
        <v>750</v>
      </c>
      <c r="AE851" s="6"/>
      <c r="AF851" s="6">
        <f t="shared" si="29"/>
        <v>0</v>
      </c>
      <c r="AT851"/>
      <c r="AU851"/>
      <c r="AV851"/>
      <c r="AW851"/>
      <c r="AX851"/>
      <c r="AY851"/>
      <c r="AZ851"/>
      <c r="BA851"/>
      <c r="BB851"/>
    </row>
    <row r="852" spans="1:54" ht="15" x14ac:dyDescent="0.25">
      <c r="A852" s="1">
        <v>2068</v>
      </c>
      <c r="B852" s="4" t="s">
        <v>83</v>
      </c>
      <c r="C852" s="4">
        <v>46011</v>
      </c>
      <c r="D852" s="5" t="s">
        <v>1050</v>
      </c>
      <c r="E852" s="5"/>
      <c r="F852" s="5" t="s">
        <v>1047</v>
      </c>
      <c r="G852" s="5" t="s">
        <v>1047</v>
      </c>
      <c r="H852" s="5">
        <f>+LEN(G852)</f>
        <v>14</v>
      </c>
      <c r="I852" s="5"/>
      <c r="J852" s="5" t="s">
        <v>1048</v>
      </c>
      <c r="K852" s="5" t="s">
        <v>1048</v>
      </c>
      <c r="L852" s="5" t="s">
        <v>1049</v>
      </c>
      <c r="M852" s="5" t="s">
        <v>1048</v>
      </c>
      <c r="N852" s="5" t="s">
        <v>24</v>
      </c>
      <c r="O852" s="6">
        <v>51</v>
      </c>
      <c r="P852" s="7">
        <v>250</v>
      </c>
      <c r="Q852" s="6">
        <f>+IFERROR(O852*P852,0)</f>
        <v>12750</v>
      </c>
      <c r="R852" s="7">
        <v>225</v>
      </c>
      <c r="S852" s="6">
        <f>+IFERROR(O852*R852,0)</f>
        <v>11475</v>
      </c>
      <c r="T852" s="23" t="s">
        <v>25</v>
      </c>
      <c r="X852" s="5" t="s">
        <v>1046</v>
      </c>
      <c r="Y852" s="5" t="s">
        <v>1022</v>
      </c>
      <c r="Z852" s="5" t="s">
        <v>1024</v>
      </c>
      <c r="AA852" s="5" t="s">
        <v>241</v>
      </c>
      <c r="AB852" s="6">
        <v>3</v>
      </c>
      <c r="AC852" s="6">
        <v>1000</v>
      </c>
      <c r="AD852" s="6">
        <f t="shared" si="28"/>
        <v>3000</v>
      </c>
      <c r="AE852" s="6"/>
      <c r="AF852" s="6">
        <f t="shared" si="29"/>
        <v>0</v>
      </c>
      <c r="AT852"/>
      <c r="AU852"/>
      <c r="AV852"/>
      <c r="AW852"/>
      <c r="AX852"/>
      <c r="AY852"/>
      <c r="AZ852"/>
      <c r="BA852"/>
      <c r="BB852"/>
    </row>
    <row r="853" spans="1:54" ht="15" x14ac:dyDescent="0.25">
      <c r="A853" s="1">
        <v>1511</v>
      </c>
      <c r="B853" s="5" t="s">
        <v>116</v>
      </c>
      <c r="C853" s="4">
        <v>46004</v>
      </c>
      <c r="D853" s="5" t="s">
        <v>116</v>
      </c>
      <c r="E853" s="5"/>
      <c r="F853" s="5" t="s">
        <v>1051</v>
      </c>
      <c r="G853" s="5" t="s">
        <v>1051</v>
      </c>
      <c r="H853" s="5">
        <f>+LEN(G853)</f>
        <v>17</v>
      </c>
      <c r="I853" s="5"/>
      <c r="J853" s="5" t="s">
        <v>1048</v>
      </c>
      <c r="K853" s="5" t="s">
        <v>1048</v>
      </c>
      <c r="L853" s="5" t="s">
        <v>1049</v>
      </c>
      <c r="M853" s="5" t="s">
        <v>1048</v>
      </c>
      <c r="N853" s="5" t="s">
        <v>24</v>
      </c>
      <c r="O853" s="6">
        <v>10</v>
      </c>
      <c r="P853" s="6">
        <v>250</v>
      </c>
      <c r="Q853" s="6">
        <f>+IFERROR(O853*P853,0)</f>
        <v>2500</v>
      </c>
      <c r="R853" s="6"/>
      <c r="S853" s="6">
        <f>+IFERROR(O853*R853,0)</f>
        <v>0</v>
      </c>
      <c r="T853" s="23" t="s">
        <v>25</v>
      </c>
      <c r="X853" s="5" t="s">
        <v>1047</v>
      </c>
      <c r="Y853" s="5" t="s">
        <v>1049</v>
      </c>
      <c r="Z853" s="5" t="s">
        <v>1048</v>
      </c>
      <c r="AA853" s="5" t="s">
        <v>24</v>
      </c>
      <c r="AB853" s="6">
        <v>1</v>
      </c>
      <c r="AC853" s="6">
        <v>200</v>
      </c>
      <c r="AD853" s="6">
        <f t="shared" si="28"/>
        <v>200</v>
      </c>
      <c r="AE853" s="6"/>
      <c r="AF853" s="6">
        <f t="shared" si="29"/>
        <v>0</v>
      </c>
      <c r="AT853"/>
      <c r="AU853"/>
      <c r="AV853"/>
      <c r="AW853"/>
      <c r="AX853"/>
      <c r="AY853"/>
      <c r="AZ853"/>
      <c r="BA853"/>
      <c r="BB853"/>
    </row>
    <row r="854" spans="1:54" ht="15" x14ac:dyDescent="0.25">
      <c r="A854" s="1">
        <v>222</v>
      </c>
      <c r="B854" s="4" t="s">
        <v>27</v>
      </c>
      <c r="C854" s="4">
        <v>45998</v>
      </c>
      <c r="D854" s="5" t="s">
        <v>35</v>
      </c>
      <c r="E854" s="5"/>
      <c r="F854" s="5" t="s">
        <v>1052</v>
      </c>
      <c r="G854" s="5" t="s">
        <v>1052</v>
      </c>
      <c r="H854" s="5">
        <f>+LEN(G854)</f>
        <v>17</v>
      </c>
      <c r="I854" s="5"/>
      <c r="J854" s="5" t="s">
        <v>1048</v>
      </c>
      <c r="K854" s="5" t="s">
        <v>1048</v>
      </c>
      <c r="L854" s="5" t="s">
        <v>1049</v>
      </c>
      <c r="M854" s="5" t="s">
        <v>1048</v>
      </c>
      <c r="N854" s="5" t="s">
        <v>241</v>
      </c>
      <c r="O854" s="6">
        <v>20</v>
      </c>
      <c r="P854" s="6">
        <v>250</v>
      </c>
      <c r="Q854" s="6">
        <f>+IFERROR(O854*P854,0)</f>
        <v>5000</v>
      </c>
      <c r="R854" s="6"/>
      <c r="S854" s="6">
        <f>+IFERROR(O854*R854,0)</f>
        <v>0</v>
      </c>
      <c r="T854" s="23" t="s">
        <v>25</v>
      </c>
      <c r="X854" s="5" t="s">
        <v>1047</v>
      </c>
      <c r="Y854" s="5" t="s">
        <v>1049</v>
      </c>
      <c r="Z854" s="5" t="s">
        <v>1048</v>
      </c>
      <c r="AA854" s="5" t="s">
        <v>24</v>
      </c>
      <c r="AB854" s="6">
        <v>1</v>
      </c>
      <c r="AC854" s="6">
        <v>200</v>
      </c>
      <c r="AD854" s="6">
        <f t="shared" si="28"/>
        <v>200</v>
      </c>
      <c r="AE854" s="6"/>
      <c r="AF854" s="6">
        <f t="shared" si="29"/>
        <v>0</v>
      </c>
      <c r="AT854"/>
      <c r="AU854"/>
      <c r="AV854"/>
      <c r="AW854"/>
      <c r="AX854"/>
      <c r="AY854"/>
      <c r="AZ854"/>
      <c r="BA854"/>
      <c r="BB854"/>
    </row>
    <row r="855" spans="1:54" ht="15" x14ac:dyDescent="0.25">
      <c r="A855" s="1">
        <v>292</v>
      </c>
      <c r="B855" s="4" t="s">
        <v>27</v>
      </c>
      <c r="C855" s="4">
        <v>45998</v>
      </c>
      <c r="D855" s="5" t="s">
        <v>35</v>
      </c>
      <c r="E855" s="5"/>
      <c r="F855" s="5" t="s">
        <v>1052</v>
      </c>
      <c r="G855" s="5" t="s">
        <v>1052</v>
      </c>
      <c r="H855" s="5">
        <f>+LEN(G855)</f>
        <v>17</v>
      </c>
      <c r="I855" s="5"/>
      <c r="J855" s="5" t="s">
        <v>1048</v>
      </c>
      <c r="K855" s="5" t="s">
        <v>1048</v>
      </c>
      <c r="L855" s="5" t="s">
        <v>1049</v>
      </c>
      <c r="M855" s="5" t="s">
        <v>1048</v>
      </c>
      <c r="N855" s="5" t="s">
        <v>241</v>
      </c>
      <c r="O855" s="6">
        <f>99+65</f>
        <v>164</v>
      </c>
      <c r="P855" s="6">
        <v>250</v>
      </c>
      <c r="Q855" s="6">
        <f>+IFERROR(O855*P855,0)</f>
        <v>41000</v>
      </c>
      <c r="R855" s="6"/>
      <c r="S855" s="6">
        <f>+IFERROR(O855*R855,0)</f>
        <v>0</v>
      </c>
      <c r="T855" s="23" t="s">
        <v>25</v>
      </c>
      <c r="X855" s="5" t="s">
        <v>1047</v>
      </c>
      <c r="Y855" s="5" t="s">
        <v>1049</v>
      </c>
      <c r="Z855" s="5" t="s">
        <v>1048</v>
      </c>
      <c r="AA855" s="5" t="s">
        <v>24</v>
      </c>
      <c r="AB855" s="6">
        <v>90</v>
      </c>
      <c r="AC855" s="6">
        <v>250</v>
      </c>
      <c r="AD855" s="6">
        <f t="shared" si="28"/>
        <v>22500</v>
      </c>
      <c r="AE855" s="6"/>
      <c r="AF855" s="6">
        <f t="shared" si="29"/>
        <v>0</v>
      </c>
      <c r="AT855"/>
      <c r="AU855"/>
      <c r="AV855"/>
      <c r="AW855"/>
      <c r="AX855"/>
      <c r="AY855"/>
      <c r="AZ855"/>
      <c r="BA855"/>
      <c r="BB855"/>
    </row>
    <row r="856" spans="1:54" ht="15" x14ac:dyDescent="0.25">
      <c r="A856" s="1">
        <v>2063</v>
      </c>
      <c r="B856" s="4" t="s">
        <v>83</v>
      </c>
      <c r="C856" s="4">
        <v>46011</v>
      </c>
      <c r="D856" s="5" t="s">
        <v>1053</v>
      </c>
      <c r="E856" s="5"/>
      <c r="F856" s="5" t="s">
        <v>1054</v>
      </c>
      <c r="G856" s="5" t="s">
        <v>1054</v>
      </c>
      <c r="H856" s="5">
        <f>+LEN(G856)</f>
        <v>14</v>
      </c>
      <c r="I856" s="5"/>
      <c r="J856" s="5" t="s">
        <v>1048</v>
      </c>
      <c r="K856" s="5" t="s">
        <v>1048</v>
      </c>
      <c r="L856" s="5" t="s">
        <v>1049</v>
      </c>
      <c r="M856" s="5" t="s">
        <v>1048</v>
      </c>
      <c r="N856" s="5" t="s">
        <v>24</v>
      </c>
      <c r="O856" s="6">
        <v>39</v>
      </c>
      <c r="P856" s="7">
        <v>250</v>
      </c>
      <c r="Q856" s="6">
        <f>+IFERROR(O856*P856,0)</f>
        <v>9750</v>
      </c>
      <c r="R856" s="7">
        <v>225</v>
      </c>
      <c r="S856" s="6">
        <f>+IFERROR(O856*R856,0)</f>
        <v>8775</v>
      </c>
      <c r="T856" s="23" t="s">
        <v>25</v>
      </c>
      <c r="X856" s="5" t="s">
        <v>1047</v>
      </c>
      <c r="Y856" s="5" t="s">
        <v>1049</v>
      </c>
      <c r="Z856" s="5" t="s">
        <v>1048</v>
      </c>
      <c r="AA856" s="5" t="s">
        <v>24</v>
      </c>
      <c r="AB856" s="6">
        <v>23</v>
      </c>
      <c r="AC856" s="6">
        <v>250</v>
      </c>
      <c r="AD856" s="6">
        <f t="shared" si="28"/>
        <v>5750</v>
      </c>
      <c r="AE856" s="6"/>
      <c r="AF856" s="6">
        <f t="shared" si="29"/>
        <v>0</v>
      </c>
      <c r="AT856"/>
      <c r="AU856"/>
      <c r="AV856"/>
      <c r="AW856"/>
      <c r="AX856"/>
      <c r="AY856"/>
      <c r="AZ856"/>
      <c r="BA856"/>
      <c r="BB856"/>
    </row>
    <row r="857" spans="1:54" ht="15" x14ac:dyDescent="0.25">
      <c r="A857" s="1">
        <v>1510</v>
      </c>
      <c r="B857" s="5" t="s">
        <v>116</v>
      </c>
      <c r="C857" s="4">
        <v>46004</v>
      </c>
      <c r="D857" s="5" t="s">
        <v>116</v>
      </c>
      <c r="E857" s="5"/>
      <c r="F857" s="5" t="s">
        <v>1055</v>
      </c>
      <c r="G857" s="5" t="s">
        <v>1055</v>
      </c>
      <c r="H857" s="5">
        <f>+LEN(G857)</f>
        <v>17</v>
      </c>
      <c r="I857" s="5"/>
      <c r="J857" s="5" t="s">
        <v>1048</v>
      </c>
      <c r="K857" s="5" t="s">
        <v>1048</v>
      </c>
      <c r="L857" s="5" t="s">
        <v>1049</v>
      </c>
      <c r="M857" s="5" t="s">
        <v>1048</v>
      </c>
      <c r="N857" s="5" t="s">
        <v>24</v>
      </c>
      <c r="O857" s="6">
        <v>57</v>
      </c>
      <c r="P857" s="6">
        <v>250</v>
      </c>
      <c r="Q857" s="6">
        <f>+IFERROR(O857*P857,0)</f>
        <v>14250</v>
      </c>
      <c r="R857" s="6"/>
      <c r="S857" s="6">
        <f>+IFERROR(O857*R857,0)</f>
        <v>0</v>
      </c>
      <c r="T857" s="23" t="s">
        <v>25</v>
      </c>
      <c r="X857" s="5" t="s">
        <v>1047</v>
      </c>
      <c r="Y857" s="5" t="s">
        <v>1049</v>
      </c>
      <c r="Z857" s="5" t="s">
        <v>1048</v>
      </c>
      <c r="AA857" s="5" t="s">
        <v>24</v>
      </c>
      <c r="AB857" s="6">
        <v>51</v>
      </c>
      <c r="AC857" s="7">
        <v>250</v>
      </c>
      <c r="AD857" s="6">
        <f t="shared" si="28"/>
        <v>12750</v>
      </c>
      <c r="AE857" s="7">
        <v>225</v>
      </c>
      <c r="AF857" s="6">
        <f t="shared" si="29"/>
        <v>11475</v>
      </c>
      <c r="AT857"/>
      <c r="AU857"/>
      <c r="AV857"/>
      <c r="AW857"/>
      <c r="AX857"/>
      <c r="AY857"/>
      <c r="AZ857"/>
      <c r="BA857"/>
      <c r="BB857"/>
    </row>
    <row r="858" spans="1:54" ht="15" x14ac:dyDescent="0.25">
      <c r="A858" s="1">
        <v>210</v>
      </c>
      <c r="B858" s="4" t="s">
        <v>27</v>
      </c>
      <c r="C858" s="4">
        <v>45998</v>
      </c>
      <c r="D858" s="5" t="s">
        <v>35</v>
      </c>
      <c r="E858" s="5"/>
      <c r="F858" s="5" t="s">
        <v>1056</v>
      </c>
      <c r="G858" s="5" t="s">
        <v>1056</v>
      </c>
      <c r="H858" s="5">
        <f>+LEN(G858)</f>
        <v>17</v>
      </c>
      <c r="I858" s="5"/>
      <c r="J858" s="5" t="s">
        <v>1048</v>
      </c>
      <c r="K858" s="5" t="s">
        <v>1048</v>
      </c>
      <c r="L858" s="5" t="s">
        <v>1049</v>
      </c>
      <c r="M858" s="5" t="s">
        <v>1048</v>
      </c>
      <c r="N858" s="5" t="s">
        <v>241</v>
      </c>
      <c r="O858" s="6">
        <v>20</v>
      </c>
      <c r="P858" s="6">
        <v>250</v>
      </c>
      <c r="Q858" s="6">
        <f>+IFERROR(O858*P858,0)</f>
        <v>5000</v>
      </c>
      <c r="R858" s="6"/>
      <c r="S858" s="6">
        <f>+IFERROR(O858*R858,0)</f>
        <v>0</v>
      </c>
      <c r="T858" s="23" t="s">
        <v>25</v>
      </c>
      <c r="X858" s="5" t="s">
        <v>1051</v>
      </c>
      <c r="Y858" s="5" t="s">
        <v>1049</v>
      </c>
      <c r="Z858" s="5" t="s">
        <v>1048</v>
      </c>
      <c r="AA858" s="5" t="s">
        <v>24</v>
      </c>
      <c r="AB858" s="6">
        <v>10</v>
      </c>
      <c r="AC858" s="6">
        <v>250</v>
      </c>
      <c r="AD858" s="6">
        <f t="shared" si="28"/>
        <v>2500</v>
      </c>
      <c r="AE858" s="6"/>
      <c r="AF858" s="6">
        <f t="shared" si="29"/>
        <v>0</v>
      </c>
      <c r="AT858"/>
      <c r="AU858"/>
      <c r="AV858"/>
      <c r="AW858"/>
      <c r="AX858"/>
      <c r="AY858"/>
      <c r="AZ858"/>
      <c r="BA858"/>
      <c r="BB858"/>
    </row>
    <row r="859" spans="1:54" ht="15" x14ac:dyDescent="0.25">
      <c r="A859" s="1">
        <v>282</v>
      </c>
      <c r="B859" s="4" t="s">
        <v>27</v>
      </c>
      <c r="C859" s="4">
        <v>45998</v>
      </c>
      <c r="D859" s="5" t="s">
        <v>35</v>
      </c>
      <c r="E859" s="5"/>
      <c r="F859" s="5" t="s">
        <v>1056</v>
      </c>
      <c r="G859" s="5" t="s">
        <v>1056</v>
      </c>
      <c r="H859" s="5">
        <f>+LEN(G859)</f>
        <v>17</v>
      </c>
      <c r="I859" s="5"/>
      <c r="J859" s="5" t="s">
        <v>1048</v>
      </c>
      <c r="K859" s="5" t="s">
        <v>1048</v>
      </c>
      <c r="L859" s="5" t="s">
        <v>1049</v>
      </c>
      <c r="M859" s="5" t="s">
        <v>1048</v>
      </c>
      <c r="N859" s="5" t="s">
        <v>241</v>
      </c>
      <c r="O859" s="6">
        <v>17</v>
      </c>
      <c r="P859" s="6">
        <v>500</v>
      </c>
      <c r="Q859" s="6">
        <f>+IFERROR(O859*P859,0)</f>
        <v>8500</v>
      </c>
      <c r="R859" s="6"/>
      <c r="S859" s="6">
        <f>+IFERROR(O859*R859,0)</f>
        <v>0</v>
      </c>
      <c r="T859" s="23" t="s">
        <v>25</v>
      </c>
      <c r="X859" s="5" t="s">
        <v>1052</v>
      </c>
      <c r="Y859" s="5" t="s">
        <v>1049</v>
      </c>
      <c r="Z859" s="5" t="s">
        <v>1048</v>
      </c>
      <c r="AA859" s="5" t="s">
        <v>241</v>
      </c>
      <c r="AB859" s="6">
        <v>20</v>
      </c>
      <c r="AC859" s="6">
        <v>250</v>
      </c>
      <c r="AD859" s="6">
        <f t="shared" si="28"/>
        <v>5000</v>
      </c>
      <c r="AE859" s="6"/>
      <c r="AF859" s="6">
        <f t="shared" si="29"/>
        <v>0</v>
      </c>
      <c r="AT859"/>
      <c r="AU859"/>
      <c r="AV859"/>
      <c r="AW859"/>
      <c r="AX859"/>
      <c r="AY859"/>
      <c r="AZ859"/>
      <c r="BA859"/>
      <c r="BB859"/>
    </row>
    <row r="860" spans="1:54" ht="15" x14ac:dyDescent="0.25">
      <c r="A860" s="1">
        <v>1545</v>
      </c>
      <c r="B860" s="5" t="s">
        <v>116</v>
      </c>
      <c r="C860" s="4">
        <v>46006</v>
      </c>
      <c r="D860" s="5" t="s">
        <v>116</v>
      </c>
      <c r="E860" s="5"/>
      <c r="F860" s="5" t="s">
        <v>1057</v>
      </c>
      <c r="G860" s="5" t="s">
        <v>1057</v>
      </c>
      <c r="H860" s="5">
        <f>+LEN(G860)</f>
        <v>14</v>
      </c>
      <c r="I860" s="5"/>
      <c r="J860" s="5" t="s">
        <v>1048</v>
      </c>
      <c r="K860" s="5" t="s">
        <v>1048</v>
      </c>
      <c r="L860" s="5" t="s">
        <v>1049</v>
      </c>
      <c r="M860" s="5" t="s">
        <v>1048</v>
      </c>
      <c r="N860" s="5" t="s">
        <v>24</v>
      </c>
      <c r="O860" s="6">
        <v>19</v>
      </c>
      <c r="P860" s="6">
        <v>500</v>
      </c>
      <c r="Q860" s="6">
        <f>+IFERROR(O860*P860,0)</f>
        <v>9500</v>
      </c>
      <c r="R860" s="6"/>
      <c r="S860" s="6">
        <f>+IFERROR(O860*R860,0)</f>
        <v>0</v>
      </c>
      <c r="T860" s="23" t="s">
        <v>25</v>
      </c>
      <c r="X860" s="5" t="s">
        <v>1052</v>
      </c>
      <c r="Y860" s="5" t="s">
        <v>1049</v>
      </c>
      <c r="Z860" s="5" t="s">
        <v>1048</v>
      </c>
      <c r="AA860" s="5" t="s">
        <v>241</v>
      </c>
      <c r="AB860" s="6">
        <f>99+65</f>
        <v>164</v>
      </c>
      <c r="AC860" s="6">
        <v>250</v>
      </c>
      <c r="AD860" s="6">
        <f t="shared" si="28"/>
        <v>41000</v>
      </c>
      <c r="AE860" s="6"/>
      <c r="AF860" s="6">
        <f t="shared" si="29"/>
        <v>0</v>
      </c>
      <c r="AT860"/>
      <c r="AU860"/>
      <c r="AV860"/>
      <c r="AW860"/>
      <c r="AX860"/>
      <c r="AY860"/>
      <c r="AZ860"/>
      <c r="BA860"/>
      <c r="BB860"/>
    </row>
    <row r="861" spans="1:54" ht="15" x14ac:dyDescent="0.25">
      <c r="A861" s="1">
        <v>2070</v>
      </c>
      <c r="B861" s="4" t="s">
        <v>83</v>
      </c>
      <c r="C861" s="4">
        <v>46011</v>
      </c>
      <c r="D861" s="5" t="s">
        <v>1058</v>
      </c>
      <c r="E861" s="5"/>
      <c r="F861" s="5" t="s">
        <v>1057</v>
      </c>
      <c r="G861" s="5" t="s">
        <v>1057</v>
      </c>
      <c r="H861" s="5">
        <f>+LEN(G861)</f>
        <v>14</v>
      </c>
      <c r="I861" s="5"/>
      <c r="J861" s="5" t="s">
        <v>1048</v>
      </c>
      <c r="K861" s="5" t="s">
        <v>1048</v>
      </c>
      <c r="L861" s="5" t="s">
        <v>1049</v>
      </c>
      <c r="M861" s="5" t="s">
        <v>1048</v>
      </c>
      <c r="N861" s="5" t="s">
        <v>24</v>
      </c>
      <c r="O861" s="6">
        <v>12</v>
      </c>
      <c r="P861" s="7">
        <v>750</v>
      </c>
      <c r="Q861" s="6">
        <f>+IFERROR(O861*P861,0)</f>
        <v>9000</v>
      </c>
      <c r="R861" s="7">
        <v>350</v>
      </c>
      <c r="S861" s="6">
        <f>+IFERROR(O861*R861,0)</f>
        <v>4200</v>
      </c>
      <c r="T861" s="23" t="s">
        <v>25</v>
      </c>
      <c r="X861" s="5" t="s">
        <v>1054</v>
      </c>
      <c r="Y861" s="5" t="s">
        <v>1049</v>
      </c>
      <c r="Z861" s="5" t="s">
        <v>1048</v>
      </c>
      <c r="AA861" s="5" t="s">
        <v>24</v>
      </c>
      <c r="AB861" s="6">
        <v>39</v>
      </c>
      <c r="AC861" s="7">
        <v>250</v>
      </c>
      <c r="AD861" s="6">
        <f t="shared" si="28"/>
        <v>9750</v>
      </c>
      <c r="AE861" s="7">
        <v>225</v>
      </c>
      <c r="AF861" s="6">
        <f t="shared" si="29"/>
        <v>8775</v>
      </c>
      <c r="AT861"/>
      <c r="AU861"/>
      <c r="AV861"/>
      <c r="AW861"/>
      <c r="AX861"/>
      <c r="AY861"/>
      <c r="AZ861"/>
      <c r="BA861"/>
      <c r="BB861"/>
    </row>
    <row r="862" spans="1:54" ht="15" x14ac:dyDescent="0.25">
      <c r="A862" s="1">
        <v>1516</v>
      </c>
      <c r="B862" s="5" t="s">
        <v>116</v>
      </c>
      <c r="C862" s="4">
        <v>46004</v>
      </c>
      <c r="D862" s="5" t="s">
        <v>116</v>
      </c>
      <c r="E862" s="5"/>
      <c r="F862" s="5" t="s">
        <v>1059</v>
      </c>
      <c r="G862" s="5" t="s">
        <v>1059</v>
      </c>
      <c r="H862" s="5">
        <f>+LEN(G862)</f>
        <v>15</v>
      </c>
      <c r="I862" s="5"/>
      <c r="J862" s="5" t="s">
        <v>1048</v>
      </c>
      <c r="K862" s="5" t="s">
        <v>1048</v>
      </c>
      <c r="L862" s="5" t="s">
        <v>1049</v>
      </c>
      <c r="M862" s="5" t="s">
        <v>1048</v>
      </c>
      <c r="N862" s="5" t="s">
        <v>24</v>
      </c>
      <c r="O862" s="6">
        <f>2*29</f>
        <v>58</v>
      </c>
      <c r="P862" s="6">
        <v>500</v>
      </c>
      <c r="Q862" s="6">
        <f>+IFERROR(O862*P862,0)</f>
        <v>29000</v>
      </c>
      <c r="R862" s="6"/>
      <c r="S862" s="6">
        <f>+IFERROR(O862*R862,0)</f>
        <v>0</v>
      </c>
      <c r="T862" s="23" t="s">
        <v>25</v>
      </c>
      <c r="X862" s="5" t="s">
        <v>1055</v>
      </c>
      <c r="Y862" s="5" t="s">
        <v>1049</v>
      </c>
      <c r="Z862" s="5" t="s">
        <v>1048</v>
      </c>
      <c r="AA862" s="5" t="s">
        <v>24</v>
      </c>
      <c r="AB862" s="6">
        <v>57</v>
      </c>
      <c r="AC862" s="6">
        <v>250</v>
      </c>
      <c r="AD862" s="6">
        <f t="shared" si="28"/>
        <v>14250</v>
      </c>
      <c r="AE862" s="6"/>
      <c r="AF862" s="6">
        <f t="shared" si="29"/>
        <v>0</v>
      </c>
      <c r="AT862"/>
      <c r="AU862"/>
      <c r="AV862"/>
      <c r="AW862"/>
      <c r="AX862"/>
      <c r="AY862"/>
      <c r="AZ862"/>
      <c r="BA862"/>
      <c r="BB862"/>
    </row>
    <row r="863" spans="1:54" ht="15" x14ac:dyDescent="0.25">
      <c r="A863" s="1">
        <v>1506</v>
      </c>
      <c r="B863" s="5" t="s">
        <v>116</v>
      </c>
      <c r="C863" s="4">
        <v>46004</v>
      </c>
      <c r="D863" s="5" t="s">
        <v>116</v>
      </c>
      <c r="E863" s="5"/>
      <c r="F863" s="5" t="s">
        <v>1060</v>
      </c>
      <c r="G863" s="5" t="s">
        <v>1060</v>
      </c>
      <c r="H863" s="5">
        <f>+LEN(G863)</f>
        <v>17</v>
      </c>
      <c r="I863" s="5"/>
      <c r="J863" s="5" t="s">
        <v>1048</v>
      </c>
      <c r="K863" s="5" t="s">
        <v>1048</v>
      </c>
      <c r="L863" s="5" t="s">
        <v>1049</v>
      </c>
      <c r="M863" s="5" t="s">
        <v>1048</v>
      </c>
      <c r="N863" s="5" t="s">
        <v>24</v>
      </c>
      <c r="O863" s="6">
        <v>18</v>
      </c>
      <c r="P863" s="6">
        <v>500</v>
      </c>
      <c r="Q863" s="6">
        <f>+IFERROR(O863*P863,0)</f>
        <v>9000</v>
      </c>
      <c r="R863" s="6"/>
      <c r="S863" s="6">
        <f>+IFERROR(O863*R863,0)</f>
        <v>0</v>
      </c>
      <c r="T863" s="23" t="s">
        <v>25</v>
      </c>
      <c r="X863" s="5" t="s">
        <v>1056</v>
      </c>
      <c r="Y863" s="5" t="s">
        <v>1049</v>
      </c>
      <c r="Z863" s="5" t="s">
        <v>1048</v>
      </c>
      <c r="AA863" s="5" t="s">
        <v>241</v>
      </c>
      <c r="AB863" s="6">
        <v>20</v>
      </c>
      <c r="AC863" s="6">
        <v>250</v>
      </c>
      <c r="AD863" s="6">
        <f t="shared" si="28"/>
        <v>5000</v>
      </c>
      <c r="AE863" s="6"/>
      <c r="AF863" s="6">
        <f t="shared" si="29"/>
        <v>0</v>
      </c>
      <c r="AT863"/>
      <c r="AU863"/>
      <c r="AV863"/>
      <c r="AW863"/>
      <c r="AX863"/>
      <c r="AY863"/>
      <c r="AZ863"/>
      <c r="BA863"/>
      <c r="BB863"/>
    </row>
    <row r="864" spans="1:54" ht="15" x14ac:dyDescent="0.25">
      <c r="A864" s="1">
        <v>1536</v>
      </c>
      <c r="B864" s="5" t="s">
        <v>116</v>
      </c>
      <c r="C864" s="4">
        <v>46004</v>
      </c>
      <c r="D864" s="5" t="s">
        <v>116</v>
      </c>
      <c r="E864" s="5"/>
      <c r="F864" s="5" t="s">
        <v>1061</v>
      </c>
      <c r="G864" s="5" t="s">
        <v>1061</v>
      </c>
      <c r="H864" s="5">
        <f>+LEN(G864)</f>
        <v>18</v>
      </c>
      <c r="I864" s="5"/>
      <c r="J864" s="5" t="s">
        <v>1048</v>
      </c>
      <c r="K864" s="5" t="s">
        <v>1048</v>
      </c>
      <c r="L864" s="5" t="s">
        <v>1049</v>
      </c>
      <c r="M864" s="5" t="s">
        <v>1048</v>
      </c>
      <c r="N864" s="5" t="s">
        <v>24</v>
      </c>
      <c r="O864" s="6">
        <v>1</v>
      </c>
      <c r="P864" s="6">
        <v>500</v>
      </c>
      <c r="Q864" s="6">
        <f>+IFERROR(O864*P864,0)</f>
        <v>500</v>
      </c>
      <c r="R864" s="6"/>
      <c r="S864" s="6">
        <f>+IFERROR(O864*R864,0)</f>
        <v>0</v>
      </c>
      <c r="T864" s="23" t="s">
        <v>25</v>
      </c>
      <c r="X864" s="5" t="s">
        <v>1056</v>
      </c>
      <c r="Y864" s="5" t="s">
        <v>1049</v>
      </c>
      <c r="Z864" s="5" t="s">
        <v>1048</v>
      </c>
      <c r="AA864" s="5" t="s">
        <v>241</v>
      </c>
      <c r="AB864" s="6">
        <v>17</v>
      </c>
      <c r="AC864" s="6">
        <v>500</v>
      </c>
      <c r="AD864" s="6">
        <f t="shared" si="28"/>
        <v>8500</v>
      </c>
      <c r="AE864" s="6"/>
      <c r="AF864" s="6">
        <f t="shared" si="29"/>
        <v>0</v>
      </c>
      <c r="AT864"/>
      <c r="AU864"/>
      <c r="AV864"/>
      <c r="AW864"/>
      <c r="AX864"/>
      <c r="AY864"/>
      <c r="AZ864"/>
      <c r="BA864"/>
      <c r="BB864"/>
    </row>
    <row r="865" spans="1:54" ht="15" x14ac:dyDescent="0.25">
      <c r="A865" s="1">
        <v>174</v>
      </c>
      <c r="B865" s="4" t="s">
        <v>27</v>
      </c>
      <c r="C865" s="4">
        <v>45998</v>
      </c>
      <c r="D865" s="5" t="s">
        <v>35</v>
      </c>
      <c r="E865" s="5"/>
      <c r="F865" s="5" t="s">
        <v>1062</v>
      </c>
      <c r="G865" s="5" t="s">
        <v>1062</v>
      </c>
      <c r="H865" s="5">
        <f>+LEN(G865)</f>
        <v>17</v>
      </c>
      <c r="I865" s="5"/>
      <c r="J865" s="5" t="s">
        <v>1048</v>
      </c>
      <c r="K865" s="5" t="s">
        <v>1048</v>
      </c>
      <c r="L865" s="5" t="s">
        <v>1049</v>
      </c>
      <c r="M865" s="5" t="s">
        <v>1048</v>
      </c>
      <c r="N865" s="5" t="s">
        <v>241</v>
      </c>
      <c r="O865" s="6">
        <v>9</v>
      </c>
      <c r="P865" s="6">
        <v>500</v>
      </c>
      <c r="Q865" s="6">
        <f>+IFERROR(O865*P865,0)</f>
        <v>4500</v>
      </c>
      <c r="R865" s="6"/>
      <c r="S865" s="6">
        <f>+IFERROR(O865*R865,0)</f>
        <v>0</v>
      </c>
      <c r="T865" s="23" t="s">
        <v>25</v>
      </c>
      <c r="X865" s="5" t="s">
        <v>1057</v>
      </c>
      <c r="Y865" s="5" t="s">
        <v>1049</v>
      </c>
      <c r="Z865" s="5" t="s">
        <v>1048</v>
      </c>
      <c r="AA865" s="5" t="s">
        <v>24</v>
      </c>
      <c r="AB865" s="6">
        <v>19</v>
      </c>
      <c r="AC865" s="6">
        <v>500</v>
      </c>
      <c r="AD865" s="6">
        <f t="shared" si="28"/>
        <v>9500</v>
      </c>
      <c r="AE865" s="6"/>
      <c r="AF865" s="6">
        <f t="shared" si="29"/>
        <v>0</v>
      </c>
      <c r="AT865"/>
      <c r="AU865"/>
      <c r="AV865"/>
      <c r="AW865"/>
      <c r="AX865"/>
      <c r="AY865"/>
      <c r="AZ865"/>
      <c r="BA865"/>
      <c r="BB865"/>
    </row>
    <row r="866" spans="1:54" ht="15" x14ac:dyDescent="0.25">
      <c r="A866" s="1">
        <v>177</v>
      </c>
      <c r="B866" s="4" t="s">
        <v>27</v>
      </c>
      <c r="C866" s="4">
        <v>45998</v>
      </c>
      <c r="D866" s="5" t="s">
        <v>35</v>
      </c>
      <c r="E866" s="5"/>
      <c r="F866" s="5" t="s">
        <v>1062</v>
      </c>
      <c r="G866" s="5" t="s">
        <v>1062</v>
      </c>
      <c r="H866" s="5">
        <f>+LEN(G866)</f>
        <v>17</v>
      </c>
      <c r="I866" s="5"/>
      <c r="J866" s="5" t="s">
        <v>1048</v>
      </c>
      <c r="K866" s="5" t="s">
        <v>1048</v>
      </c>
      <c r="L866" s="5" t="s">
        <v>1049</v>
      </c>
      <c r="M866" s="5" t="s">
        <v>1048</v>
      </c>
      <c r="N866" s="5" t="s">
        <v>241</v>
      </c>
      <c r="O866" s="6">
        <v>1</v>
      </c>
      <c r="P866" s="6">
        <v>500</v>
      </c>
      <c r="Q866" s="6">
        <f>+IFERROR(O866*P866,0)</f>
        <v>500</v>
      </c>
      <c r="R866" s="6"/>
      <c r="S866" s="6">
        <f>+IFERROR(O866*R866,0)</f>
        <v>0</v>
      </c>
      <c r="T866" s="23" t="s">
        <v>25</v>
      </c>
      <c r="X866" s="5" t="s">
        <v>1057</v>
      </c>
      <c r="Y866" s="5" t="s">
        <v>1049</v>
      </c>
      <c r="Z866" s="5" t="s">
        <v>1048</v>
      </c>
      <c r="AA866" s="5" t="s">
        <v>24</v>
      </c>
      <c r="AB866" s="6">
        <v>12</v>
      </c>
      <c r="AC866" s="7">
        <v>750</v>
      </c>
      <c r="AD866" s="6">
        <f t="shared" si="28"/>
        <v>9000</v>
      </c>
      <c r="AE866" s="7">
        <v>350</v>
      </c>
      <c r="AF866" s="6">
        <f t="shared" si="29"/>
        <v>4200</v>
      </c>
      <c r="AT866"/>
      <c r="AU866"/>
      <c r="AV866"/>
      <c r="AW866"/>
      <c r="AX866"/>
      <c r="AY866"/>
      <c r="AZ866"/>
      <c r="BA866"/>
      <c r="BB866"/>
    </row>
    <row r="867" spans="1:54" ht="15" x14ac:dyDescent="0.25">
      <c r="A867" s="1">
        <v>280</v>
      </c>
      <c r="B867" s="4" t="s">
        <v>27</v>
      </c>
      <c r="C867" s="4">
        <v>45998</v>
      </c>
      <c r="D867" s="5" t="s">
        <v>35</v>
      </c>
      <c r="E867" s="5"/>
      <c r="F867" s="5" t="s">
        <v>1062</v>
      </c>
      <c r="G867" s="5" t="s">
        <v>1062</v>
      </c>
      <c r="H867" s="5">
        <f>+LEN(G867)</f>
        <v>17</v>
      </c>
      <c r="I867" s="5"/>
      <c r="J867" s="5" t="s">
        <v>1048</v>
      </c>
      <c r="K867" s="5" t="s">
        <v>1048</v>
      </c>
      <c r="L867" s="5" t="s">
        <v>1049</v>
      </c>
      <c r="M867" s="5" t="s">
        <v>1048</v>
      </c>
      <c r="N867" s="5" t="s">
        <v>241</v>
      </c>
      <c r="O867" s="6">
        <v>1</v>
      </c>
      <c r="P867" s="6">
        <v>500</v>
      </c>
      <c r="Q867" s="6">
        <f>+IFERROR(O867*P867,0)</f>
        <v>500</v>
      </c>
      <c r="R867" s="6"/>
      <c r="S867" s="6">
        <f>+IFERROR(O867*R867,0)</f>
        <v>0</v>
      </c>
      <c r="T867" s="23" t="s">
        <v>25</v>
      </c>
      <c r="X867" s="5" t="s">
        <v>1059</v>
      </c>
      <c r="Y867" s="5" t="s">
        <v>1049</v>
      </c>
      <c r="Z867" s="5" t="s">
        <v>1048</v>
      </c>
      <c r="AA867" s="5" t="s">
        <v>24</v>
      </c>
      <c r="AB867" s="6">
        <f>2*29</f>
        <v>58</v>
      </c>
      <c r="AC867" s="6">
        <v>500</v>
      </c>
      <c r="AD867" s="6">
        <f t="shared" si="28"/>
        <v>29000</v>
      </c>
      <c r="AE867" s="6"/>
      <c r="AF867" s="6">
        <f t="shared" si="29"/>
        <v>0</v>
      </c>
      <c r="AT867"/>
      <c r="AU867"/>
      <c r="AV867"/>
      <c r="AW867"/>
      <c r="AX867"/>
      <c r="AY867"/>
      <c r="AZ867"/>
      <c r="BA867"/>
      <c r="BB867"/>
    </row>
    <row r="868" spans="1:54" ht="15" x14ac:dyDescent="0.25">
      <c r="A868" s="1">
        <v>283</v>
      </c>
      <c r="B868" s="4" t="s">
        <v>27</v>
      </c>
      <c r="C868" s="4">
        <v>45998</v>
      </c>
      <c r="D868" s="5" t="s">
        <v>35</v>
      </c>
      <c r="E868" s="5"/>
      <c r="F868" s="5" t="s">
        <v>1062</v>
      </c>
      <c r="G868" s="5" t="s">
        <v>1062</v>
      </c>
      <c r="H868" s="5">
        <f>+LEN(G868)</f>
        <v>17</v>
      </c>
      <c r="I868" s="5"/>
      <c r="J868" s="5" t="s">
        <v>1048</v>
      </c>
      <c r="K868" s="5" t="s">
        <v>1048</v>
      </c>
      <c r="L868" s="5" t="s">
        <v>1049</v>
      </c>
      <c r="M868" s="5" t="s">
        <v>1048</v>
      </c>
      <c r="N868" s="5" t="s">
        <v>241</v>
      </c>
      <c r="O868" s="6">
        <v>18</v>
      </c>
      <c r="P868" s="6">
        <v>500</v>
      </c>
      <c r="Q868" s="6">
        <f>+IFERROR(O868*P868,0)</f>
        <v>9000</v>
      </c>
      <c r="R868" s="6"/>
      <c r="S868" s="6">
        <f>+IFERROR(O868*R868,0)</f>
        <v>0</v>
      </c>
      <c r="T868" s="23" t="s">
        <v>25</v>
      </c>
      <c r="X868" s="5" t="s">
        <v>1060</v>
      </c>
      <c r="Y868" s="5" t="s">
        <v>1049</v>
      </c>
      <c r="Z868" s="5" t="s">
        <v>1048</v>
      </c>
      <c r="AA868" s="5" t="s">
        <v>24</v>
      </c>
      <c r="AB868" s="6">
        <v>18</v>
      </c>
      <c r="AC868" s="6">
        <v>500</v>
      </c>
      <c r="AD868" s="6">
        <f t="shared" si="28"/>
        <v>9000</v>
      </c>
      <c r="AE868" s="6"/>
      <c r="AF868" s="6">
        <f t="shared" si="29"/>
        <v>0</v>
      </c>
      <c r="AT868"/>
      <c r="AU868"/>
      <c r="AV868"/>
      <c r="AW868"/>
      <c r="AX868"/>
      <c r="AY868"/>
      <c r="AZ868"/>
      <c r="BA868"/>
      <c r="BB868"/>
    </row>
    <row r="869" spans="1:54" ht="15" x14ac:dyDescent="0.25">
      <c r="A869" s="1">
        <v>2062</v>
      </c>
      <c r="B869" s="4" t="s">
        <v>83</v>
      </c>
      <c r="C869" s="4">
        <v>46011</v>
      </c>
      <c r="D869" s="5" t="s">
        <v>1063</v>
      </c>
      <c r="E869" s="5"/>
      <c r="F869" s="5" t="s">
        <v>1064</v>
      </c>
      <c r="G869" s="5" t="s">
        <v>1064</v>
      </c>
      <c r="H869" s="5">
        <f>+LEN(G869)</f>
        <v>14</v>
      </c>
      <c r="I869" s="5"/>
      <c r="J869" s="5" t="s">
        <v>1048</v>
      </c>
      <c r="K869" s="5" t="s">
        <v>1048</v>
      </c>
      <c r="L869" s="5" t="s">
        <v>1049</v>
      </c>
      <c r="M869" s="5" t="s">
        <v>1048</v>
      </c>
      <c r="N869" s="5" t="s">
        <v>24</v>
      </c>
      <c r="O869" s="6">
        <v>20</v>
      </c>
      <c r="P869" s="7">
        <v>750</v>
      </c>
      <c r="Q869" s="6">
        <f>+IFERROR(O869*P869,0)</f>
        <v>15000</v>
      </c>
      <c r="R869" s="7">
        <v>400</v>
      </c>
      <c r="S869" s="6">
        <f>+IFERROR(O869*R869,0)</f>
        <v>8000</v>
      </c>
      <c r="T869" s="23" t="s">
        <v>25</v>
      </c>
      <c r="X869" s="5" t="s">
        <v>1061</v>
      </c>
      <c r="Y869" s="5" t="s">
        <v>1049</v>
      </c>
      <c r="Z869" s="5" t="s">
        <v>1048</v>
      </c>
      <c r="AA869" s="5" t="s">
        <v>24</v>
      </c>
      <c r="AB869" s="6">
        <v>1</v>
      </c>
      <c r="AC869" s="6">
        <v>500</v>
      </c>
      <c r="AD869" s="6">
        <f t="shared" si="28"/>
        <v>500</v>
      </c>
      <c r="AE869" s="6"/>
      <c r="AF869" s="6">
        <f t="shared" si="29"/>
        <v>0</v>
      </c>
      <c r="AT869"/>
      <c r="AU869"/>
      <c r="AV869"/>
      <c r="AW869"/>
      <c r="AX869"/>
      <c r="AY869"/>
      <c r="AZ869"/>
      <c r="BA869"/>
      <c r="BB869"/>
    </row>
    <row r="870" spans="1:54" ht="15" x14ac:dyDescent="0.25">
      <c r="A870" s="1">
        <v>1505</v>
      </c>
      <c r="B870" s="5" t="s">
        <v>116</v>
      </c>
      <c r="C870" s="4">
        <v>46004</v>
      </c>
      <c r="D870" s="5" t="s">
        <v>116</v>
      </c>
      <c r="E870" s="5"/>
      <c r="F870" s="5" t="s">
        <v>1065</v>
      </c>
      <c r="G870" s="5" t="s">
        <v>1065</v>
      </c>
      <c r="H870" s="5">
        <f>+LEN(G870)</f>
        <v>17</v>
      </c>
      <c r="I870" s="5"/>
      <c r="J870" s="5" t="s">
        <v>1048</v>
      </c>
      <c r="K870" s="5" t="s">
        <v>1048</v>
      </c>
      <c r="L870" s="5" t="s">
        <v>1049</v>
      </c>
      <c r="M870" s="5" t="s">
        <v>1048</v>
      </c>
      <c r="N870" s="5" t="s">
        <v>24</v>
      </c>
      <c r="O870" s="6">
        <v>45</v>
      </c>
      <c r="P870" s="6">
        <v>750</v>
      </c>
      <c r="Q870" s="6">
        <f>+IFERROR(O870*P870,0)</f>
        <v>33750</v>
      </c>
      <c r="R870" s="6"/>
      <c r="S870" s="6">
        <f>+IFERROR(O870*R870,0)</f>
        <v>0</v>
      </c>
      <c r="T870" s="23" t="s">
        <v>25</v>
      </c>
      <c r="X870" s="5" t="s">
        <v>1062</v>
      </c>
      <c r="Y870" s="5" t="s">
        <v>1049</v>
      </c>
      <c r="Z870" s="5" t="s">
        <v>1048</v>
      </c>
      <c r="AA870" s="5" t="s">
        <v>241</v>
      </c>
      <c r="AB870" s="6">
        <v>9</v>
      </c>
      <c r="AC870" s="6">
        <v>500</v>
      </c>
      <c r="AD870" s="6">
        <f t="shared" si="28"/>
        <v>4500</v>
      </c>
      <c r="AE870" s="6"/>
      <c r="AF870" s="6">
        <f t="shared" si="29"/>
        <v>0</v>
      </c>
      <c r="AT870"/>
      <c r="AU870"/>
      <c r="AV870"/>
      <c r="AW870"/>
      <c r="AX870"/>
      <c r="AY870"/>
      <c r="AZ870"/>
      <c r="BA870"/>
      <c r="BB870"/>
    </row>
    <row r="871" spans="1:54" ht="15" x14ac:dyDescent="0.25">
      <c r="A871" s="1">
        <v>1540</v>
      </c>
      <c r="B871" s="5" t="s">
        <v>116</v>
      </c>
      <c r="C871" s="4">
        <v>46006</v>
      </c>
      <c r="D871" s="5" t="s">
        <v>116</v>
      </c>
      <c r="E871" s="5"/>
      <c r="F871" s="5" t="s">
        <v>1065</v>
      </c>
      <c r="G871" s="5" t="s">
        <v>1065</v>
      </c>
      <c r="H871" s="5">
        <f>+LEN(G871)</f>
        <v>17</v>
      </c>
      <c r="I871" s="5"/>
      <c r="J871" s="5" t="s">
        <v>1048</v>
      </c>
      <c r="K871" s="5" t="s">
        <v>1048</v>
      </c>
      <c r="L871" s="5" t="s">
        <v>1049</v>
      </c>
      <c r="M871" s="5" t="s">
        <v>1048</v>
      </c>
      <c r="N871" s="5" t="s">
        <v>24</v>
      </c>
      <c r="O871" s="6">
        <v>1</v>
      </c>
      <c r="P871" s="6">
        <v>750</v>
      </c>
      <c r="Q871" s="6">
        <f>+IFERROR(O871*P871,0)</f>
        <v>750</v>
      </c>
      <c r="R871" s="6"/>
      <c r="S871" s="6">
        <f>+IFERROR(O871*R871,0)</f>
        <v>0</v>
      </c>
      <c r="T871" s="23" t="s">
        <v>25</v>
      </c>
      <c r="X871" s="5" t="s">
        <v>1062</v>
      </c>
      <c r="Y871" s="5" t="s">
        <v>1049</v>
      </c>
      <c r="Z871" s="5" t="s">
        <v>1048</v>
      </c>
      <c r="AA871" s="5" t="s">
        <v>241</v>
      </c>
      <c r="AB871" s="6">
        <v>1</v>
      </c>
      <c r="AC871" s="6">
        <v>500</v>
      </c>
      <c r="AD871" s="6">
        <f t="shared" si="28"/>
        <v>500</v>
      </c>
      <c r="AE871" s="6"/>
      <c r="AF871" s="6">
        <f t="shared" si="29"/>
        <v>0</v>
      </c>
      <c r="AT871"/>
      <c r="AU871"/>
      <c r="AV871"/>
      <c r="AW871"/>
      <c r="AX871"/>
      <c r="AY871"/>
      <c r="AZ871"/>
      <c r="BA871"/>
      <c r="BB871"/>
    </row>
    <row r="872" spans="1:54" ht="15" x14ac:dyDescent="0.25">
      <c r="A872" s="1">
        <v>284</v>
      </c>
      <c r="B872" s="4" t="s">
        <v>27</v>
      </c>
      <c r="C872" s="4">
        <v>45998</v>
      </c>
      <c r="D872" s="5" t="s">
        <v>35</v>
      </c>
      <c r="E872" s="5"/>
      <c r="F872" s="5" t="s">
        <v>1066</v>
      </c>
      <c r="G872" s="5" t="s">
        <v>1066</v>
      </c>
      <c r="H872" s="5">
        <f>+LEN(G872)</f>
        <v>17</v>
      </c>
      <c r="I872" s="5"/>
      <c r="J872" s="5" t="s">
        <v>1048</v>
      </c>
      <c r="K872" s="5" t="s">
        <v>1048</v>
      </c>
      <c r="L872" s="5" t="s">
        <v>1049</v>
      </c>
      <c r="M872" s="5" t="s">
        <v>1048</v>
      </c>
      <c r="N872" s="5" t="s">
        <v>241</v>
      </c>
      <c r="O872" s="6">
        <v>1</v>
      </c>
      <c r="P872" s="6">
        <v>1000</v>
      </c>
      <c r="Q872" s="6">
        <f>+IFERROR(O872*P872,0)</f>
        <v>1000</v>
      </c>
      <c r="R872" s="6"/>
      <c r="S872" s="6">
        <f>+IFERROR(O872*R872,0)</f>
        <v>0</v>
      </c>
      <c r="T872" s="23" t="s">
        <v>25</v>
      </c>
      <c r="X872" s="5" t="s">
        <v>1062</v>
      </c>
      <c r="Y872" s="5" t="s">
        <v>1049</v>
      </c>
      <c r="Z872" s="5" t="s">
        <v>1048</v>
      </c>
      <c r="AA872" s="5" t="s">
        <v>241</v>
      </c>
      <c r="AB872" s="6">
        <v>1</v>
      </c>
      <c r="AC872" s="6">
        <v>500</v>
      </c>
      <c r="AD872" s="6">
        <f t="shared" si="28"/>
        <v>500</v>
      </c>
      <c r="AE872" s="6"/>
      <c r="AF872" s="6">
        <f t="shared" si="29"/>
        <v>0</v>
      </c>
      <c r="AT872"/>
      <c r="AU872"/>
      <c r="AV872"/>
      <c r="AW872"/>
      <c r="AX872"/>
      <c r="AY872"/>
      <c r="AZ872"/>
      <c r="BA872"/>
      <c r="BB872"/>
    </row>
    <row r="873" spans="1:54" ht="15" x14ac:dyDescent="0.25">
      <c r="A873" s="1">
        <v>1542</v>
      </c>
      <c r="B873" s="5" t="s">
        <v>116</v>
      </c>
      <c r="C873" s="4">
        <v>46006</v>
      </c>
      <c r="D873" s="5" t="s">
        <v>116</v>
      </c>
      <c r="E873" s="5"/>
      <c r="F873" s="5" t="s">
        <v>1067</v>
      </c>
      <c r="G873" s="5" t="s">
        <v>1067</v>
      </c>
      <c r="H873" s="5">
        <f>+LEN(G873)</f>
        <v>14</v>
      </c>
      <c r="I873" s="5"/>
      <c r="J873" s="5" t="s">
        <v>1048</v>
      </c>
      <c r="K873" s="5" t="s">
        <v>1048</v>
      </c>
      <c r="L873" s="5" t="s">
        <v>1049</v>
      </c>
      <c r="M873" s="5" t="s">
        <v>1048</v>
      </c>
      <c r="N873" s="5" t="s">
        <v>24</v>
      </c>
      <c r="O873" s="6">
        <v>32</v>
      </c>
      <c r="P873" s="6">
        <v>750</v>
      </c>
      <c r="Q873" s="6">
        <f>+IFERROR(O873*P873,0)</f>
        <v>24000</v>
      </c>
      <c r="R873" s="6"/>
      <c r="S873" s="6">
        <f>+IFERROR(O873*R873,0)</f>
        <v>0</v>
      </c>
      <c r="T873" s="23" t="s">
        <v>25</v>
      </c>
      <c r="X873" s="5" t="s">
        <v>1062</v>
      </c>
      <c r="Y873" s="5" t="s">
        <v>1049</v>
      </c>
      <c r="Z873" s="5" t="s">
        <v>1048</v>
      </c>
      <c r="AA873" s="5" t="s">
        <v>241</v>
      </c>
      <c r="AB873" s="6">
        <v>18</v>
      </c>
      <c r="AC873" s="6">
        <v>500</v>
      </c>
      <c r="AD873" s="6">
        <f t="shared" si="28"/>
        <v>9000</v>
      </c>
      <c r="AE873" s="6"/>
      <c r="AF873" s="6">
        <f t="shared" si="29"/>
        <v>0</v>
      </c>
      <c r="AT873"/>
      <c r="AU873"/>
      <c r="AV873"/>
      <c r="AW873"/>
      <c r="AX873"/>
      <c r="AY873"/>
      <c r="AZ873"/>
      <c r="BA873"/>
      <c r="BB873"/>
    </row>
    <row r="874" spans="1:54" ht="15" x14ac:dyDescent="0.25">
      <c r="A874" s="1">
        <v>1504</v>
      </c>
      <c r="B874" s="5" t="s">
        <v>116</v>
      </c>
      <c r="C874" s="4">
        <v>46004</v>
      </c>
      <c r="D874" s="5" t="s">
        <v>116</v>
      </c>
      <c r="E874" s="5"/>
      <c r="F874" s="5" t="s">
        <v>1068</v>
      </c>
      <c r="G874" s="5" t="s">
        <v>1068</v>
      </c>
      <c r="H874" s="5">
        <f>+LEN(G874)</f>
        <v>17</v>
      </c>
      <c r="I874" s="5"/>
      <c r="J874" s="5" t="s">
        <v>1048</v>
      </c>
      <c r="K874" s="5" t="s">
        <v>1048</v>
      </c>
      <c r="L874" s="5" t="s">
        <v>1049</v>
      </c>
      <c r="M874" s="5" t="s">
        <v>1048</v>
      </c>
      <c r="N874" s="5" t="s">
        <v>24</v>
      </c>
      <c r="O874" s="6">
        <v>37</v>
      </c>
      <c r="P874" s="6">
        <v>1000</v>
      </c>
      <c r="Q874" s="6">
        <f>+IFERROR(O874*P874,0)</f>
        <v>37000</v>
      </c>
      <c r="R874" s="6"/>
      <c r="S874" s="6">
        <f>+IFERROR(O874*R874,0)</f>
        <v>0</v>
      </c>
      <c r="T874" s="23" t="s">
        <v>25</v>
      </c>
      <c r="X874" s="5" t="s">
        <v>1064</v>
      </c>
      <c r="Y874" s="5" t="s">
        <v>1049</v>
      </c>
      <c r="Z874" s="5" t="s">
        <v>1048</v>
      </c>
      <c r="AA874" s="5" t="s">
        <v>24</v>
      </c>
      <c r="AB874" s="6">
        <v>20</v>
      </c>
      <c r="AC874" s="7">
        <v>750</v>
      </c>
      <c r="AD874" s="6">
        <f t="shared" si="28"/>
        <v>15000</v>
      </c>
      <c r="AE874" s="7">
        <v>400</v>
      </c>
      <c r="AF874" s="6">
        <f t="shared" si="29"/>
        <v>8000</v>
      </c>
      <c r="AT874"/>
      <c r="AU874"/>
      <c r="AV874"/>
      <c r="AW874"/>
      <c r="AX874"/>
      <c r="AY874"/>
      <c r="AZ874"/>
      <c r="BA874"/>
      <c r="BB874"/>
    </row>
    <row r="875" spans="1:54" ht="15" x14ac:dyDescent="0.25">
      <c r="A875" s="1">
        <v>1539</v>
      </c>
      <c r="B875" s="5" t="s">
        <v>116</v>
      </c>
      <c r="C875" s="4">
        <v>46006</v>
      </c>
      <c r="D875" s="5" t="s">
        <v>116</v>
      </c>
      <c r="E875" s="5"/>
      <c r="F875" s="5" t="s">
        <v>1068</v>
      </c>
      <c r="G875" s="5" t="s">
        <v>1068</v>
      </c>
      <c r="H875" s="5">
        <f>+LEN(G875)</f>
        <v>17</v>
      </c>
      <c r="I875" s="5"/>
      <c r="J875" s="5" t="s">
        <v>1048</v>
      </c>
      <c r="K875" s="5" t="s">
        <v>1048</v>
      </c>
      <c r="L875" s="5" t="s">
        <v>1049</v>
      </c>
      <c r="M875" s="5" t="s">
        <v>1048</v>
      </c>
      <c r="N875" s="5" t="s">
        <v>24</v>
      </c>
      <c r="O875" s="6">
        <v>2</v>
      </c>
      <c r="P875" s="6">
        <v>1000</v>
      </c>
      <c r="Q875" s="6">
        <f>+IFERROR(O875*P875,0)</f>
        <v>2000</v>
      </c>
      <c r="R875" s="6"/>
      <c r="S875" s="6">
        <f>+IFERROR(O875*R875,0)</f>
        <v>0</v>
      </c>
      <c r="T875" s="23" t="s">
        <v>25</v>
      </c>
      <c r="X875" s="5" t="s">
        <v>1065</v>
      </c>
      <c r="Y875" s="5" t="s">
        <v>1049</v>
      </c>
      <c r="Z875" s="5" t="s">
        <v>1048</v>
      </c>
      <c r="AA875" s="5" t="s">
        <v>24</v>
      </c>
      <c r="AB875" s="6">
        <v>45</v>
      </c>
      <c r="AC875" s="6">
        <v>750</v>
      </c>
      <c r="AD875" s="6">
        <f t="shared" si="28"/>
        <v>33750</v>
      </c>
      <c r="AE875" s="6"/>
      <c r="AF875" s="6">
        <f t="shared" si="29"/>
        <v>0</v>
      </c>
      <c r="AT875"/>
      <c r="AU875"/>
      <c r="AV875"/>
      <c r="AW875"/>
      <c r="AX875"/>
      <c r="AY875"/>
      <c r="AZ875"/>
      <c r="BA875"/>
      <c r="BB875"/>
    </row>
    <row r="876" spans="1:54" ht="15" x14ac:dyDescent="0.25">
      <c r="A876" s="1">
        <v>196</v>
      </c>
      <c r="B876" s="4" t="s">
        <v>27</v>
      </c>
      <c r="C876" s="4">
        <v>45998</v>
      </c>
      <c r="D876" s="5" t="s">
        <v>35</v>
      </c>
      <c r="E876" s="5"/>
      <c r="F876" s="5" t="s">
        <v>1069</v>
      </c>
      <c r="G876" s="5" t="s">
        <v>1069</v>
      </c>
      <c r="H876" s="5">
        <f>+LEN(G876)</f>
        <v>17</v>
      </c>
      <c r="I876" s="5"/>
      <c r="J876" s="5" t="s">
        <v>1048</v>
      </c>
      <c r="K876" s="5" t="s">
        <v>1048</v>
      </c>
      <c r="L876" s="5" t="s">
        <v>1049</v>
      </c>
      <c r="M876" s="5" t="s">
        <v>1048</v>
      </c>
      <c r="N876" s="5" t="s">
        <v>241</v>
      </c>
      <c r="O876" s="6">
        <v>6</v>
      </c>
      <c r="P876" s="6">
        <v>1000</v>
      </c>
      <c r="Q876" s="6">
        <f>+IFERROR(O876*P876,0)</f>
        <v>6000</v>
      </c>
      <c r="R876" s="6"/>
      <c r="S876" s="6">
        <f>+IFERROR(O876*R876,0)</f>
        <v>0</v>
      </c>
      <c r="T876" s="23" t="s">
        <v>25</v>
      </c>
      <c r="X876" s="5" t="s">
        <v>1065</v>
      </c>
      <c r="Y876" s="5" t="s">
        <v>1049</v>
      </c>
      <c r="Z876" s="5" t="s">
        <v>1048</v>
      </c>
      <c r="AA876" s="5" t="s">
        <v>24</v>
      </c>
      <c r="AB876" s="6">
        <v>1</v>
      </c>
      <c r="AC876" s="6">
        <v>750</v>
      </c>
      <c r="AD876" s="6">
        <f t="shared" si="28"/>
        <v>750</v>
      </c>
      <c r="AE876" s="6"/>
      <c r="AF876" s="6">
        <f t="shared" si="29"/>
        <v>0</v>
      </c>
      <c r="AT876"/>
      <c r="AU876"/>
      <c r="AV876"/>
      <c r="AW876"/>
      <c r="AX876"/>
      <c r="AY876"/>
      <c r="AZ876"/>
      <c r="BA876"/>
      <c r="BB876"/>
    </row>
    <row r="877" spans="1:54" ht="15" x14ac:dyDescent="0.25">
      <c r="A877" s="1">
        <v>273</v>
      </c>
      <c r="B877" s="4" t="s">
        <v>27</v>
      </c>
      <c r="C877" s="4">
        <v>45998</v>
      </c>
      <c r="D877" s="5" t="s">
        <v>35</v>
      </c>
      <c r="E877" s="5"/>
      <c r="F877" s="5" t="s">
        <v>1069</v>
      </c>
      <c r="G877" s="5" t="s">
        <v>1069</v>
      </c>
      <c r="H877" s="5">
        <f>+LEN(G877)</f>
        <v>17</v>
      </c>
      <c r="I877" s="5"/>
      <c r="J877" s="5" t="s">
        <v>1048</v>
      </c>
      <c r="K877" s="5" t="s">
        <v>1048</v>
      </c>
      <c r="L877" s="5" t="s">
        <v>1049</v>
      </c>
      <c r="M877" s="5" t="s">
        <v>1048</v>
      </c>
      <c r="N877" s="5" t="s">
        <v>241</v>
      </c>
      <c r="O877" s="6">
        <v>11</v>
      </c>
      <c r="P877" s="6">
        <v>1250</v>
      </c>
      <c r="Q877" s="6">
        <f>+IFERROR(O877*P877,0)</f>
        <v>13750</v>
      </c>
      <c r="R877" s="6"/>
      <c r="S877" s="6">
        <f>+IFERROR(O877*R877,0)</f>
        <v>0</v>
      </c>
      <c r="T877" s="23" t="s">
        <v>25</v>
      </c>
      <c r="X877" s="5" t="s">
        <v>1066</v>
      </c>
      <c r="Y877" s="5" t="s">
        <v>1049</v>
      </c>
      <c r="Z877" s="5" t="s">
        <v>1048</v>
      </c>
      <c r="AA877" s="5" t="s">
        <v>241</v>
      </c>
      <c r="AB877" s="6">
        <v>1</v>
      </c>
      <c r="AC877" s="6">
        <v>1000</v>
      </c>
      <c r="AD877" s="6">
        <f t="shared" si="28"/>
        <v>1000</v>
      </c>
      <c r="AE877" s="6"/>
      <c r="AF877" s="6">
        <f t="shared" si="29"/>
        <v>0</v>
      </c>
      <c r="AT877"/>
      <c r="AU877"/>
      <c r="AV877"/>
      <c r="AW877"/>
      <c r="AX877"/>
      <c r="AY877"/>
      <c r="AZ877"/>
      <c r="BA877"/>
      <c r="BB877"/>
    </row>
    <row r="878" spans="1:54" ht="15" x14ac:dyDescent="0.25">
      <c r="A878" s="1">
        <v>1149</v>
      </c>
      <c r="B878" s="4" t="s">
        <v>60</v>
      </c>
      <c r="C878" s="4">
        <v>46003</v>
      </c>
      <c r="D878" s="5" t="s">
        <v>60</v>
      </c>
      <c r="E878" s="5"/>
      <c r="F878" s="5" t="s">
        <v>1070</v>
      </c>
      <c r="G878" s="5" t="s">
        <v>1070</v>
      </c>
      <c r="H878" s="5">
        <f>+LEN(G878)</f>
        <v>14</v>
      </c>
      <c r="I878" s="5"/>
      <c r="J878" s="5" t="s">
        <v>1048</v>
      </c>
      <c r="K878" s="5" t="s">
        <v>1048</v>
      </c>
      <c r="L878" s="5" t="s">
        <v>1049</v>
      </c>
      <c r="M878" s="5" t="s">
        <v>1048</v>
      </c>
      <c r="N878" s="5" t="s">
        <v>24</v>
      </c>
      <c r="O878" s="6">
        <v>1</v>
      </c>
      <c r="P878" s="6">
        <v>1000</v>
      </c>
      <c r="Q878" s="6">
        <f>+IFERROR(O878*P878,0)</f>
        <v>1000</v>
      </c>
      <c r="R878" s="6"/>
      <c r="S878" s="6">
        <f>+IFERROR(O878*R878,0)</f>
        <v>0</v>
      </c>
      <c r="T878" s="23" t="s">
        <v>25</v>
      </c>
      <c r="X878" s="5" t="s">
        <v>1067</v>
      </c>
      <c r="Y878" s="5" t="s">
        <v>1049</v>
      </c>
      <c r="Z878" s="5" t="s">
        <v>1048</v>
      </c>
      <c r="AA878" s="5" t="s">
        <v>24</v>
      </c>
      <c r="AB878" s="6">
        <v>32</v>
      </c>
      <c r="AC878" s="6">
        <v>750</v>
      </c>
      <c r="AD878" s="6">
        <f t="shared" si="28"/>
        <v>24000</v>
      </c>
      <c r="AE878" s="6"/>
      <c r="AF878" s="6">
        <f t="shared" si="29"/>
        <v>0</v>
      </c>
      <c r="AT878"/>
      <c r="AU878"/>
      <c r="AV878"/>
      <c r="AW878"/>
      <c r="AX878"/>
      <c r="AY878"/>
      <c r="AZ878"/>
      <c r="BA878"/>
      <c r="BB878"/>
    </row>
    <row r="879" spans="1:54" ht="15" x14ac:dyDescent="0.25">
      <c r="A879" s="1">
        <v>1541</v>
      </c>
      <c r="B879" s="5" t="s">
        <v>116</v>
      </c>
      <c r="C879" s="4">
        <v>46006</v>
      </c>
      <c r="D879" s="5" t="s">
        <v>116</v>
      </c>
      <c r="E879" s="5"/>
      <c r="F879" s="5" t="s">
        <v>1070</v>
      </c>
      <c r="G879" s="5" t="s">
        <v>1070</v>
      </c>
      <c r="H879" s="5">
        <f>+LEN(G879)</f>
        <v>14</v>
      </c>
      <c r="I879" s="5"/>
      <c r="J879" s="5" t="s">
        <v>1048</v>
      </c>
      <c r="K879" s="5" t="s">
        <v>1048</v>
      </c>
      <c r="L879" s="5" t="s">
        <v>1049</v>
      </c>
      <c r="M879" s="5" t="s">
        <v>1048</v>
      </c>
      <c r="N879" s="5" t="s">
        <v>24</v>
      </c>
      <c r="O879" s="6">
        <v>41</v>
      </c>
      <c r="P879" s="6">
        <v>1000</v>
      </c>
      <c r="Q879" s="6">
        <f>+IFERROR(O879*P879,0)</f>
        <v>41000</v>
      </c>
      <c r="R879" s="6"/>
      <c r="S879" s="6">
        <f>+IFERROR(O879*R879,0)</f>
        <v>0</v>
      </c>
      <c r="T879" s="23" t="s">
        <v>25</v>
      </c>
      <c r="X879" s="5" t="s">
        <v>1068</v>
      </c>
      <c r="Y879" s="5" t="s">
        <v>1049</v>
      </c>
      <c r="Z879" s="5" t="s">
        <v>1048</v>
      </c>
      <c r="AA879" s="5" t="s">
        <v>24</v>
      </c>
      <c r="AB879" s="6">
        <v>37</v>
      </c>
      <c r="AC879" s="6">
        <v>1000</v>
      </c>
      <c r="AD879" s="6">
        <f t="shared" si="28"/>
        <v>37000</v>
      </c>
      <c r="AE879" s="6"/>
      <c r="AF879" s="6">
        <f t="shared" si="29"/>
        <v>0</v>
      </c>
      <c r="AT879"/>
      <c r="AU879"/>
      <c r="AV879"/>
      <c r="AW879"/>
      <c r="AX879"/>
      <c r="AY879"/>
      <c r="AZ879"/>
      <c r="BA879"/>
      <c r="BB879"/>
    </row>
    <row r="880" spans="1:54" ht="15" x14ac:dyDescent="0.25">
      <c r="A880" s="1">
        <v>1502</v>
      </c>
      <c r="B880" s="5" t="s">
        <v>116</v>
      </c>
      <c r="C880" s="4">
        <v>46004</v>
      </c>
      <c r="D880" s="5" t="s">
        <v>116</v>
      </c>
      <c r="E880" s="5"/>
      <c r="F880" s="5" t="s">
        <v>1071</v>
      </c>
      <c r="G880" s="5" t="s">
        <v>1071</v>
      </c>
      <c r="H880" s="5">
        <f>+LEN(G880)</f>
        <v>17</v>
      </c>
      <c r="I880" s="5"/>
      <c r="J880" s="5" t="s">
        <v>1048</v>
      </c>
      <c r="K880" s="5" t="s">
        <v>1048</v>
      </c>
      <c r="L880" s="5" t="s">
        <v>1049</v>
      </c>
      <c r="M880" s="5" t="s">
        <v>1048</v>
      </c>
      <c r="N880" s="5" t="s">
        <v>24</v>
      </c>
      <c r="O880" s="6">
        <v>33</v>
      </c>
      <c r="P880" s="6">
        <v>1250</v>
      </c>
      <c r="Q880" s="6">
        <f>+IFERROR(O880*P880,0)</f>
        <v>41250</v>
      </c>
      <c r="R880" s="6"/>
      <c r="S880" s="6">
        <f>+IFERROR(O880*R880,0)</f>
        <v>0</v>
      </c>
      <c r="T880" s="23" t="s">
        <v>25</v>
      </c>
      <c r="X880" s="5" t="s">
        <v>1068</v>
      </c>
      <c r="Y880" s="5" t="s">
        <v>1049</v>
      </c>
      <c r="Z880" s="5" t="s">
        <v>1048</v>
      </c>
      <c r="AA880" s="5" t="s">
        <v>24</v>
      </c>
      <c r="AB880" s="6">
        <v>2</v>
      </c>
      <c r="AC880" s="6">
        <v>1000</v>
      </c>
      <c r="AD880" s="6">
        <f t="shared" si="28"/>
        <v>2000</v>
      </c>
      <c r="AE880" s="6"/>
      <c r="AF880" s="6">
        <f t="shared" si="29"/>
        <v>0</v>
      </c>
      <c r="AT880"/>
      <c r="AU880"/>
      <c r="AV880"/>
      <c r="AW880"/>
      <c r="AX880"/>
      <c r="AY880"/>
      <c r="AZ880"/>
      <c r="BA880"/>
      <c r="BB880"/>
    </row>
    <row r="881" spans="1:54" ht="15" x14ac:dyDescent="0.25">
      <c r="A881" s="1">
        <v>1538</v>
      </c>
      <c r="B881" s="5" t="s">
        <v>116</v>
      </c>
      <c r="C881" s="4">
        <v>46006</v>
      </c>
      <c r="D881" s="5" t="s">
        <v>116</v>
      </c>
      <c r="E881" s="5"/>
      <c r="F881" s="5" t="s">
        <v>1071</v>
      </c>
      <c r="G881" s="5" t="s">
        <v>1071</v>
      </c>
      <c r="H881" s="5">
        <f>+LEN(G881)</f>
        <v>17</v>
      </c>
      <c r="I881" s="5"/>
      <c r="J881" s="5" t="s">
        <v>1048</v>
      </c>
      <c r="K881" s="5" t="s">
        <v>1048</v>
      </c>
      <c r="L881" s="5" t="s">
        <v>1049</v>
      </c>
      <c r="M881" s="5" t="s">
        <v>1048</v>
      </c>
      <c r="N881" s="5" t="s">
        <v>24</v>
      </c>
      <c r="O881" s="6">
        <v>5</v>
      </c>
      <c r="P881" s="6">
        <v>1250</v>
      </c>
      <c r="Q881" s="6">
        <f>+IFERROR(O881*P881,0)</f>
        <v>6250</v>
      </c>
      <c r="R881" s="6"/>
      <c r="S881" s="6">
        <f>+IFERROR(O881*R881,0)</f>
        <v>0</v>
      </c>
      <c r="T881" s="23" t="s">
        <v>25</v>
      </c>
      <c r="X881" s="5" t="s">
        <v>1069</v>
      </c>
      <c r="Y881" s="5" t="s">
        <v>1049</v>
      </c>
      <c r="Z881" s="5" t="s">
        <v>1048</v>
      </c>
      <c r="AA881" s="5" t="s">
        <v>241</v>
      </c>
      <c r="AB881" s="6">
        <v>6</v>
      </c>
      <c r="AC881" s="6">
        <v>1000</v>
      </c>
      <c r="AD881" s="6">
        <f t="shared" si="28"/>
        <v>6000</v>
      </c>
      <c r="AE881" s="6"/>
      <c r="AF881" s="6">
        <f t="shared" si="29"/>
        <v>0</v>
      </c>
      <c r="AT881"/>
      <c r="AU881"/>
      <c r="AV881"/>
      <c r="AW881"/>
      <c r="AX881"/>
      <c r="AY881"/>
      <c r="AZ881"/>
      <c r="BA881"/>
      <c r="BB881"/>
    </row>
    <row r="882" spans="1:54" ht="15" x14ac:dyDescent="0.25">
      <c r="A882" s="1">
        <v>197</v>
      </c>
      <c r="B882" s="4" t="s">
        <v>27</v>
      </c>
      <c r="C882" s="4">
        <v>45998</v>
      </c>
      <c r="D882" s="5" t="s">
        <v>35</v>
      </c>
      <c r="E882" s="5"/>
      <c r="F882" s="5" t="s">
        <v>1072</v>
      </c>
      <c r="G882" s="5" t="s">
        <v>1072</v>
      </c>
      <c r="H882" s="5">
        <f>+LEN(G882)</f>
        <v>17</v>
      </c>
      <c r="I882" s="5"/>
      <c r="J882" s="5" t="s">
        <v>1048</v>
      </c>
      <c r="K882" s="5" t="s">
        <v>1048</v>
      </c>
      <c r="L882" s="5" t="s">
        <v>1049</v>
      </c>
      <c r="M882" s="5" t="s">
        <v>1048</v>
      </c>
      <c r="N882" s="5" t="s">
        <v>241</v>
      </c>
      <c r="O882" s="6">
        <v>1</v>
      </c>
      <c r="P882" s="6">
        <v>1250</v>
      </c>
      <c r="Q882" s="6">
        <f>+IFERROR(O882*P882,0)</f>
        <v>1250</v>
      </c>
      <c r="R882" s="6"/>
      <c r="S882" s="6">
        <f>+IFERROR(O882*R882,0)</f>
        <v>0</v>
      </c>
      <c r="T882" s="23" t="s">
        <v>25</v>
      </c>
      <c r="X882" s="5" t="s">
        <v>1069</v>
      </c>
      <c r="Y882" s="5" t="s">
        <v>1049</v>
      </c>
      <c r="Z882" s="5" t="s">
        <v>1048</v>
      </c>
      <c r="AA882" s="5" t="s">
        <v>241</v>
      </c>
      <c r="AB882" s="6">
        <v>11</v>
      </c>
      <c r="AC882" s="6">
        <v>1250</v>
      </c>
      <c r="AD882" s="6">
        <f t="shared" si="28"/>
        <v>13750</v>
      </c>
      <c r="AE882" s="6"/>
      <c r="AF882" s="6">
        <f t="shared" si="29"/>
        <v>0</v>
      </c>
      <c r="AT882"/>
      <c r="AU882"/>
      <c r="AV882"/>
      <c r="AW882"/>
      <c r="AX882"/>
      <c r="AY882"/>
      <c r="AZ882"/>
      <c r="BA882"/>
      <c r="BB882"/>
    </row>
    <row r="883" spans="1:54" ht="15" x14ac:dyDescent="0.25">
      <c r="A883" s="1">
        <v>252</v>
      </c>
      <c r="B883" s="4" t="s">
        <v>27</v>
      </c>
      <c r="C883" s="4">
        <v>45998</v>
      </c>
      <c r="D883" s="5" t="s">
        <v>35</v>
      </c>
      <c r="E883" s="5"/>
      <c r="F883" s="5" t="s">
        <v>1072</v>
      </c>
      <c r="G883" s="5" t="s">
        <v>1072</v>
      </c>
      <c r="H883" s="5">
        <f>+LEN(G883)</f>
        <v>17</v>
      </c>
      <c r="I883" s="5"/>
      <c r="J883" s="5" t="s">
        <v>1048</v>
      </c>
      <c r="K883" s="5" t="s">
        <v>1048</v>
      </c>
      <c r="L883" s="5" t="s">
        <v>1049</v>
      </c>
      <c r="M883" s="5" t="s">
        <v>1048</v>
      </c>
      <c r="N883" s="5" t="s">
        <v>241</v>
      </c>
      <c r="O883" s="6">
        <v>4</v>
      </c>
      <c r="P883" s="6">
        <v>1000</v>
      </c>
      <c r="Q883" s="6">
        <f>+IFERROR(O883*P883,0)</f>
        <v>4000</v>
      </c>
      <c r="R883" s="6"/>
      <c r="S883" s="6">
        <f>+IFERROR(O883*R883,0)</f>
        <v>0</v>
      </c>
      <c r="T883" s="23" t="s">
        <v>25</v>
      </c>
      <c r="X883" s="5" t="s">
        <v>1070</v>
      </c>
      <c r="Y883" s="5" t="s">
        <v>1049</v>
      </c>
      <c r="Z883" s="5" t="s">
        <v>1048</v>
      </c>
      <c r="AA883" s="5" t="s">
        <v>24</v>
      </c>
      <c r="AB883" s="6">
        <v>1</v>
      </c>
      <c r="AC883" s="6">
        <v>1000</v>
      </c>
      <c r="AD883" s="6">
        <f t="shared" si="28"/>
        <v>1000</v>
      </c>
      <c r="AE883" s="6"/>
      <c r="AF883" s="6">
        <f t="shared" si="29"/>
        <v>0</v>
      </c>
      <c r="AT883"/>
      <c r="AU883"/>
      <c r="AV883"/>
      <c r="AW883"/>
      <c r="AX883"/>
      <c r="AY883"/>
      <c r="AZ883"/>
      <c r="BA883"/>
      <c r="BB883"/>
    </row>
    <row r="884" spans="1:54" ht="15" x14ac:dyDescent="0.25">
      <c r="A884" s="1">
        <v>2071</v>
      </c>
      <c r="B884" s="4" t="s">
        <v>83</v>
      </c>
      <c r="C884" s="4">
        <v>46011</v>
      </c>
      <c r="D884" s="5" t="s">
        <v>1058</v>
      </c>
      <c r="E884" s="5"/>
      <c r="F884" s="5" t="s">
        <v>1073</v>
      </c>
      <c r="G884" s="5" t="s">
        <v>1073</v>
      </c>
      <c r="H884" s="5">
        <f>+LEN(G884)</f>
        <v>27</v>
      </c>
      <c r="I884" s="5"/>
      <c r="J884" s="5" t="s">
        <v>1048</v>
      </c>
      <c r="K884" s="5" t="s">
        <v>1048</v>
      </c>
      <c r="L884" s="5" t="s">
        <v>1049</v>
      </c>
      <c r="M884" s="5" t="s">
        <v>1048</v>
      </c>
      <c r="N884" s="5" t="s">
        <v>24</v>
      </c>
      <c r="O884" s="6">
        <v>16</v>
      </c>
      <c r="P884" s="7">
        <v>500</v>
      </c>
      <c r="Q884" s="6">
        <f>+IFERROR(O884*P884,0)</f>
        <v>8000</v>
      </c>
      <c r="R884" s="7"/>
      <c r="S884" s="6">
        <f>+IFERROR(O884*R884,0)</f>
        <v>0</v>
      </c>
      <c r="T884" s="23" t="s">
        <v>25</v>
      </c>
      <c r="X884" s="5" t="s">
        <v>1070</v>
      </c>
      <c r="Y884" s="5" t="s">
        <v>1049</v>
      </c>
      <c r="Z884" s="5" t="s">
        <v>1048</v>
      </c>
      <c r="AA884" s="5" t="s">
        <v>24</v>
      </c>
      <c r="AB884" s="6">
        <v>41</v>
      </c>
      <c r="AC884" s="6">
        <v>1000</v>
      </c>
      <c r="AD884" s="6">
        <f t="shared" si="28"/>
        <v>41000</v>
      </c>
      <c r="AE884" s="6"/>
      <c r="AF884" s="6">
        <f t="shared" si="29"/>
        <v>0</v>
      </c>
      <c r="AT884"/>
      <c r="AU884"/>
      <c r="AV884"/>
      <c r="AW884"/>
      <c r="AX884"/>
      <c r="AY884"/>
      <c r="AZ884"/>
      <c r="BA884"/>
      <c r="BB884"/>
    </row>
    <row r="885" spans="1:54" ht="15" x14ac:dyDescent="0.25">
      <c r="A885" s="1">
        <v>180</v>
      </c>
      <c r="B885" s="4" t="s">
        <v>27</v>
      </c>
      <c r="C885" s="4">
        <v>45998</v>
      </c>
      <c r="D885" s="5" t="s">
        <v>35</v>
      </c>
      <c r="E885" s="5"/>
      <c r="F885" s="5" t="s">
        <v>1074</v>
      </c>
      <c r="G885" s="5" t="s">
        <v>1074</v>
      </c>
      <c r="H885" s="5">
        <f>+LEN(G885)</f>
        <v>25</v>
      </c>
      <c r="I885" s="5"/>
      <c r="J885" s="5" t="s">
        <v>1048</v>
      </c>
      <c r="K885" s="5" t="s">
        <v>1048</v>
      </c>
      <c r="L885" s="5" t="s">
        <v>1049</v>
      </c>
      <c r="M885" s="5" t="s">
        <v>1048</v>
      </c>
      <c r="N885" s="5" t="s">
        <v>241</v>
      </c>
      <c r="O885" s="6">
        <v>9</v>
      </c>
      <c r="P885" s="6">
        <v>250</v>
      </c>
      <c r="Q885" s="6">
        <f>+IFERROR(O885*P885,0)</f>
        <v>2250</v>
      </c>
      <c r="R885" s="6"/>
      <c r="S885" s="6">
        <f>+IFERROR(O885*R885,0)</f>
        <v>0</v>
      </c>
      <c r="T885" s="23" t="s">
        <v>25</v>
      </c>
      <c r="X885" s="5" t="s">
        <v>1071</v>
      </c>
      <c r="Y885" s="5" t="s">
        <v>1049</v>
      </c>
      <c r="Z885" s="5" t="s">
        <v>1048</v>
      </c>
      <c r="AA885" s="5" t="s">
        <v>24</v>
      </c>
      <c r="AB885" s="6">
        <v>33</v>
      </c>
      <c r="AC885" s="6">
        <v>1250</v>
      </c>
      <c r="AD885" s="6">
        <f t="shared" si="28"/>
        <v>41250</v>
      </c>
      <c r="AE885" s="6"/>
      <c r="AF885" s="6">
        <f t="shared" si="29"/>
        <v>0</v>
      </c>
      <c r="AT885"/>
      <c r="AU885"/>
      <c r="AV885"/>
      <c r="AW885"/>
      <c r="AX885"/>
      <c r="AY885"/>
      <c r="AZ885"/>
      <c r="BA885"/>
      <c r="BB885"/>
    </row>
    <row r="886" spans="1:54" ht="15" x14ac:dyDescent="0.25">
      <c r="A886" s="1">
        <v>253</v>
      </c>
      <c r="B886" s="4" t="s">
        <v>27</v>
      </c>
      <c r="C886" s="4">
        <v>45998</v>
      </c>
      <c r="D886" s="5" t="s">
        <v>35</v>
      </c>
      <c r="E886" s="5"/>
      <c r="F886" s="5" t="s">
        <v>1074</v>
      </c>
      <c r="G886" s="5" t="s">
        <v>1074</v>
      </c>
      <c r="H886" s="5">
        <f>+LEN(G886)</f>
        <v>25</v>
      </c>
      <c r="I886" s="5"/>
      <c r="J886" s="5" t="s">
        <v>1048</v>
      </c>
      <c r="K886" s="5" t="s">
        <v>1048</v>
      </c>
      <c r="L886" s="5" t="s">
        <v>1049</v>
      </c>
      <c r="M886" s="5" t="s">
        <v>1048</v>
      </c>
      <c r="N886" s="5" t="s">
        <v>241</v>
      </c>
      <c r="O886" s="6">
        <v>1</v>
      </c>
      <c r="P886" s="6">
        <v>1000</v>
      </c>
      <c r="Q886" s="6">
        <f>+IFERROR(O886*P886,0)</f>
        <v>1000</v>
      </c>
      <c r="R886" s="6"/>
      <c r="S886" s="6">
        <f>+IFERROR(O886*R886,0)</f>
        <v>0</v>
      </c>
      <c r="T886" s="23" t="s">
        <v>25</v>
      </c>
      <c r="X886" s="5" t="s">
        <v>1071</v>
      </c>
      <c r="Y886" s="5" t="s">
        <v>1049</v>
      </c>
      <c r="Z886" s="5" t="s">
        <v>1048</v>
      </c>
      <c r="AA886" s="5" t="s">
        <v>24</v>
      </c>
      <c r="AB886" s="6">
        <v>5</v>
      </c>
      <c r="AC886" s="6">
        <v>1250</v>
      </c>
      <c r="AD886" s="6">
        <f t="shared" si="28"/>
        <v>6250</v>
      </c>
      <c r="AE886" s="6"/>
      <c r="AF886" s="6">
        <f t="shared" si="29"/>
        <v>0</v>
      </c>
      <c r="AT886"/>
      <c r="AU886"/>
      <c r="AV886"/>
      <c r="AW886"/>
      <c r="AX886"/>
      <c r="AY886"/>
      <c r="AZ886"/>
      <c r="BA886"/>
      <c r="BB886"/>
    </row>
    <row r="887" spans="1:54" ht="15" x14ac:dyDescent="0.25">
      <c r="A887" s="1">
        <v>1518</v>
      </c>
      <c r="B887" s="5" t="s">
        <v>116</v>
      </c>
      <c r="C887" s="4">
        <v>46004</v>
      </c>
      <c r="D887" s="5" t="s">
        <v>116</v>
      </c>
      <c r="E887" s="5"/>
      <c r="F887" s="5" t="s">
        <v>1075</v>
      </c>
      <c r="G887" s="5" t="s">
        <v>1075</v>
      </c>
      <c r="H887" s="5">
        <f>+LEN(G887)</f>
        <v>14</v>
      </c>
      <c r="I887" s="5"/>
      <c r="J887" s="5" t="s">
        <v>1048</v>
      </c>
      <c r="K887" s="5" t="s">
        <v>1048</v>
      </c>
      <c r="L887" s="5" t="s">
        <v>1049</v>
      </c>
      <c r="M887" s="5" t="s">
        <v>1048</v>
      </c>
      <c r="N887" s="5" t="s">
        <v>24</v>
      </c>
      <c r="O887" s="6">
        <v>2</v>
      </c>
      <c r="P887" s="6">
        <v>750</v>
      </c>
      <c r="Q887" s="6">
        <f>+IFERROR(O887*P887,0)</f>
        <v>1500</v>
      </c>
      <c r="R887" s="6"/>
      <c r="S887" s="6">
        <f>+IFERROR(O887*R887,0)</f>
        <v>0</v>
      </c>
      <c r="T887" s="23" t="s">
        <v>25</v>
      </c>
      <c r="X887" s="5" t="s">
        <v>1072</v>
      </c>
      <c r="Y887" s="5" t="s">
        <v>1049</v>
      </c>
      <c r="Z887" s="5" t="s">
        <v>1048</v>
      </c>
      <c r="AA887" s="5" t="s">
        <v>241</v>
      </c>
      <c r="AB887" s="6">
        <v>1</v>
      </c>
      <c r="AC887" s="6">
        <v>1250</v>
      </c>
      <c r="AD887" s="6">
        <f t="shared" si="28"/>
        <v>1250</v>
      </c>
      <c r="AE887" s="6"/>
      <c r="AF887" s="6">
        <f t="shared" si="29"/>
        <v>0</v>
      </c>
      <c r="AT887"/>
      <c r="AU887"/>
      <c r="AV887"/>
      <c r="AW887"/>
      <c r="AX887"/>
      <c r="AY887"/>
      <c r="AZ887"/>
      <c r="BA887"/>
      <c r="BB887"/>
    </row>
    <row r="888" spans="1:54" ht="15" x14ac:dyDescent="0.25">
      <c r="A888" s="1">
        <v>1519</v>
      </c>
      <c r="B888" s="5" t="s">
        <v>116</v>
      </c>
      <c r="C888" s="4">
        <v>46004</v>
      </c>
      <c r="D888" s="5" t="s">
        <v>116</v>
      </c>
      <c r="E888" s="5"/>
      <c r="F888" s="5" t="s">
        <v>1076</v>
      </c>
      <c r="G888" s="5" t="s">
        <v>1076</v>
      </c>
      <c r="H888" s="5">
        <f>+LEN(G888)</f>
        <v>14</v>
      </c>
      <c r="I888" s="5"/>
      <c r="J888" s="5" t="s">
        <v>1048</v>
      </c>
      <c r="K888" s="5" t="s">
        <v>1048</v>
      </c>
      <c r="L888" s="5" t="s">
        <v>1049</v>
      </c>
      <c r="M888" s="5" t="s">
        <v>1048</v>
      </c>
      <c r="N888" s="5" t="s">
        <v>24</v>
      </c>
      <c r="O888" s="6">
        <v>2</v>
      </c>
      <c r="P888" s="6">
        <v>1000</v>
      </c>
      <c r="Q888" s="6">
        <f>+IFERROR(O888*P888,0)</f>
        <v>2000</v>
      </c>
      <c r="R888" s="6"/>
      <c r="S888" s="6">
        <f>+IFERROR(O888*R888,0)</f>
        <v>0</v>
      </c>
      <c r="T888" s="23" t="s">
        <v>25</v>
      </c>
      <c r="X888" s="5" t="s">
        <v>1072</v>
      </c>
      <c r="Y888" s="5" t="s">
        <v>1049</v>
      </c>
      <c r="Z888" s="5" t="s">
        <v>1048</v>
      </c>
      <c r="AA888" s="5" t="s">
        <v>241</v>
      </c>
      <c r="AB888" s="6">
        <v>4</v>
      </c>
      <c r="AC888" s="6">
        <v>1000</v>
      </c>
      <c r="AD888" s="6">
        <f t="shared" si="28"/>
        <v>4000</v>
      </c>
      <c r="AE888" s="6"/>
      <c r="AF888" s="6">
        <f t="shared" si="29"/>
        <v>0</v>
      </c>
      <c r="AT888"/>
      <c r="AU888"/>
      <c r="AV888"/>
      <c r="AW888"/>
      <c r="AX888"/>
      <c r="AY888"/>
      <c r="AZ888"/>
      <c r="BA888"/>
      <c r="BB888"/>
    </row>
    <row r="889" spans="1:54" ht="15" x14ac:dyDescent="0.25">
      <c r="A889" s="1">
        <v>2064</v>
      </c>
      <c r="B889" s="4" t="s">
        <v>83</v>
      </c>
      <c r="C889" s="4">
        <v>46011</v>
      </c>
      <c r="D889" s="5" t="s">
        <v>1053</v>
      </c>
      <c r="E889" s="5"/>
      <c r="F889" s="5" t="s">
        <v>1077</v>
      </c>
      <c r="G889" s="5" t="s">
        <v>1077</v>
      </c>
      <c r="H889" s="5">
        <f>+LEN(G889)</f>
        <v>21</v>
      </c>
      <c r="I889" s="5"/>
      <c r="J889" s="5" t="s">
        <v>1078</v>
      </c>
      <c r="K889" s="5" t="s">
        <v>1078</v>
      </c>
      <c r="L889" s="5" t="s">
        <v>1079</v>
      </c>
      <c r="M889" s="5" t="s">
        <v>1078</v>
      </c>
      <c r="N889" s="5" t="s">
        <v>24</v>
      </c>
      <c r="O889" s="6">
        <v>21</v>
      </c>
      <c r="P889" s="7">
        <v>250</v>
      </c>
      <c r="Q889" s="6">
        <f>+IFERROR(O889*P889,0)</f>
        <v>5250</v>
      </c>
      <c r="R889" s="7">
        <v>175</v>
      </c>
      <c r="S889" s="6">
        <f>+IFERROR(O889*R889,0)</f>
        <v>3675</v>
      </c>
      <c r="T889" s="23" t="s">
        <v>25</v>
      </c>
      <c r="X889" s="5" t="s">
        <v>1073</v>
      </c>
      <c r="Y889" s="5" t="s">
        <v>1049</v>
      </c>
      <c r="Z889" s="5" t="s">
        <v>1048</v>
      </c>
      <c r="AA889" s="5" t="s">
        <v>24</v>
      </c>
      <c r="AB889" s="6">
        <v>16</v>
      </c>
      <c r="AC889" s="7">
        <v>500</v>
      </c>
      <c r="AD889" s="6">
        <f t="shared" si="28"/>
        <v>8000</v>
      </c>
      <c r="AE889" s="7"/>
      <c r="AF889" s="6">
        <f t="shared" si="29"/>
        <v>0</v>
      </c>
      <c r="AT889"/>
      <c r="AU889"/>
      <c r="AV889"/>
      <c r="AW889"/>
      <c r="AX889"/>
      <c r="AY889"/>
      <c r="AZ889"/>
      <c r="BA889"/>
      <c r="BB889"/>
    </row>
    <row r="890" spans="1:54" ht="15" x14ac:dyDescent="0.25">
      <c r="A890" s="1">
        <v>2065</v>
      </c>
      <c r="B890" s="4" t="s">
        <v>83</v>
      </c>
      <c r="C890" s="4">
        <v>46011</v>
      </c>
      <c r="D890" s="5" t="s">
        <v>1053</v>
      </c>
      <c r="E890" s="5"/>
      <c r="F890" s="5" t="s">
        <v>1080</v>
      </c>
      <c r="G890" s="5" t="s">
        <v>1080</v>
      </c>
      <c r="H890" s="5">
        <f>+LEN(G890)</f>
        <v>21</v>
      </c>
      <c r="I890" s="5"/>
      <c r="J890" s="5" t="s">
        <v>1078</v>
      </c>
      <c r="K890" s="5" t="s">
        <v>1078</v>
      </c>
      <c r="L890" s="5" t="s">
        <v>1079</v>
      </c>
      <c r="M890" s="5" t="s">
        <v>1078</v>
      </c>
      <c r="N890" s="5" t="s">
        <v>24</v>
      </c>
      <c r="O890" s="6">
        <v>37</v>
      </c>
      <c r="P890" s="7">
        <v>250</v>
      </c>
      <c r="Q890" s="6">
        <f>+IFERROR(O890*P890,0)</f>
        <v>9250</v>
      </c>
      <c r="R890" s="7"/>
      <c r="S890" s="6">
        <f>+IFERROR(O890*R890,0)</f>
        <v>0</v>
      </c>
      <c r="T890" s="23" t="s">
        <v>25</v>
      </c>
      <c r="X890" s="5" t="s">
        <v>1074</v>
      </c>
      <c r="Y890" s="5" t="s">
        <v>1049</v>
      </c>
      <c r="Z890" s="5" t="s">
        <v>1048</v>
      </c>
      <c r="AA890" s="5" t="s">
        <v>241</v>
      </c>
      <c r="AB890" s="6">
        <v>9</v>
      </c>
      <c r="AC890" s="6">
        <v>250</v>
      </c>
      <c r="AD890" s="6">
        <f t="shared" si="28"/>
        <v>2250</v>
      </c>
      <c r="AE890" s="6"/>
      <c r="AF890" s="6">
        <f t="shared" si="29"/>
        <v>0</v>
      </c>
      <c r="AT890"/>
      <c r="AU890"/>
      <c r="AV890"/>
      <c r="AW890"/>
      <c r="AX890"/>
      <c r="AY890"/>
      <c r="AZ890"/>
      <c r="BA890"/>
      <c r="BB890"/>
    </row>
    <row r="891" spans="1:54" ht="15" x14ac:dyDescent="0.25">
      <c r="A891" s="1">
        <v>55</v>
      </c>
      <c r="B891" s="4" t="s">
        <v>27</v>
      </c>
      <c r="C891" s="4">
        <v>45998</v>
      </c>
      <c r="D891" s="5" t="s">
        <v>35</v>
      </c>
      <c r="E891" s="5"/>
      <c r="F891" s="5" t="s">
        <v>1081</v>
      </c>
      <c r="G891" s="5" t="s">
        <v>1081</v>
      </c>
      <c r="H891" s="5">
        <f>+LEN(G891)</f>
        <v>15</v>
      </c>
      <c r="I891" s="5"/>
      <c r="J891" s="5" t="s">
        <v>1082</v>
      </c>
      <c r="K891" s="5" t="s">
        <v>1082</v>
      </c>
      <c r="L891" s="5" t="s">
        <v>1083</v>
      </c>
      <c r="M891" s="5" t="s">
        <v>1082</v>
      </c>
      <c r="N891" s="5" t="s">
        <v>241</v>
      </c>
      <c r="O891" s="6">
        <v>58</v>
      </c>
      <c r="P891" s="6">
        <v>750</v>
      </c>
      <c r="Q891" s="6">
        <f>+IFERROR(O891*P891,0)</f>
        <v>43500</v>
      </c>
      <c r="R891" s="6"/>
      <c r="S891" s="6">
        <f>+IFERROR(O891*R891,0)</f>
        <v>0</v>
      </c>
      <c r="T891" s="23" t="s">
        <v>25</v>
      </c>
      <c r="X891" s="5" t="s">
        <v>1074</v>
      </c>
      <c r="Y891" s="5" t="s">
        <v>1049</v>
      </c>
      <c r="Z891" s="5" t="s">
        <v>1048</v>
      </c>
      <c r="AA891" s="5" t="s">
        <v>241</v>
      </c>
      <c r="AB891" s="6">
        <v>1</v>
      </c>
      <c r="AC891" s="6">
        <v>1000</v>
      </c>
      <c r="AD891" s="6">
        <f t="shared" si="28"/>
        <v>1000</v>
      </c>
      <c r="AE891" s="6"/>
      <c r="AF891" s="6">
        <f t="shared" si="29"/>
        <v>0</v>
      </c>
      <c r="AT891"/>
      <c r="AU891"/>
      <c r="AV891"/>
      <c r="AW891"/>
      <c r="AX891"/>
      <c r="AY891"/>
      <c r="AZ891"/>
      <c r="BA891"/>
      <c r="BB891"/>
    </row>
    <row r="892" spans="1:54" ht="15" x14ac:dyDescent="0.25">
      <c r="A892" s="1">
        <v>151</v>
      </c>
      <c r="B892" s="4" t="s">
        <v>27</v>
      </c>
      <c r="C892" s="4">
        <v>45998</v>
      </c>
      <c r="D892" s="5" t="s">
        <v>35</v>
      </c>
      <c r="E892" s="5"/>
      <c r="F892" s="5" t="s">
        <v>1084</v>
      </c>
      <c r="G892" s="5" t="s">
        <v>1084</v>
      </c>
      <c r="H892" s="5">
        <f>+LEN(G892)</f>
        <v>18</v>
      </c>
      <c r="I892" s="5"/>
      <c r="J892" s="5" t="s">
        <v>1082</v>
      </c>
      <c r="K892" s="5" t="s">
        <v>1082</v>
      </c>
      <c r="L892" s="5" t="s">
        <v>1083</v>
      </c>
      <c r="M892" s="5" t="s">
        <v>1082</v>
      </c>
      <c r="N892" s="5" t="s">
        <v>241</v>
      </c>
      <c r="O892" s="6">
        <v>9</v>
      </c>
      <c r="P892" s="6">
        <v>750</v>
      </c>
      <c r="Q892" s="6">
        <f>+IFERROR(O892*P892,0)</f>
        <v>6750</v>
      </c>
      <c r="R892" s="6"/>
      <c r="S892" s="6">
        <f>+IFERROR(O892*R892,0)</f>
        <v>0</v>
      </c>
      <c r="T892" s="23" t="s">
        <v>25</v>
      </c>
      <c r="X892" s="5" t="s">
        <v>1075</v>
      </c>
      <c r="Y892" s="5" t="s">
        <v>1049</v>
      </c>
      <c r="Z892" s="5" t="s">
        <v>1048</v>
      </c>
      <c r="AA892" s="5" t="s">
        <v>24</v>
      </c>
      <c r="AB892" s="6">
        <v>2</v>
      </c>
      <c r="AC892" s="6">
        <v>750</v>
      </c>
      <c r="AD892" s="6">
        <f t="shared" si="28"/>
        <v>1500</v>
      </c>
      <c r="AE892" s="6"/>
      <c r="AF892" s="6">
        <f t="shared" si="29"/>
        <v>0</v>
      </c>
      <c r="AT892"/>
      <c r="AU892"/>
      <c r="AV892"/>
      <c r="AW892"/>
      <c r="AX892"/>
      <c r="AY892"/>
      <c r="AZ892"/>
      <c r="BA892"/>
      <c r="BB892"/>
    </row>
    <row r="893" spans="1:54" ht="15" x14ac:dyDescent="0.25">
      <c r="A893" s="1">
        <v>57</v>
      </c>
      <c r="B893" s="4" t="s">
        <v>27</v>
      </c>
      <c r="C893" s="4">
        <v>45998</v>
      </c>
      <c r="D893" s="5" t="s">
        <v>35</v>
      </c>
      <c r="E893" s="5"/>
      <c r="F893" s="5" t="s">
        <v>1085</v>
      </c>
      <c r="G893" s="5" t="s">
        <v>1085</v>
      </c>
      <c r="H893" s="5">
        <f>+LEN(G893)</f>
        <v>15</v>
      </c>
      <c r="I893" s="5"/>
      <c r="J893" s="5" t="s">
        <v>1082</v>
      </c>
      <c r="K893" s="5" t="s">
        <v>1082</v>
      </c>
      <c r="L893" s="5" t="s">
        <v>1083</v>
      </c>
      <c r="M893" s="5" t="s">
        <v>1082</v>
      </c>
      <c r="N893" s="5" t="s">
        <v>241</v>
      </c>
      <c r="O893" s="6">
        <v>2</v>
      </c>
      <c r="P893" s="6">
        <v>1250</v>
      </c>
      <c r="Q893" s="6">
        <f>+IFERROR(O893*P893,0)</f>
        <v>2500</v>
      </c>
      <c r="R893" s="6"/>
      <c r="S893" s="6">
        <f>+IFERROR(O893*R893,0)</f>
        <v>0</v>
      </c>
      <c r="T893" s="23" t="s">
        <v>25</v>
      </c>
      <c r="X893" s="5" t="s">
        <v>1076</v>
      </c>
      <c r="Y893" s="5" t="s">
        <v>1049</v>
      </c>
      <c r="Z893" s="5" t="s">
        <v>1048</v>
      </c>
      <c r="AA893" s="5" t="s">
        <v>24</v>
      </c>
      <c r="AB893" s="6">
        <v>2</v>
      </c>
      <c r="AC893" s="6">
        <v>1000</v>
      </c>
      <c r="AD893" s="6">
        <f t="shared" si="28"/>
        <v>2000</v>
      </c>
      <c r="AE893" s="6"/>
      <c r="AF893" s="6">
        <f t="shared" si="29"/>
        <v>0</v>
      </c>
      <c r="AT893"/>
      <c r="AU893"/>
      <c r="AV893"/>
      <c r="AW893"/>
      <c r="AX893"/>
      <c r="AY893"/>
      <c r="AZ893"/>
      <c r="BA893"/>
      <c r="BB893"/>
    </row>
    <row r="894" spans="1:54" ht="15" x14ac:dyDescent="0.25">
      <c r="A894" s="1">
        <v>150</v>
      </c>
      <c r="B894" s="4" t="s">
        <v>27</v>
      </c>
      <c r="C894" s="4">
        <v>45998</v>
      </c>
      <c r="D894" s="5" t="s">
        <v>35</v>
      </c>
      <c r="E894" s="5"/>
      <c r="F894" s="5" t="s">
        <v>1086</v>
      </c>
      <c r="G894" s="5" t="s">
        <v>1086</v>
      </c>
      <c r="H894" s="5">
        <f>+LEN(G894)</f>
        <v>18</v>
      </c>
      <c r="I894" s="5"/>
      <c r="J894" s="5" t="s">
        <v>1082</v>
      </c>
      <c r="K894" s="5" t="s">
        <v>1082</v>
      </c>
      <c r="L894" s="5" t="s">
        <v>1083</v>
      </c>
      <c r="M894" s="5" t="s">
        <v>1082</v>
      </c>
      <c r="N894" s="5" t="s">
        <v>241</v>
      </c>
      <c r="O894" s="6">
        <v>14</v>
      </c>
      <c r="P894" s="6">
        <v>1250</v>
      </c>
      <c r="Q894" s="6">
        <f>+IFERROR(O894*P894,0)</f>
        <v>17500</v>
      </c>
      <c r="R894" s="6"/>
      <c r="S894" s="6">
        <f>+IFERROR(O894*R894,0)</f>
        <v>0</v>
      </c>
      <c r="T894" s="23" t="s">
        <v>25</v>
      </c>
      <c r="X894" s="5" t="s">
        <v>1077</v>
      </c>
      <c r="Y894" s="5" t="s">
        <v>1079</v>
      </c>
      <c r="Z894" s="5" t="s">
        <v>1078</v>
      </c>
      <c r="AA894" s="5" t="s">
        <v>24</v>
      </c>
      <c r="AB894" s="6">
        <v>21</v>
      </c>
      <c r="AC894" s="7">
        <v>250</v>
      </c>
      <c r="AD894" s="6">
        <f t="shared" si="28"/>
        <v>5250</v>
      </c>
      <c r="AE894" s="7">
        <v>175</v>
      </c>
      <c r="AF894" s="6">
        <f t="shared" si="29"/>
        <v>3675</v>
      </c>
      <c r="AT894"/>
      <c r="AU894"/>
      <c r="AV894"/>
      <c r="AW894"/>
      <c r="AX894"/>
      <c r="AY894"/>
      <c r="AZ894"/>
      <c r="BA894"/>
      <c r="BB894"/>
    </row>
    <row r="895" spans="1:54" ht="15" x14ac:dyDescent="0.25">
      <c r="A895" s="1">
        <v>1390</v>
      </c>
      <c r="B895" s="4" t="s">
        <v>20</v>
      </c>
      <c r="C895" s="4">
        <v>46004</v>
      </c>
      <c r="D895" s="5" t="s">
        <v>20</v>
      </c>
      <c r="E895" s="5"/>
      <c r="F895" s="5" t="s">
        <v>1087</v>
      </c>
      <c r="G895" s="5" t="s">
        <v>1087</v>
      </c>
      <c r="H895" s="5">
        <f>+LEN(G895)</f>
        <v>17</v>
      </c>
      <c r="I895" s="5"/>
      <c r="J895" s="5" t="s">
        <v>1088</v>
      </c>
      <c r="K895" s="5" t="s">
        <v>1088</v>
      </c>
      <c r="L895" s="5" t="s">
        <v>1089</v>
      </c>
      <c r="M895" s="5" t="s">
        <v>1088</v>
      </c>
      <c r="N895" s="5" t="s">
        <v>24</v>
      </c>
      <c r="O895" s="6">
        <v>1</v>
      </c>
      <c r="P895" s="6">
        <v>750</v>
      </c>
      <c r="Q895" s="6">
        <f>+IFERROR(O895*P895,0)</f>
        <v>750</v>
      </c>
      <c r="R895" s="6"/>
      <c r="S895" s="6">
        <f>+IFERROR(O895*R895,0)</f>
        <v>0</v>
      </c>
      <c r="T895" s="23" t="s">
        <v>25</v>
      </c>
      <c r="X895" s="5" t="s">
        <v>1080</v>
      </c>
      <c r="Y895" s="5" t="s">
        <v>1079</v>
      </c>
      <c r="Z895" s="5" t="s">
        <v>1078</v>
      </c>
      <c r="AA895" s="5" t="s">
        <v>24</v>
      </c>
      <c r="AB895" s="6">
        <v>37</v>
      </c>
      <c r="AC895" s="7">
        <v>250</v>
      </c>
      <c r="AD895" s="6">
        <f t="shared" si="28"/>
        <v>9250</v>
      </c>
      <c r="AE895" s="7"/>
      <c r="AF895" s="6">
        <f t="shared" si="29"/>
        <v>0</v>
      </c>
      <c r="AT895"/>
      <c r="AU895"/>
      <c r="AV895"/>
      <c r="AW895"/>
      <c r="AX895"/>
      <c r="AY895"/>
      <c r="AZ895"/>
      <c r="BA895"/>
      <c r="BB895"/>
    </row>
    <row r="896" spans="1:54" ht="15" x14ac:dyDescent="0.25">
      <c r="A896" s="1">
        <v>1162</v>
      </c>
      <c r="B896" s="4" t="s">
        <v>60</v>
      </c>
      <c r="C896" s="4">
        <v>46003</v>
      </c>
      <c r="D896" s="5" t="s">
        <v>60</v>
      </c>
      <c r="E896" s="5"/>
      <c r="F896" s="5" t="s">
        <v>1090</v>
      </c>
      <c r="G896" s="5" t="s">
        <v>1090</v>
      </c>
      <c r="H896" s="5">
        <f>+LEN(G896)</f>
        <v>17</v>
      </c>
      <c r="I896" s="5"/>
      <c r="J896" s="5" t="s">
        <v>1088</v>
      </c>
      <c r="K896" s="5" t="s">
        <v>1088</v>
      </c>
      <c r="L896" s="5" t="s">
        <v>1089</v>
      </c>
      <c r="M896" s="5" t="s">
        <v>1088</v>
      </c>
      <c r="N896" s="5" t="s">
        <v>24</v>
      </c>
      <c r="O896" s="6">
        <v>1</v>
      </c>
      <c r="P896" s="6">
        <v>750</v>
      </c>
      <c r="Q896" s="6">
        <f>+IFERROR(O896*P896,0)</f>
        <v>750</v>
      </c>
      <c r="R896" s="6"/>
      <c r="S896" s="6">
        <f>+IFERROR(O896*R896,0)</f>
        <v>0</v>
      </c>
      <c r="T896" s="23" t="s">
        <v>25</v>
      </c>
      <c r="X896" s="5" t="s">
        <v>1081</v>
      </c>
      <c r="Y896" s="5" t="s">
        <v>1083</v>
      </c>
      <c r="Z896" s="5" t="s">
        <v>1082</v>
      </c>
      <c r="AA896" s="5" t="s">
        <v>241</v>
      </c>
      <c r="AB896" s="6">
        <v>58</v>
      </c>
      <c r="AC896" s="6">
        <v>750</v>
      </c>
      <c r="AD896" s="6">
        <f t="shared" si="28"/>
        <v>43500</v>
      </c>
      <c r="AE896" s="6"/>
      <c r="AF896" s="6">
        <f t="shared" si="29"/>
        <v>0</v>
      </c>
      <c r="AT896"/>
      <c r="AU896"/>
      <c r="AV896"/>
      <c r="AW896"/>
      <c r="AX896"/>
      <c r="AY896"/>
      <c r="AZ896"/>
      <c r="BA896"/>
      <c r="BB896"/>
    </row>
    <row r="897" spans="1:54" ht="15" x14ac:dyDescent="0.25">
      <c r="A897" s="1">
        <v>1206</v>
      </c>
      <c r="B897" s="4" t="s">
        <v>20</v>
      </c>
      <c r="C897" s="4">
        <v>46003</v>
      </c>
      <c r="D897" s="5" t="s">
        <v>20</v>
      </c>
      <c r="E897" s="5"/>
      <c r="F897" s="5" t="s">
        <v>1091</v>
      </c>
      <c r="G897" s="5" t="s">
        <v>1091</v>
      </c>
      <c r="H897" s="5">
        <f>+LEN(G897)</f>
        <v>17</v>
      </c>
      <c r="I897" s="5"/>
      <c r="J897" s="5" t="s">
        <v>1088</v>
      </c>
      <c r="K897" s="5" t="s">
        <v>1088</v>
      </c>
      <c r="L897" s="5" t="s">
        <v>1089</v>
      </c>
      <c r="M897" s="5" t="s">
        <v>1088</v>
      </c>
      <c r="N897" s="5" t="s">
        <v>24</v>
      </c>
      <c r="O897" s="6">
        <v>1</v>
      </c>
      <c r="P897" s="6">
        <v>1000</v>
      </c>
      <c r="Q897" s="6">
        <f>+IFERROR(O897*P897,0)</f>
        <v>1000</v>
      </c>
      <c r="R897" s="6"/>
      <c r="S897" s="6">
        <f>+IFERROR(O897*R897,0)</f>
        <v>0</v>
      </c>
      <c r="T897" s="23" t="s">
        <v>25</v>
      </c>
      <c r="X897" s="5" t="s">
        <v>1084</v>
      </c>
      <c r="Y897" s="5" t="s">
        <v>1083</v>
      </c>
      <c r="Z897" s="5" t="s">
        <v>1082</v>
      </c>
      <c r="AA897" s="5" t="s">
        <v>241</v>
      </c>
      <c r="AB897" s="6">
        <v>9</v>
      </c>
      <c r="AC897" s="6">
        <v>750</v>
      </c>
      <c r="AD897" s="6">
        <f t="shared" si="28"/>
        <v>6750</v>
      </c>
      <c r="AE897" s="6"/>
      <c r="AF897" s="6">
        <f t="shared" si="29"/>
        <v>0</v>
      </c>
      <c r="AT897"/>
      <c r="AU897"/>
      <c r="AV897"/>
      <c r="AW897"/>
      <c r="AX897"/>
      <c r="AY897"/>
      <c r="AZ897"/>
      <c r="BA897"/>
      <c r="BB897"/>
    </row>
    <row r="898" spans="1:54" ht="15" x14ac:dyDescent="0.25">
      <c r="A898" s="1">
        <v>1343</v>
      </c>
      <c r="B898" s="4" t="s">
        <v>20</v>
      </c>
      <c r="C898" s="4">
        <v>46004</v>
      </c>
      <c r="D898" s="5" t="s">
        <v>20</v>
      </c>
      <c r="E898" s="5"/>
      <c r="F898" s="5" t="s">
        <v>1091</v>
      </c>
      <c r="G898" s="5" t="s">
        <v>1091</v>
      </c>
      <c r="H898" s="5">
        <f>+LEN(G898)</f>
        <v>17</v>
      </c>
      <c r="I898" s="5"/>
      <c r="J898" s="5" t="s">
        <v>1088</v>
      </c>
      <c r="K898" s="5" t="s">
        <v>1088</v>
      </c>
      <c r="L898" s="5" t="s">
        <v>1089</v>
      </c>
      <c r="M898" s="5" t="s">
        <v>1088</v>
      </c>
      <c r="N898" s="5" t="s">
        <v>24</v>
      </c>
      <c r="O898" s="6">
        <v>1</v>
      </c>
      <c r="P898" s="6">
        <v>1000</v>
      </c>
      <c r="Q898" s="6">
        <f>+IFERROR(O898*P898,0)</f>
        <v>1000</v>
      </c>
      <c r="R898" s="6"/>
      <c r="S898" s="6">
        <f>+IFERROR(O898*R898,0)</f>
        <v>0</v>
      </c>
      <c r="T898" s="23" t="s">
        <v>25</v>
      </c>
      <c r="X898" s="5" t="s">
        <v>1085</v>
      </c>
      <c r="Y898" s="5" t="s">
        <v>1083</v>
      </c>
      <c r="Z898" s="5" t="s">
        <v>1082</v>
      </c>
      <c r="AA898" s="5" t="s">
        <v>241</v>
      </c>
      <c r="AB898" s="6">
        <v>2</v>
      </c>
      <c r="AC898" s="6">
        <v>1250</v>
      </c>
      <c r="AD898" s="6">
        <f t="shared" si="28"/>
        <v>2500</v>
      </c>
      <c r="AE898" s="6"/>
      <c r="AF898" s="6">
        <f t="shared" si="29"/>
        <v>0</v>
      </c>
      <c r="AT898"/>
      <c r="AU898"/>
      <c r="AV898"/>
      <c r="AW898"/>
      <c r="AX898"/>
      <c r="AY898"/>
      <c r="AZ898"/>
      <c r="BA898"/>
      <c r="BB898"/>
    </row>
    <row r="899" spans="1:54" ht="15" x14ac:dyDescent="0.25">
      <c r="A899" s="1">
        <v>1450</v>
      </c>
      <c r="B899" s="5" t="s">
        <v>116</v>
      </c>
      <c r="C899" s="4">
        <v>46004</v>
      </c>
      <c r="D899" s="5" t="s">
        <v>116</v>
      </c>
      <c r="E899" s="5"/>
      <c r="F899" s="5" t="s">
        <v>1091</v>
      </c>
      <c r="G899" s="5" t="s">
        <v>1091</v>
      </c>
      <c r="H899" s="5">
        <f>+LEN(G899)</f>
        <v>17</v>
      </c>
      <c r="I899" s="5"/>
      <c r="J899" s="5" t="s">
        <v>1088</v>
      </c>
      <c r="K899" s="5" t="s">
        <v>1088</v>
      </c>
      <c r="L899" s="5" t="s">
        <v>1089</v>
      </c>
      <c r="M899" s="5" t="s">
        <v>1088</v>
      </c>
      <c r="N899" s="5" t="s">
        <v>24</v>
      </c>
      <c r="O899" s="6">
        <v>1</v>
      </c>
      <c r="P899" s="6">
        <v>1000</v>
      </c>
      <c r="Q899" s="6">
        <f>+IFERROR(O899*P899,0)</f>
        <v>1000</v>
      </c>
      <c r="R899" s="6"/>
      <c r="S899" s="6">
        <f>+IFERROR(O899*R899,0)</f>
        <v>0</v>
      </c>
      <c r="T899" s="23" t="s">
        <v>25</v>
      </c>
      <c r="X899" s="5" t="s">
        <v>1086</v>
      </c>
      <c r="Y899" s="5" t="s">
        <v>1083</v>
      </c>
      <c r="Z899" s="5" t="s">
        <v>1082</v>
      </c>
      <c r="AA899" s="5" t="s">
        <v>241</v>
      </c>
      <c r="AB899" s="6">
        <v>14</v>
      </c>
      <c r="AC899" s="6">
        <v>1250</v>
      </c>
      <c r="AD899" s="6">
        <f t="shared" si="28"/>
        <v>17500</v>
      </c>
      <c r="AE899" s="6"/>
      <c r="AF899" s="6">
        <f t="shared" si="29"/>
        <v>0</v>
      </c>
      <c r="AT899"/>
      <c r="AU899"/>
      <c r="AV899"/>
      <c r="AW899"/>
      <c r="AX899"/>
      <c r="AY899"/>
      <c r="AZ899"/>
      <c r="BA899"/>
      <c r="BB899"/>
    </row>
    <row r="900" spans="1:54" ht="15" x14ac:dyDescent="0.25">
      <c r="A900" s="1">
        <v>1478</v>
      </c>
      <c r="B900" s="5" t="s">
        <v>116</v>
      </c>
      <c r="C900" s="4">
        <v>46004</v>
      </c>
      <c r="D900" s="5" t="s">
        <v>116</v>
      </c>
      <c r="E900" s="5"/>
      <c r="F900" s="5" t="s">
        <v>1091</v>
      </c>
      <c r="G900" s="5" t="s">
        <v>1091</v>
      </c>
      <c r="H900" s="5">
        <f>+LEN(G900)</f>
        <v>17</v>
      </c>
      <c r="I900" s="5"/>
      <c r="J900" s="5" t="s">
        <v>1088</v>
      </c>
      <c r="K900" s="5" t="s">
        <v>1088</v>
      </c>
      <c r="L900" s="5" t="s">
        <v>1089</v>
      </c>
      <c r="M900" s="5" t="s">
        <v>1088</v>
      </c>
      <c r="N900" s="5" t="s">
        <v>24</v>
      </c>
      <c r="O900" s="6">
        <v>1</v>
      </c>
      <c r="P900" s="6">
        <v>1000</v>
      </c>
      <c r="Q900" s="6">
        <f>+IFERROR(O900*P900,0)</f>
        <v>1000</v>
      </c>
      <c r="R900" s="6"/>
      <c r="S900" s="6">
        <f>+IFERROR(O900*R900,0)</f>
        <v>0</v>
      </c>
      <c r="T900" s="23" t="s">
        <v>25</v>
      </c>
      <c r="X900" s="5" t="s">
        <v>1087</v>
      </c>
      <c r="Y900" s="5" t="s">
        <v>1089</v>
      </c>
      <c r="Z900" s="5" t="s">
        <v>1088</v>
      </c>
      <c r="AA900" s="5" t="s">
        <v>24</v>
      </c>
      <c r="AB900" s="6">
        <v>1</v>
      </c>
      <c r="AC900" s="6">
        <v>750</v>
      </c>
      <c r="AD900" s="6">
        <f t="shared" si="28"/>
        <v>750</v>
      </c>
      <c r="AE900" s="6"/>
      <c r="AF900" s="6">
        <f t="shared" si="29"/>
        <v>0</v>
      </c>
      <c r="AT900"/>
      <c r="AU900"/>
      <c r="AV900"/>
      <c r="AW900"/>
      <c r="AX900"/>
      <c r="AY900"/>
      <c r="AZ900"/>
      <c r="BA900"/>
      <c r="BB900"/>
    </row>
    <row r="901" spans="1:54" ht="15" x14ac:dyDescent="0.25">
      <c r="A901" s="1">
        <v>2163</v>
      </c>
      <c r="B901" s="4" t="s">
        <v>79</v>
      </c>
      <c r="C901" s="4">
        <v>46011</v>
      </c>
      <c r="D901" s="5" t="s">
        <v>239</v>
      </c>
      <c r="E901" s="5"/>
      <c r="F901" s="5" t="s">
        <v>1092</v>
      </c>
      <c r="G901" s="5" t="s">
        <v>1092</v>
      </c>
      <c r="H901" s="5">
        <f>+LEN(G901)</f>
        <v>15</v>
      </c>
      <c r="I901" s="5"/>
      <c r="J901" s="5" t="s">
        <v>765</v>
      </c>
      <c r="K901" s="5" t="s">
        <v>765</v>
      </c>
      <c r="L901" s="5" t="s">
        <v>316</v>
      </c>
      <c r="M901" s="5" t="s">
        <v>765</v>
      </c>
      <c r="N901" s="5" t="s">
        <v>24</v>
      </c>
      <c r="O901" s="6">
        <v>11</v>
      </c>
      <c r="P901" s="7">
        <v>1000</v>
      </c>
      <c r="Q901" s="6">
        <f>+IFERROR(O901*P901,0)</f>
        <v>11000</v>
      </c>
      <c r="R901" s="7"/>
      <c r="S901" s="6">
        <f>+IFERROR(O901*R901,0)</f>
        <v>0</v>
      </c>
      <c r="T901" s="23" t="s">
        <v>25</v>
      </c>
      <c r="X901" s="5" t="s">
        <v>1090</v>
      </c>
      <c r="Y901" s="5" t="s">
        <v>1089</v>
      </c>
      <c r="Z901" s="5" t="s">
        <v>1088</v>
      </c>
      <c r="AA901" s="5" t="s">
        <v>24</v>
      </c>
      <c r="AB901" s="6">
        <v>1</v>
      </c>
      <c r="AC901" s="6">
        <v>750</v>
      </c>
      <c r="AD901" s="6">
        <f t="shared" si="28"/>
        <v>750</v>
      </c>
      <c r="AE901" s="6"/>
      <c r="AF901" s="6">
        <f t="shared" si="29"/>
        <v>0</v>
      </c>
      <c r="AT901"/>
      <c r="AU901"/>
      <c r="AV901"/>
      <c r="AW901"/>
      <c r="AX901"/>
      <c r="AY901"/>
      <c r="AZ901"/>
      <c r="BA901"/>
      <c r="BB901"/>
    </row>
    <row r="902" spans="1:54" ht="15" x14ac:dyDescent="0.25">
      <c r="A902" s="1">
        <v>2107</v>
      </c>
      <c r="B902" s="4" t="s">
        <v>79</v>
      </c>
      <c r="C902" s="4">
        <v>46011</v>
      </c>
      <c r="D902" s="5" t="s">
        <v>1093</v>
      </c>
      <c r="E902" s="5"/>
      <c r="F902" s="5" t="s">
        <v>1094</v>
      </c>
      <c r="G902" s="5" t="s">
        <v>1094</v>
      </c>
      <c r="H902" s="5">
        <f>+LEN(G902)</f>
        <v>15</v>
      </c>
      <c r="I902" s="5"/>
      <c r="J902" s="5" t="s">
        <v>765</v>
      </c>
      <c r="K902" s="5" t="s">
        <v>765</v>
      </c>
      <c r="L902" s="5" t="s">
        <v>316</v>
      </c>
      <c r="M902" s="5" t="s">
        <v>765</v>
      </c>
      <c r="N902" s="5" t="s">
        <v>24</v>
      </c>
      <c r="O902" s="6">
        <v>40</v>
      </c>
      <c r="P902" s="7">
        <v>1000</v>
      </c>
      <c r="Q902" s="6">
        <f>+IFERROR(O902*P902,0)</f>
        <v>40000</v>
      </c>
      <c r="R902" s="7">
        <v>700</v>
      </c>
      <c r="S902" s="6">
        <f>+IFERROR(O902*R902,0)</f>
        <v>28000</v>
      </c>
      <c r="T902" s="23" t="s">
        <v>25</v>
      </c>
      <c r="X902" s="5" t="s">
        <v>1091</v>
      </c>
      <c r="Y902" s="5" t="s">
        <v>1089</v>
      </c>
      <c r="Z902" s="5" t="s">
        <v>1088</v>
      </c>
      <c r="AA902" s="5" t="s">
        <v>24</v>
      </c>
      <c r="AB902" s="6">
        <v>1</v>
      </c>
      <c r="AC902" s="6">
        <v>1000</v>
      </c>
      <c r="AD902" s="6">
        <f t="shared" si="28"/>
        <v>1000</v>
      </c>
      <c r="AE902" s="6"/>
      <c r="AF902" s="6">
        <f t="shared" si="29"/>
        <v>0</v>
      </c>
      <c r="AT902"/>
      <c r="AU902"/>
      <c r="AV902"/>
      <c r="AW902"/>
      <c r="AX902"/>
      <c r="AY902"/>
      <c r="AZ902"/>
      <c r="BA902"/>
      <c r="BB902"/>
    </row>
    <row r="903" spans="1:54" ht="15" x14ac:dyDescent="0.25">
      <c r="A903" s="1">
        <v>2108</v>
      </c>
      <c r="B903" s="4" t="s">
        <v>79</v>
      </c>
      <c r="C903" s="4">
        <v>46011</v>
      </c>
      <c r="D903" s="5" t="s">
        <v>1095</v>
      </c>
      <c r="E903" s="5"/>
      <c r="F903" s="5" t="s">
        <v>1094</v>
      </c>
      <c r="G903" s="5" t="s">
        <v>1094</v>
      </c>
      <c r="H903" s="5">
        <f>+LEN(G903)</f>
        <v>15</v>
      </c>
      <c r="I903" s="5"/>
      <c r="J903" s="5" t="s">
        <v>765</v>
      </c>
      <c r="K903" s="5" t="s">
        <v>765</v>
      </c>
      <c r="L903" s="5" t="s">
        <v>316</v>
      </c>
      <c r="M903" s="5" t="s">
        <v>765</v>
      </c>
      <c r="N903" s="5" t="s">
        <v>24</v>
      </c>
      <c r="O903" s="6">
        <v>40</v>
      </c>
      <c r="P903" s="7">
        <v>1000</v>
      </c>
      <c r="Q903" s="6">
        <f>+IFERROR(O903*P903,0)</f>
        <v>40000</v>
      </c>
      <c r="R903" s="7"/>
      <c r="S903" s="6">
        <f>+IFERROR(O903*R903,0)</f>
        <v>0</v>
      </c>
      <c r="T903" s="23" t="s">
        <v>25</v>
      </c>
      <c r="X903" s="5" t="s">
        <v>1091</v>
      </c>
      <c r="Y903" s="5" t="s">
        <v>1089</v>
      </c>
      <c r="Z903" s="5" t="s">
        <v>1088</v>
      </c>
      <c r="AA903" s="5" t="s">
        <v>24</v>
      </c>
      <c r="AB903" s="6">
        <v>1</v>
      </c>
      <c r="AC903" s="6">
        <v>1000</v>
      </c>
      <c r="AD903" s="6">
        <f t="shared" si="28"/>
        <v>1000</v>
      </c>
      <c r="AE903" s="6"/>
      <c r="AF903" s="6">
        <f t="shared" si="29"/>
        <v>0</v>
      </c>
      <c r="AT903"/>
      <c r="AU903"/>
      <c r="AV903"/>
      <c r="AW903"/>
      <c r="AX903"/>
      <c r="AY903"/>
      <c r="AZ903"/>
      <c r="BA903"/>
      <c r="BB903"/>
    </row>
    <row r="904" spans="1:54" ht="15" x14ac:dyDescent="0.25">
      <c r="A904" s="1">
        <v>2110</v>
      </c>
      <c r="B904" s="4" t="s">
        <v>79</v>
      </c>
      <c r="C904" s="4">
        <v>46011</v>
      </c>
      <c r="D904" s="5" t="s">
        <v>986</v>
      </c>
      <c r="E904" s="5"/>
      <c r="F904" s="5" t="s">
        <v>1094</v>
      </c>
      <c r="G904" s="5" t="s">
        <v>1094</v>
      </c>
      <c r="H904" s="5">
        <f>+LEN(G904)</f>
        <v>15</v>
      </c>
      <c r="I904" s="5"/>
      <c r="J904" s="5" t="s">
        <v>765</v>
      </c>
      <c r="K904" s="5" t="s">
        <v>765</v>
      </c>
      <c r="L904" s="5" t="s">
        <v>316</v>
      </c>
      <c r="M904" s="5" t="s">
        <v>765</v>
      </c>
      <c r="N904" s="5" t="s">
        <v>24</v>
      </c>
      <c r="O904" s="6">
        <v>12</v>
      </c>
      <c r="P904" s="7">
        <v>1000</v>
      </c>
      <c r="Q904" s="6">
        <f>+IFERROR(O904*P904,0)</f>
        <v>12000</v>
      </c>
      <c r="R904" s="7">
        <v>700</v>
      </c>
      <c r="S904" s="6">
        <f>+IFERROR(O904*R904,0)</f>
        <v>8400</v>
      </c>
      <c r="T904" s="23" t="s">
        <v>25</v>
      </c>
      <c r="X904" s="5" t="s">
        <v>1091</v>
      </c>
      <c r="Y904" s="5" t="s">
        <v>1089</v>
      </c>
      <c r="Z904" s="5" t="s">
        <v>1088</v>
      </c>
      <c r="AA904" s="5" t="s">
        <v>24</v>
      </c>
      <c r="AB904" s="6">
        <v>1</v>
      </c>
      <c r="AC904" s="6">
        <v>1000</v>
      </c>
      <c r="AD904" s="6">
        <f t="shared" si="28"/>
        <v>1000</v>
      </c>
      <c r="AE904" s="6"/>
      <c r="AF904" s="6">
        <f t="shared" si="29"/>
        <v>0</v>
      </c>
      <c r="AT904"/>
      <c r="AU904"/>
      <c r="AV904"/>
      <c r="AW904"/>
      <c r="AX904"/>
      <c r="AY904"/>
      <c r="AZ904"/>
      <c r="BA904"/>
      <c r="BB904"/>
    </row>
    <row r="905" spans="1:54" ht="15" x14ac:dyDescent="0.25">
      <c r="A905" s="1">
        <v>2117</v>
      </c>
      <c r="B905" s="4" t="s">
        <v>79</v>
      </c>
      <c r="C905" s="4">
        <v>46011</v>
      </c>
      <c r="D905" s="5" t="s">
        <v>843</v>
      </c>
      <c r="E905" s="5"/>
      <c r="F905" s="5" t="s">
        <v>1094</v>
      </c>
      <c r="G905" s="5" t="s">
        <v>1094</v>
      </c>
      <c r="H905" s="5">
        <f>+LEN(G905)</f>
        <v>15</v>
      </c>
      <c r="I905" s="5"/>
      <c r="J905" s="5" t="s">
        <v>765</v>
      </c>
      <c r="K905" s="5" t="s">
        <v>765</v>
      </c>
      <c r="L905" s="5" t="s">
        <v>316</v>
      </c>
      <c r="M905" s="5" t="s">
        <v>765</v>
      </c>
      <c r="N905" s="5" t="s">
        <v>24</v>
      </c>
      <c r="O905" s="6">
        <v>16</v>
      </c>
      <c r="P905" s="7">
        <v>1000</v>
      </c>
      <c r="Q905" s="6">
        <f>+IFERROR(O905*P905,0)</f>
        <v>16000</v>
      </c>
      <c r="R905" s="7">
        <v>700</v>
      </c>
      <c r="S905" s="6">
        <f>+IFERROR(O905*R905,0)</f>
        <v>11200</v>
      </c>
      <c r="T905" s="23" t="s">
        <v>25</v>
      </c>
      <c r="X905" s="5" t="s">
        <v>1091</v>
      </c>
      <c r="Y905" s="5" t="s">
        <v>1089</v>
      </c>
      <c r="Z905" s="5" t="s">
        <v>1088</v>
      </c>
      <c r="AA905" s="5" t="s">
        <v>24</v>
      </c>
      <c r="AB905" s="6">
        <v>1</v>
      </c>
      <c r="AC905" s="6">
        <v>1000</v>
      </c>
      <c r="AD905" s="6">
        <f t="shared" si="28"/>
        <v>1000</v>
      </c>
      <c r="AE905" s="6"/>
      <c r="AF905" s="6">
        <f t="shared" si="29"/>
        <v>0</v>
      </c>
      <c r="AT905"/>
      <c r="AU905"/>
      <c r="AV905"/>
      <c r="AW905"/>
      <c r="AX905"/>
      <c r="AY905"/>
      <c r="AZ905"/>
      <c r="BA905"/>
      <c r="BB905"/>
    </row>
    <row r="906" spans="1:54" ht="15" x14ac:dyDescent="0.25">
      <c r="A906" s="1">
        <v>2141</v>
      </c>
      <c r="B906" s="4" t="s">
        <v>79</v>
      </c>
      <c r="C906" s="4">
        <v>46011</v>
      </c>
      <c r="D906" s="5" t="s">
        <v>238</v>
      </c>
      <c r="E906" s="5"/>
      <c r="F906" s="5" t="s">
        <v>1094</v>
      </c>
      <c r="G906" s="5" t="s">
        <v>1094</v>
      </c>
      <c r="H906" s="5">
        <f>+LEN(G906)</f>
        <v>15</v>
      </c>
      <c r="I906" s="5"/>
      <c r="J906" s="5" t="s">
        <v>765</v>
      </c>
      <c r="K906" s="5" t="s">
        <v>765</v>
      </c>
      <c r="L906" s="5" t="s">
        <v>316</v>
      </c>
      <c r="M906" s="5" t="s">
        <v>765</v>
      </c>
      <c r="N906" s="5" t="s">
        <v>24</v>
      </c>
      <c r="O906" s="6">
        <v>1</v>
      </c>
      <c r="P906" s="7">
        <v>1000</v>
      </c>
      <c r="Q906" s="6">
        <f>+IFERROR(O906*P906,0)</f>
        <v>1000</v>
      </c>
      <c r="R906" s="7">
        <v>700</v>
      </c>
      <c r="S906" s="6">
        <f>+IFERROR(O906*R906,0)</f>
        <v>700</v>
      </c>
      <c r="T906" s="23" t="s">
        <v>25</v>
      </c>
      <c r="X906" s="5" t="s">
        <v>1092</v>
      </c>
      <c r="Y906" s="5" t="s">
        <v>316</v>
      </c>
      <c r="Z906" s="5" t="s">
        <v>765</v>
      </c>
      <c r="AA906" s="5" t="s">
        <v>24</v>
      </c>
      <c r="AB906" s="6">
        <v>11</v>
      </c>
      <c r="AC906" s="7">
        <v>1000</v>
      </c>
      <c r="AD906" s="6">
        <f t="shared" si="28"/>
        <v>11000</v>
      </c>
      <c r="AE906" s="7"/>
      <c r="AF906" s="6">
        <f t="shared" si="29"/>
        <v>0</v>
      </c>
      <c r="AT906"/>
      <c r="AU906"/>
      <c r="AV906"/>
      <c r="AW906"/>
      <c r="AX906"/>
      <c r="AY906"/>
      <c r="AZ906"/>
      <c r="BA906"/>
      <c r="BB906"/>
    </row>
    <row r="907" spans="1:54" ht="15" x14ac:dyDescent="0.25">
      <c r="A907" s="1">
        <v>2162</v>
      </c>
      <c r="B907" s="4" t="s">
        <v>79</v>
      </c>
      <c r="C907" s="4">
        <v>46011</v>
      </c>
      <c r="D907" s="5" t="s">
        <v>239</v>
      </c>
      <c r="E907" s="5"/>
      <c r="F907" s="5" t="s">
        <v>1094</v>
      </c>
      <c r="G907" s="5" t="s">
        <v>1094</v>
      </c>
      <c r="H907" s="5">
        <f>+LEN(G907)</f>
        <v>15</v>
      </c>
      <c r="I907" s="5"/>
      <c r="J907" s="5" t="s">
        <v>765</v>
      </c>
      <c r="K907" s="5" t="s">
        <v>765</v>
      </c>
      <c r="L907" s="5" t="s">
        <v>316</v>
      </c>
      <c r="M907" s="5" t="s">
        <v>765</v>
      </c>
      <c r="N907" s="5" t="s">
        <v>24</v>
      </c>
      <c r="O907" s="6">
        <v>9</v>
      </c>
      <c r="P907" s="7">
        <v>1000</v>
      </c>
      <c r="Q907" s="6">
        <f>+IFERROR(O907*P907,0)</f>
        <v>9000</v>
      </c>
      <c r="R907" s="7">
        <v>700</v>
      </c>
      <c r="S907" s="6">
        <f>+IFERROR(O907*R907,0)</f>
        <v>6300</v>
      </c>
      <c r="T907" s="23" t="s">
        <v>25</v>
      </c>
      <c r="X907" s="5" t="s">
        <v>1094</v>
      </c>
      <c r="Y907" s="5" t="s">
        <v>316</v>
      </c>
      <c r="Z907" s="5" t="s">
        <v>765</v>
      </c>
      <c r="AA907" s="5" t="s">
        <v>24</v>
      </c>
      <c r="AB907" s="6">
        <v>40</v>
      </c>
      <c r="AC907" s="7">
        <v>1000</v>
      </c>
      <c r="AD907" s="6">
        <f t="shared" ref="AD907:AD970" si="30">+IFERROR(AB907*AC907,0)</f>
        <v>40000</v>
      </c>
      <c r="AE907" s="7">
        <v>700</v>
      </c>
      <c r="AF907" s="6">
        <f t="shared" ref="AF907:AF970" si="31">+IFERROR(AB907*AE907,0)</f>
        <v>28000</v>
      </c>
      <c r="AT907"/>
      <c r="AU907"/>
      <c r="AV907"/>
      <c r="AW907"/>
      <c r="AX907"/>
      <c r="AY907"/>
      <c r="AZ907"/>
      <c r="BA907"/>
      <c r="BB907"/>
    </row>
    <row r="908" spans="1:54" ht="15" x14ac:dyDescent="0.25">
      <c r="A908" s="1">
        <v>39</v>
      </c>
      <c r="B908" s="4" t="s">
        <v>27</v>
      </c>
      <c r="C908" s="4">
        <v>45998</v>
      </c>
      <c r="D908" s="5" t="s">
        <v>35</v>
      </c>
      <c r="E908" s="5"/>
      <c r="F908" s="5" t="s">
        <v>1096</v>
      </c>
      <c r="G908" s="5" t="s">
        <v>1096</v>
      </c>
      <c r="H908" s="5">
        <f>+LEN(G908)</f>
        <v>13</v>
      </c>
      <c r="I908" s="5"/>
      <c r="J908" s="5" t="s">
        <v>765</v>
      </c>
      <c r="K908" s="5" t="s">
        <v>765</v>
      </c>
      <c r="L908" s="5" t="s">
        <v>316</v>
      </c>
      <c r="M908" s="5" t="s">
        <v>765</v>
      </c>
      <c r="N908" s="5" t="s">
        <v>241</v>
      </c>
      <c r="O908" s="6">
        <v>3</v>
      </c>
      <c r="P908" s="6">
        <v>1000</v>
      </c>
      <c r="Q908" s="6">
        <f>+IFERROR(O908*P908,0)</f>
        <v>3000</v>
      </c>
      <c r="R908" s="6"/>
      <c r="S908" s="6">
        <f>+IFERROR(O908*R908,0)</f>
        <v>0</v>
      </c>
      <c r="T908" s="23" t="s">
        <v>25</v>
      </c>
      <c r="X908" s="5" t="s">
        <v>1094</v>
      </c>
      <c r="Y908" s="5" t="s">
        <v>316</v>
      </c>
      <c r="Z908" s="5" t="s">
        <v>765</v>
      </c>
      <c r="AA908" s="5" t="s">
        <v>24</v>
      </c>
      <c r="AB908" s="6">
        <v>40</v>
      </c>
      <c r="AC908" s="7">
        <v>1000</v>
      </c>
      <c r="AD908" s="6">
        <f t="shared" si="30"/>
        <v>40000</v>
      </c>
      <c r="AE908" s="7"/>
      <c r="AF908" s="6">
        <f t="shared" si="31"/>
        <v>0</v>
      </c>
      <c r="AT908"/>
      <c r="AU908"/>
      <c r="AV908"/>
      <c r="AW908"/>
      <c r="AX908"/>
      <c r="AY908"/>
      <c r="AZ908"/>
      <c r="BA908"/>
      <c r="BB908"/>
    </row>
    <row r="909" spans="1:54" ht="15" x14ac:dyDescent="0.25">
      <c r="A909" s="1">
        <v>1147</v>
      </c>
      <c r="B909" s="4" t="s">
        <v>60</v>
      </c>
      <c r="C909" s="4">
        <v>46003</v>
      </c>
      <c r="D909" s="5" t="s">
        <v>60</v>
      </c>
      <c r="E909" s="5"/>
      <c r="F909" s="5" t="s">
        <v>1096</v>
      </c>
      <c r="G909" s="5" t="s">
        <v>1096</v>
      </c>
      <c r="H909" s="5">
        <f>+LEN(G909)</f>
        <v>13</v>
      </c>
      <c r="I909" s="5"/>
      <c r="J909" s="5" t="s">
        <v>765</v>
      </c>
      <c r="K909" s="5" t="s">
        <v>765</v>
      </c>
      <c r="L909" s="5" t="s">
        <v>316</v>
      </c>
      <c r="M909" s="5" t="s">
        <v>765</v>
      </c>
      <c r="N909" s="5" t="s">
        <v>24</v>
      </c>
      <c r="O909" s="6">
        <v>1</v>
      </c>
      <c r="P909" s="6">
        <v>1000</v>
      </c>
      <c r="Q909" s="6">
        <f>+IFERROR(O909*P909,0)</f>
        <v>1000</v>
      </c>
      <c r="R909" s="6"/>
      <c r="S909" s="6">
        <f>+IFERROR(O909*R909,0)</f>
        <v>0</v>
      </c>
      <c r="T909" s="23" t="s">
        <v>25</v>
      </c>
      <c r="X909" s="5" t="s">
        <v>1094</v>
      </c>
      <c r="Y909" s="5" t="s">
        <v>316</v>
      </c>
      <c r="Z909" s="5" t="s">
        <v>765</v>
      </c>
      <c r="AA909" s="5" t="s">
        <v>24</v>
      </c>
      <c r="AB909" s="6">
        <v>12</v>
      </c>
      <c r="AC909" s="7">
        <v>1000</v>
      </c>
      <c r="AD909" s="6">
        <f t="shared" si="30"/>
        <v>12000</v>
      </c>
      <c r="AE909" s="7">
        <v>700</v>
      </c>
      <c r="AF909" s="6">
        <f t="shared" si="31"/>
        <v>8400</v>
      </c>
      <c r="AT909"/>
      <c r="AU909"/>
      <c r="AV909"/>
      <c r="AW909"/>
      <c r="AX909"/>
      <c r="AY909"/>
      <c r="AZ909"/>
      <c r="BA909"/>
      <c r="BB909"/>
    </row>
    <row r="910" spans="1:54" ht="15" x14ac:dyDescent="0.25">
      <c r="A910" s="1">
        <v>1337</v>
      </c>
      <c r="B910" s="4" t="s">
        <v>20</v>
      </c>
      <c r="C910" s="4">
        <v>46004</v>
      </c>
      <c r="D910" s="5" t="s">
        <v>20</v>
      </c>
      <c r="E910" s="5"/>
      <c r="F910" s="5" t="s">
        <v>1096</v>
      </c>
      <c r="G910" s="5" t="s">
        <v>1096</v>
      </c>
      <c r="H910" s="5">
        <f>+LEN(G910)</f>
        <v>13</v>
      </c>
      <c r="I910" s="5"/>
      <c r="J910" s="5" t="s">
        <v>765</v>
      </c>
      <c r="K910" s="5" t="s">
        <v>765</v>
      </c>
      <c r="L910" s="5" t="s">
        <v>316</v>
      </c>
      <c r="M910" s="5" t="s">
        <v>765</v>
      </c>
      <c r="N910" s="5" t="s">
        <v>24</v>
      </c>
      <c r="O910" s="6">
        <v>56</v>
      </c>
      <c r="P910" s="6">
        <v>1000</v>
      </c>
      <c r="Q910" s="6">
        <f>+IFERROR(O910*P910,0)</f>
        <v>56000</v>
      </c>
      <c r="R910" s="6"/>
      <c r="S910" s="6">
        <f>+IFERROR(O910*R910,0)</f>
        <v>0</v>
      </c>
      <c r="T910" s="23" t="s">
        <v>25</v>
      </c>
      <c r="X910" s="5" t="s">
        <v>1094</v>
      </c>
      <c r="Y910" s="5" t="s">
        <v>316</v>
      </c>
      <c r="Z910" s="5" t="s">
        <v>765</v>
      </c>
      <c r="AA910" s="5" t="s">
        <v>24</v>
      </c>
      <c r="AB910" s="6">
        <v>16</v>
      </c>
      <c r="AC910" s="7">
        <v>1000</v>
      </c>
      <c r="AD910" s="6">
        <f t="shared" si="30"/>
        <v>16000</v>
      </c>
      <c r="AE910" s="7">
        <v>700</v>
      </c>
      <c r="AF910" s="6">
        <f t="shared" si="31"/>
        <v>11200</v>
      </c>
      <c r="AT910"/>
      <c r="AU910"/>
      <c r="AV910"/>
      <c r="AW910"/>
      <c r="AX910"/>
      <c r="AY910"/>
      <c r="AZ910"/>
      <c r="BA910"/>
      <c r="BB910"/>
    </row>
    <row r="911" spans="1:54" ht="15" x14ac:dyDescent="0.25">
      <c r="A911" s="1">
        <v>1362</v>
      </c>
      <c r="B911" s="4" t="s">
        <v>20</v>
      </c>
      <c r="C911" s="4">
        <v>46004</v>
      </c>
      <c r="D911" s="5" t="s">
        <v>20</v>
      </c>
      <c r="E911" s="5"/>
      <c r="F911" s="5" t="s">
        <v>1096</v>
      </c>
      <c r="G911" s="5" t="s">
        <v>1096</v>
      </c>
      <c r="H911" s="5">
        <f>+LEN(G911)</f>
        <v>13</v>
      </c>
      <c r="I911" s="5"/>
      <c r="J911" s="5" t="s">
        <v>765</v>
      </c>
      <c r="K911" s="5" t="s">
        <v>765</v>
      </c>
      <c r="L911" s="5" t="s">
        <v>316</v>
      </c>
      <c r="M911" s="5" t="s">
        <v>765</v>
      </c>
      <c r="N911" s="5" t="s">
        <v>24</v>
      </c>
      <c r="O911" s="6">
        <v>1</v>
      </c>
      <c r="P911" s="6">
        <v>1000</v>
      </c>
      <c r="Q911" s="6">
        <f>+IFERROR(O911*P911,0)</f>
        <v>1000</v>
      </c>
      <c r="R911" s="6"/>
      <c r="S911" s="6">
        <f>+IFERROR(O911*R911,0)</f>
        <v>0</v>
      </c>
      <c r="T911" s="23" t="s">
        <v>25</v>
      </c>
      <c r="X911" s="5" t="s">
        <v>1094</v>
      </c>
      <c r="Y911" s="5" t="s">
        <v>316</v>
      </c>
      <c r="Z911" s="5" t="s">
        <v>765</v>
      </c>
      <c r="AA911" s="5" t="s">
        <v>24</v>
      </c>
      <c r="AB911" s="6">
        <v>1</v>
      </c>
      <c r="AC911" s="7">
        <v>1000</v>
      </c>
      <c r="AD911" s="6">
        <f t="shared" si="30"/>
        <v>1000</v>
      </c>
      <c r="AE911" s="7">
        <v>700</v>
      </c>
      <c r="AF911" s="6">
        <f t="shared" si="31"/>
        <v>700</v>
      </c>
      <c r="AT911"/>
      <c r="AU911"/>
      <c r="AV911"/>
      <c r="AW911"/>
      <c r="AX911"/>
      <c r="AY911"/>
      <c r="AZ911"/>
      <c r="BA911"/>
      <c r="BB911"/>
    </row>
    <row r="912" spans="1:54" ht="15" x14ac:dyDescent="0.25">
      <c r="A912" s="1">
        <v>1245</v>
      </c>
      <c r="B912" s="4" t="s">
        <v>20</v>
      </c>
      <c r="C912" s="4">
        <v>46003</v>
      </c>
      <c r="D912" s="5" t="s">
        <v>20</v>
      </c>
      <c r="E912" s="5"/>
      <c r="F912" s="5" t="s">
        <v>1097</v>
      </c>
      <c r="G912" s="5" t="s">
        <v>1097</v>
      </c>
      <c r="H912" s="5">
        <f>+LEN(G912)</f>
        <v>13</v>
      </c>
      <c r="I912" s="5"/>
      <c r="J912" s="5" t="s">
        <v>765</v>
      </c>
      <c r="K912" s="5" t="s">
        <v>765</v>
      </c>
      <c r="L912" s="5" t="s">
        <v>316</v>
      </c>
      <c r="M912" s="5" t="s">
        <v>765</v>
      </c>
      <c r="N912" s="5" t="s">
        <v>24</v>
      </c>
      <c r="O912" s="6">
        <v>1</v>
      </c>
      <c r="P912" s="6">
        <v>1500</v>
      </c>
      <c r="Q912" s="6">
        <f>+IFERROR(O912*P912,0)</f>
        <v>1500</v>
      </c>
      <c r="R912" s="6"/>
      <c r="S912" s="6">
        <f>+IFERROR(O912*R912,0)</f>
        <v>0</v>
      </c>
      <c r="T912" s="23" t="s">
        <v>25</v>
      </c>
      <c r="X912" s="5" t="s">
        <v>1094</v>
      </c>
      <c r="Y912" s="5" t="s">
        <v>316</v>
      </c>
      <c r="Z912" s="5" t="s">
        <v>765</v>
      </c>
      <c r="AA912" s="5" t="s">
        <v>24</v>
      </c>
      <c r="AB912" s="6">
        <v>9</v>
      </c>
      <c r="AC912" s="7">
        <v>1000</v>
      </c>
      <c r="AD912" s="6">
        <f t="shared" si="30"/>
        <v>9000</v>
      </c>
      <c r="AE912" s="7">
        <v>700</v>
      </c>
      <c r="AF912" s="6">
        <f t="shared" si="31"/>
        <v>6300</v>
      </c>
      <c r="AT912"/>
      <c r="AU912"/>
      <c r="AV912"/>
      <c r="AW912"/>
      <c r="AX912"/>
      <c r="AY912"/>
      <c r="AZ912"/>
      <c r="BA912"/>
      <c r="BB912"/>
    </row>
    <row r="913" spans="1:54" ht="15" x14ac:dyDescent="0.25">
      <c r="A913" s="1">
        <v>1341</v>
      </c>
      <c r="B913" s="4" t="s">
        <v>20</v>
      </c>
      <c r="C913" s="4">
        <v>46004</v>
      </c>
      <c r="D913" s="5" t="s">
        <v>20</v>
      </c>
      <c r="E913" s="5"/>
      <c r="F913" s="5" t="s">
        <v>1097</v>
      </c>
      <c r="G913" s="5" t="s">
        <v>1097</v>
      </c>
      <c r="H913" s="5">
        <f>+LEN(G913)</f>
        <v>13</v>
      </c>
      <c r="I913" s="5"/>
      <c r="J913" s="5" t="s">
        <v>765</v>
      </c>
      <c r="K913" s="5" t="s">
        <v>765</v>
      </c>
      <c r="L913" s="5" t="s">
        <v>316</v>
      </c>
      <c r="M913" s="5" t="s">
        <v>765</v>
      </c>
      <c r="N913" s="5" t="s">
        <v>24</v>
      </c>
      <c r="O913" s="6">
        <v>1</v>
      </c>
      <c r="P913" s="6">
        <v>1250</v>
      </c>
      <c r="Q913" s="6">
        <f>+IFERROR(O913*P913,0)</f>
        <v>1250</v>
      </c>
      <c r="R913" s="6"/>
      <c r="S913" s="6">
        <f>+IFERROR(O913*R913,0)</f>
        <v>0</v>
      </c>
      <c r="T913" s="23" t="s">
        <v>25</v>
      </c>
      <c r="X913" s="5" t="s">
        <v>1096</v>
      </c>
      <c r="Y913" s="5" t="s">
        <v>316</v>
      </c>
      <c r="Z913" s="5" t="s">
        <v>765</v>
      </c>
      <c r="AA913" s="5" t="s">
        <v>241</v>
      </c>
      <c r="AB913" s="6">
        <v>3</v>
      </c>
      <c r="AC913" s="6">
        <v>1000</v>
      </c>
      <c r="AD913" s="6">
        <f t="shared" si="30"/>
        <v>3000</v>
      </c>
      <c r="AE913" s="6"/>
      <c r="AF913" s="6">
        <f t="shared" si="31"/>
        <v>0</v>
      </c>
      <c r="AT913"/>
      <c r="AU913"/>
      <c r="AV913"/>
      <c r="AW913"/>
      <c r="AX913"/>
      <c r="AY913"/>
      <c r="AZ913"/>
      <c r="BA913"/>
      <c r="BB913"/>
    </row>
    <row r="914" spans="1:54" ht="15" x14ac:dyDescent="0.25">
      <c r="A914" s="1">
        <v>1381</v>
      </c>
      <c r="B914" s="4" t="s">
        <v>20</v>
      </c>
      <c r="C914" s="4">
        <v>46004</v>
      </c>
      <c r="D914" s="5" t="s">
        <v>20</v>
      </c>
      <c r="E914" s="5"/>
      <c r="F914" s="5" t="s">
        <v>1097</v>
      </c>
      <c r="G914" s="5" t="s">
        <v>1097</v>
      </c>
      <c r="H914" s="5">
        <f>+LEN(G914)</f>
        <v>13</v>
      </c>
      <c r="I914" s="5"/>
      <c r="J914" s="5" t="s">
        <v>765</v>
      </c>
      <c r="K914" s="5" t="s">
        <v>765</v>
      </c>
      <c r="L914" s="5" t="s">
        <v>316</v>
      </c>
      <c r="M914" s="5" t="s">
        <v>765</v>
      </c>
      <c r="N914" s="5" t="s">
        <v>24</v>
      </c>
      <c r="O914" s="6">
        <v>1</v>
      </c>
      <c r="P914" s="6">
        <v>1250</v>
      </c>
      <c r="Q914" s="6">
        <f>+IFERROR(O914*P914,0)</f>
        <v>1250</v>
      </c>
      <c r="R914" s="6"/>
      <c r="S914" s="6">
        <f>+IFERROR(O914*R914,0)</f>
        <v>0</v>
      </c>
      <c r="T914" s="23" t="s">
        <v>25</v>
      </c>
      <c r="X914" s="5" t="s">
        <v>1096</v>
      </c>
      <c r="Y914" s="5" t="s">
        <v>316</v>
      </c>
      <c r="Z914" s="5" t="s">
        <v>765</v>
      </c>
      <c r="AA914" s="5" t="s">
        <v>24</v>
      </c>
      <c r="AB914" s="6">
        <v>1</v>
      </c>
      <c r="AC914" s="6">
        <v>1000</v>
      </c>
      <c r="AD914" s="6">
        <f t="shared" si="30"/>
        <v>1000</v>
      </c>
      <c r="AE914" s="6"/>
      <c r="AF914" s="6">
        <f t="shared" si="31"/>
        <v>0</v>
      </c>
      <c r="AT914"/>
      <c r="AU914"/>
      <c r="AV914"/>
      <c r="AW914"/>
      <c r="AX914"/>
      <c r="AY914"/>
      <c r="AZ914"/>
      <c r="BA914"/>
      <c r="BB914"/>
    </row>
    <row r="915" spans="1:54" ht="15" x14ac:dyDescent="0.25">
      <c r="A915" s="1">
        <v>942</v>
      </c>
      <c r="B915" s="5" t="s">
        <v>27</v>
      </c>
      <c r="C915" s="4">
        <v>46002</v>
      </c>
      <c r="D915" s="5" t="s">
        <v>27</v>
      </c>
      <c r="E915" s="5"/>
      <c r="F915" s="5" t="s">
        <v>1098</v>
      </c>
      <c r="G915" s="5" t="s">
        <v>1098</v>
      </c>
      <c r="H915" s="5">
        <f>+LEN(G915)</f>
        <v>12</v>
      </c>
      <c r="I915" s="5"/>
      <c r="J915" s="5" t="s">
        <v>765</v>
      </c>
      <c r="K915" s="5" t="s">
        <v>765</v>
      </c>
      <c r="L915" s="5" t="s">
        <v>316</v>
      </c>
      <c r="M915" s="5" t="s">
        <v>765</v>
      </c>
      <c r="N915" s="5" t="s">
        <v>24</v>
      </c>
      <c r="O915" s="6">
        <v>2</v>
      </c>
      <c r="P915" s="6">
        <v>2000</v>
      </c>
      <c r="Q915" s="6">
        <f>+IFERROR(O915*P915,0)</f>
        <v>4000</v>
      </c>
      <c r="R915" s="6"/>
      <c r="S915" s="6">
        <f>+IFERROR(O915*R915,0)</f>
        <v>0</v>
      </c>
      <c r="T915" s="23" t="s">
        <v>25</v>
      </c>
      <c r="X915" s="5" t="s">
        <v>1096</v>
      </c>
      <c r="Y915" s="5" t="s">
        <v>316</v>
      </c>
      <c r="Z915" s="5" t="s">
        <v>765</v>
      </c>
      <c r="AA915" s="5" t="s">
        <v>24</v>
      </c>
      <c r="AB915" s="6">
        <v>56</v>
      </c>
      <c r="AC915" s="6">
        <v>1000</v>
      </c>
      <c r="AD915" s="6">
        <f t="shared" si="30"/>
        <v>56000</v>
      </c>
      <c r="AE915" s="6"/>
      <c r="AF915" s="6">
        <f t="shared" si="31"/>
        <v>0</v>
      </c>
      <c r="AT915"/>
      <c r="AU915"/>
      <c r="AV915"/>
      <c r="AW915"/>
      <c r="AX915"/>
      <c r="AY915"/>
      <c r="AZ915"/>
      <c r="BA915"/>
      <c r="BB915"/>
    </row>
    <row r="916" spans="1:54" ht="15" x14ac:dyDescent="0.25">
      <c r="A916" s="1">
        <v>1197</v>
      </c>
      <c r="B916" s="4" t="s">
        <v>20</v>
      </c>
      <c r="C916" s="4">
        <v>46003</v>
      </c>
      <c r="D916" s="5" t="s">
        <v>20</v>
      </c>
      <c r="E916" s="5"/>
      <c r="F916" s="5" t="s">
        <v>1099</v>
      </c>
      <c r="G916" s="5" t="s">
        <v>1099</v>
      </c>
      <c r="H916" s="5">
        <f>+LEN(G916)</f>
        <v>12</v>
      </c>
      <c r="I916" s="5"/>
      <c r="J916" s="5" t="s">
        <v>765</v>
      </c>
      <c r="K916" s="5" t="s">
        <v>765</v>
      </c>
      <c r="L916" s="5" t="s">
        <v>316</v>
      </c>
      <c r="M916" s="5" t="s">
        <v>765</v>
      </c>
      <c r="N916" s="5" t="s">
        <v>24</v>
      </c>
      <c r="O916" s="6">
        <v>3</v>
      </c>
      <c r="P916" s="6">
        <v>300</v>
      </c>
      <c r="Q916" s="6">
        <f>+IFERROR(O916*P916,0)</f>
        <v>900</v>
      </c>
      <c r="R916" s="6"/>
      <c r="S916" s="6">
        <f>+IFERROR(O916*R916,0)</f>
        <v>0</v>
      </c>
      <c r="T916" s="23" t="s">
        <v>25</v>
      </c>
      <c r="X916" s="5" t="s">
        <v>1096</v>
      </c>
      <c r="Y916" s="5" t="s">
        <v>316</v>
      </c>
      <c r="Z916" s="5" t="s">
        <v>765</v>
      </c>
      <c r="AA916" s="5" t="s">
        <v>24</v>
      </c>
      <c r="AB916" s="6">
        <v>1</v>
      </c>
      <c r="AC916" s="6">
        <v>1000</v>
      </c>
      <c r="AD916" s="6">
        <f t="shared" si="30"/>
        <v>1000</v>
      </c>
      <c r="AE916" s="6"/>
      <c r="AF916" s="6">
        <f t="shared" si="31"/>
        <v>0</v>
      </c>
      <c r="AT916"/>
      <c r="AU916"/>
      <c r="AV916"/>
      <c r="AW916"/>
      <c r="AX916"/>
      <c r="AY916"/>
      <c r="AZ916"/>
      <c r="BA916"/>
      <c r="BB916"/>
    </row>
    <row r="917" spans="1:54" ht="15" x14ac:dyDescent="0.25">
      <c r="A917" s="1">
        <v>1289</v>
      </c>
      <c r="B917" s="4" t="s">
        <v>20</v>
      </c>
      <c r="C917" s="4">
        <v>46003</v>
      </c>
      <c r="D917" s="5" t="s">
        <v>20</v>
      </c>
      <c r="E917" s="5"/>
      <c r="F917" s="5" t="s">
        <v>1100</v>
      </c>
      <c r="G917" s="5" t="s">
        <v>1100</v>
      </c>
      <c r="H917" s="5">
        <f>+LEN(G917)</f>
        <v>12</v>
      </c>
      <c r="I917" s="5"/>
      <c r="J917" s="5" t="s">
        <v>765</v>
      </c>
      <c r="K917" s="5" t="s">
        <v>765</v>
      </c>
      <c r="L917" s="5" t="s">
        <v>316</v>
      </c>
      <c r="M917" s="5" t="s">
        <v>765</v>
      </c>
      <c r="N917" s="5" t="s">
        <v>24</v>
      </c>
      <c r="O917" s="6">
        <v>5</v>
      </c>
      <c r="P917" s="6">
        <v>300</v>
      </c>
      <c r="Q917" s="6">
        <f>+IFERROR(O917*P917,0)</f>
        <v>1500</v>
      </c>
      <c r="R917" s="6"/>
      <c r="S917" s="6">
        <f>+IFERROR(O917*R917,0)</f>
        <v>0</v>
      </c>
      <c r="T917" s="23" t="s">
        <v>25</v>
      </c>
      <c r="X917" s="5" t="s">
        <v>1097</v>
      </c>
      <c r="Y917" s="5" t="s">
        <v>316</v>
      </c>
      <c r="Z917" s="5" t="s">
        <v>765</v>
      </c>
      <c r="AA917" s="5" t="s">
        <v>24</v>
      </c>
      <c r="AB917" s="6">
        <v>1</v>
      </c>
      <c r="AC917" s="6">
        <v>1500</v>
      </c>
      <c r="AD917" s="6">
        <f t="shared" si="30"/>
        <v>1500</v>
      </c>
      <c r="AE917" s="6"/>
      <c r="AF917" s="6">
        <f t="shared" si="31"/>
        <v>0</v>
      </c>
      <c r="AT917"/>
      <c r="AU917"/>
      <c r="AV917"/>
      <c r="AW917"/>
      <c r="AX917"/>
      <c r="AY917"/>
      <c r="AZ917"/>
      <c r="BA917"/>
      <c r="BB917"/>
    </row>
    <row r="918" spans="1:54" ht="15" x14ac:dyDescent="0.25">
      <c r="A918" s="1">
        <v>1332</v>
      </c>
      <c r="B918" s="4" t="s">
        <v>20</v>
      </c>
      <c r="C918" s="4">
        <v>46004</v>
      </c>
      <c r="D918" s="5" t="s">
        <v>20</v>
      </c>
      <c r="E918" s="5"/>
      <c r="F918" s="5" t="s">
        <v>1100</v>
      </c>
      <c r="G918" s="5" t="s">
        <v>1100</v>
      </c>
      <c r="H918" s="5">
        <f>+LEN(G918)</f>
        <v>12</v>
      </c>
      <c r="I918" s="5"/>
      <c r="J918" s="5" t="s">
        <v>765</v>
      </c>
      <c r="K918" s="5" t="s">
        <v>765</v>
      </c>
      <c r="L918" s="5" t="s">
        <v>316</v>
      </c>
      <c r="M918" s="5" t="s">
        <v>765</v>
      </c>
      <c r="N918" s="5" t="s">
        <v>24</v>
      </c>
      <c r="O918" s="6">
        <v>1</v>
      </c>
      <c r="P918" s="6">
        <v>300</v>
      </c>
      <c r="Q918" s="6">
        <f>+IFERROR(O918*P918,0)</f>
        <v>300</v>
      </c>
      <c r="R918" s="6"/>
      <c r="S918" s="6">
        <f>+IFERROR(O918*R918,0)</f>
        <v>0</v>
      </c>
      <c r="T918" s="23" t="s">
        <v>25</v>
      </c>
      <c r="X918" s="5" t="s">
        <v>1097</v>
      </c>
      <c r="Y918" s="5" t="s">
        <v>316</v>
      </c>
      <c r="Z918" s="5" t="s">
        <v>765</v>
      </c>
      <c r="AA918" s="5" t="s">
        <v>24</v>
      </c>
      <c r="AB918" s="6">
        <v>1</v>
      </c>
      <c r="AC918" s="6">
        <v>1250</v>
      </c>
      <c r="AD918" s="6">
        <f t="shared" si="30"/>
        <v>1250</v>
      </c>
      <c r="AE918" s="6"/>
      <c r="AF918" s="6">
        <f t="shared" si="31"/>
        <v>0</v>
      </c>
      <c r="AT918"/>
      <c r="AU918"/>
      <c r="AV918"/>
      <c r="AW918"/>
      <c r="AX918"/>
      <c r="AY918"/>
      <c r="AZ918"/>
      <c r="BA918"/>
      <c r="BB918"/>
    </row>
    <row r="919" spans="1:54" ht="15" x14ac:dyDescent="0.25">
      <c r="A919" s="1">
        <v>1198</v>
      </c>
      <c r="B919" s="4" t="s">
        <v>20</v>
      </c>
      <c r="C919" s="4">
        <v>46003</v>
      </c>
      <c r="D919" s="5" t="s">
        <v>20</v>
      </c>
      <c r="E919" s="5"/>
      <c r="F919" s="5" t="s">
        <v>1101</v>
      </c>
      <c r="G919" s="5" t="s">
        <v>1101</v>
      </c>
      <c r="H919" s="5">
        <f>+LEN(G919)</f>
        <v>12</v>
      </c>
      <c r="I919" s="5"/>
      <c r="J919" s="5" t="s">
        <v>765</v>
      </c>
      <c r="K919" s="5" t="s">
        <v>765</v>
      </c>
      <c r="L919" s="5" t="s">
        <v>316</v>
      </c>
      <c r="M919" s="5" t="s">
        <v>765</v>
      </c>
      <c r="N919" s="5" t="s">
        <v>24</v>
      </c>
      <c r="O919" s="6">
        <v>2</v>
      </c>
      <c r="P919" s="6">
        <v>300</v>
      </c>
      <c r="Q919" s="6">
        <f>+IFERROR(O919*P919,0)</f>
        <v>600</v>
      </c>
      <c r="R919" s="6"/>
      <c r="S919" s="6">
        <f>+IFERROR(O919*R919,0)</f>
        <v>0</v>
      </c>
      <c r="T919" s="23" t="s">
        <v>25</v>
      </c>
      <c r="X919" s="5" t="s">
        <v>1097</v>
      </c>
      <c r="Y919" s="5" t="s">
        <v>316</v>
      </c>
      <c r="Z919" s="5" t="s">
        <v>765</v>
      </c>
      <c r="AA919" s="5" t="s">
        <v>24</v>
      </c>
      <c r="AB919" s="6">
        <v>1</v>
      </c>
      <c r="AC919" s="6">
        <v>1250</v>
      </c>
      <c r="AD919" s="6">
        <f t="shared" si="30"/>
        <v>1250</v>
      </c>
      <c r="AE919" s="6"/>
      <c r="AF919" s="6">
        <f t="shared" si="31"/>
        <v>0</v>
      </c>
      <c r="AT919"/>
      <c r="AU919"/>
      <c r="AV919"/>
      <c r="AW919"/>
      <c r="AX919"/>
      <c r="AY919"/>
      <c r="AZ919"/>
      <c r="BA919"/>
      <c r="BB919"/>
    </row>
    <row r="920" spans="1:54" ht="15" x14ac:dyDescent="0.25">
      <c r="A920" s="1">
        <v>1213</v>
      </c>
      <c r="B920" s="4" t="s">
        <v>20</v>
      </c>
      <c r="C920" s="4">
        <v>46003</v>
      </c>
      <c r="D920" s="5" t="s">
        <v>20</v>
      </c>
      <c r="E920" s="5"/>
      <c r="F920" s="5" t="s">
        <v>1101</v>
      </c>
      <c r="G920" s="5" t="s">
        <v>1101</v>
      </c>
      <c r="H920" s="5">
        <f>+LEN(G920)</f>
        <v>12</v>
      </c>
      <c r="I920" s="5"/>
      <c r="J920" s="5" t="s">
        <v>765</v>
      </c>
      <c r="K920" s="5" t="s">
        <v>765</v>
      </c>
      <c r="L920" s="5" t="s">
        <v>316</v>
      </c>
      <c r="M920" s="5" t="s">
        <v>765</v>
      </c>
      <c r="N920" s="5" t="s">
        <v>24</v>
      </c>
      <c r="O920" s="6">
        <v>2</v>
      </c>
      <c r="P920" s="6">
        <v>400</v>
      </c>
      <c r="Q920" s="6">
        <f>+IFERROR(O920*P920,0)</f>
        <v>800</v>
      </c>
      <c r="R920" s="6"/>
      <c r="S920" s="6">
        <f>+IFERROR(O920*R920,0)</f>
        <v>0</v>
      </c>
      <c r="T920" s="23" t="s">
        <v>25</v>
      </c>
      <c r="X920" s="5" t="s">
        <v>1098</v>
      </c>
      <c r="Y920" s="5" t="s">
        <v>316</v>
      </c>
      <c r="Z920" s="5" t="s">
        <v>765</v>
      </c>
      <c r="AA920" s="5" t="s">
        <v>24</v>
      </c>
      <c r="AB920" s="6">
        <v>2</v>
      </c>
      <c r="AC920" s="6">
        <v>2000</v>
      </c>
      <c r="AD920" s="6">
        <f t="shared" si="30"/>
        <v>4000</v>
      </c>
      <c r="AE920" s="6"/>
      <c r="AF920" s="6">
        <f t="shared" si="31"/>
        <v>0</v>
      </c>
      <c r="AT920"/>
      <c r="AU920"/>
      <c r="AV920"/>
      <c r="AW920"/>
      <c r="AX920"/>
      <c r="AY920"/>
      <c r="AZ920"/>
      <c r="BA920"/>
      <c r="BB920"/>
    </row>
    <row r="921" spans="1:54" ht="15" x14ac:dyDescent="0.25">
      <c r="A921" s="1">
        <v>1288</v>
      </c>
      <c r="B921" s="4" t="s">
        <v>20</v>
      </c>
      <c r="C921" s="4">
        <v>46003</v>
      </c>
      <c r="D921" s="5" t="s">
        <v>20</v>
      </c>
      <c r="E921" s="5"/>
      <c r="F921" s="5" t="s">
        <v>1101</v>
      </c>
      <c r="G921" s="5" t="s">
        <v>1101</v>
      </c>
      <c r="H921" s="5">
        <f>+LEN(G921)</f>
        <v>12</v>
      </c>
      <c r="I921" s="5"/>
      <c r="J921" s="5" t="s">
        <v>765</v>
      </c>
      <c r="K921" s="5" t="s">
        <v>765</v>
      </c>
      <c r="L921" s="5" t="s">
        <v>316</v>
      </c>
      <c r="M921" s="5" t="s">
        <v>765</v>
      </c>
      <c r="N921" s="5" t="s">
        <v>24</v>
      </c>
      <c r="O921" s="6">
        <v>5</v>
      </c>
      <c r="P921" s="6">
        <v>400</v>
      </c>
      <c r="Q921" s="6">
        <f>+IFERROR(O921*P921,0)</f>
        <v>2000</v>
      </c>
      <c r="R921" s="6"/>
      <c r="S921" s="6">
        <f>+IFERROR(O921*R921,0)</f>
        <v>0</v>
      </c>
      <c r="T921" s="23" t="s">
        <v>25</v>
      </c>
      <c r="X921" s="5" t="s">
        <v>1099</v>
      </c>
      <c r="Y921" s="5" t="s">
        <v>316</v>
      </c>
      <c r="Z921" s="5" t="s">
        <v>765</v>
      </c>
      <c r="AA921" s="5" t="s">
        <v>24</v>
      </c>
      <c r="AB921" s="6">
        <v>3</v>
      </c>
      <c r="AC921" s="6">
        <v>300</v>
      </c>
      <c r="AD921" s="6">
        <f t="shared" si="30"/>
        <v>900</v>
      </c>
      <c r="AE921" s="6"/>
      <c r="AF921" s="6">
        <f t="shared" si="31"/>
        <v>0</v>
      </c>
      <c r="AT921"/>
      <c r="AU921"/>
      <c r="AV921"/>
      <c r="AW921"/>
      <c r="AX921"/>
      <c r="AY921"/>
      <c r="AZ921"/>
      <c r="BA921"/>
      <c r="BB921"/>
    </row>
    <row r="922" spans="1:54" ht="15" x14ac:dyDescent="0.25">
      <c r="A922" s="1">
        <v>1330</v>
      </c>
      <c r="B922" s="4" t="s">
        <v>20</v>
      </c>
      <c r="C922" s="4">
        <v>46004</v>
      </c>
      <c r="D922" s="5" t="s">
        <v>20</v>
      </c>
      <c r="E922" s="5"/>
      <c r="F922" s="5" t="s">
        <v>1101</v>
      </c>
      <c r="G922" s="5" t="s">
        <v>1101</v>
      </c>
      <c r="H922" s="5">
        <f>+LEN(G922)</f>
        <v>12</v>
      </c>
      <c r="I922" s="5"/>
      <c r="J922" s="5" t="s">
        <v>765</v>
      </c>
      <c r="K922" s="5" t="s">
        <v>765</v>
      </c>
      <c r="L922" s="5" t="s">
        <v>316</v>
      </c>
      <c r="M922" s="5" t="s">
        <v>765</v>
      </c>
      <c r="N922" s="5" t="s">
        <v>24</v>
      </c>
      <c r="O922" s="6">
        <v>2</v>
      </c>
      <c r="P922" s="6">
        <v>400</v>
      </c>
      <c r="Q922" s="6">
        <f>+IFERROR(O922*P922,0)</f>
        <v>800</v>
      </c>
      <c r="R922" s="6"/>
      <c r="S922" s="6">
        <f>+IFERROR(O922*R922,0)</f>
        <v>0</v>
      </c>
      <c r="T922" s="23" t="s">
        <v>25</v>
      </c>
      <c r="X922" s="5" t="s">
        <v>1100</v>
      </c>
      <c r="Y922" s="5" t="s">
        <v>316</v>
      </c>
      <c r="Z922" s="5" t="s">
        <v>765</v>
      </c>
      <c r="AA922" s="5" t="s">
        <v>24</v>
      </c>
      <c r="AB922" s="6">
        <v>5</v>
      </c>
      <c r="AC922" s="6">
        <v>300</v>
      </c>
      <c r="AD922" s="6">
        <f t="shared" si="30"/>
        <v>1500</v>
      </c>
      <c r="AE922" s="6"/>
      <c r="AF922" s="6">
        <f t="shared" si="31"/>
        <v>0</v>
      </c>
      <c r="AT922"/>
      <c r="AU922"/>
      <c r="AV922"/>
      <c r="AW922"/>
      <c r="AX922"/>
      <c r="AY922"/>
      <c r="AZ922"/>
      <c r="BA922"/>
      <c r="BB922"/>
    </row>
    <row r="923" spans="1:54" ht="15" x14ac:dyDescent="0.25">
      <c r="A923" s="1">
        <v>1409</v>
      </c>
      <c r="B923" s="4" t="s">
        <v>20</v>
      </c>
      <c r="C923" s="4">
        <v>46004</v>
      </c>
      <c r="D923" s="5" t="s">
        <v>20</v>
      </c>
      <c r="E923" s="5"/>
      <c r="F923" s="5" t="s">
        <v>1101</v>
      </c>
      <c r="G923" s="5" t="s">
        <v>1101</v>
      </c>
      <c r="H923" s="5">
        <f>+LEN(G923)</f>
        <v>12</v>
      </c>
      <c r="I923" s="5"/>
      <c r="J923" s="5" t="s">
        <v>765</v>
      </c>
      <c r="K923" s="5" t="s">
        <v>765</v>
      </c>
      <c r="L923" s="5" t="s">
        <v>316</v>
      </c>
      <c r="M923" s="5" t="s">
        <v>765</v>
      </c>
      <c r="N923" s="5" t="s">
        <v>24</v>
      </c>
      <c r="O923" s="6">
        <v>1</v>
      </c>
      <c r="P923" s="6">
        <v>400</v>
      </c>
      <c r="Q923" s="6">
        <f>+IFERROR(O923*P923,0)</f>
        <v>400</v>
      </c>
      <c r="R923" s="6"/>
      <c r="S923" s="6">
        <f>+IFERROR(O923*R923,0)</f>
        <v>0</v>
      </c>
      <c r="T923" s="23" t="s">
        <v>25</v>
      </c>
      <c r="X923" s="5" t="s">
        <v>1100</v>
      </c>
      <c r="Y923" s="5" t="s">
        <v>316</v>
      </c>
      <c r="Z923" s="5" t="s">
        <v>765</v>
      </c>
      <c r="AA923" s="5" t="s">
        <v>24</v>
      </c>
      <c r="AB923" s="6">
        <v>1</v>
      </c>
      <c r="AC923" s="6">
        <v>300</v>
      </c>
      <c r="AD923" s="6">
        <f t="shared" si="30"/>
        <v>300</v>
      </c>
      <c r="AE923" s="6"/>
      <c r="AF923" s="6">
        <f t="shared" si="31"/>
        <v>0</v>
      </c>
      <c r="AT923"/>
      <c r="AU923"/>
      <c r="AV923"/>
      <c r="AW923"/>
      <c r="AX923"/>
      <c r="AY923"/>
      <c r="AZ923"/>
      <c r="BA923"/>
      <c r="BB923"/>
    </row>
    <row r="924" spans="1:54" ht="15" x14ac:dyDescent="0.25">
      <c r="A924" s="1">
        <v>1432</v>
      </c>
      <c r="B924" s="4" t="s">
        <v>20</v>
      </c>
      <c r="C924" s="4">
        <v>46004</v>
      </c>
      <c r="D924" s="5" t="s">
        <v>20</v>
      </c>
      <c r="E924" s="5"/>
      <c r="F924" s="5" t="s">
        <v>1101</v>
      </c>
      <c r="G924" s="5" t="s">
        <v>1101</v>
      </c>
      <c r="H924" s="5">
        <f>+LEN(G924)</f>
        <v>12</v>
      </c>
      <c r="I924" s="5"/>
      <c r="J924" s="5" t="s">
        <v>765</v>
      </c>
      <c r="K924" s="5" t="s">
        <v>765</v>
      </c>
      <c r="L924" s="5" t="s">
        <v>316</v>
      </c>
      <c r="M924" s="5" t="s">
        <v>765</v>
      </c>
      <c r="N924" s="5" t="s">
        <v>24</v>
      </c>
      <c r="O924" s="6">
        <v>4</v>
      </c>
      <c r="P924" s="6">
        <v>400</v>
      </c>
      <c r="Q924" s="6">
        <f>+IFERROR(O924*P924,0)</f>
        <v>1600</v>
      </c>
      <c r="R924" s="6"/>
      <c r="S924" s="6">
        <f>+IFERROR(O924*R924,0)</f>
        <v>0</v>
      </c>
      <c r="T924" s="23" t="s">
        <v>25</v>
      </c>
      <c r="X924" s="5" t="s">
        <v>1101</v>
      </c>
      <c r="Y924" s="5" t="s">
        <v>316</v>
      </c>
      <c r="Z924" s="5" t="s">
        <v>765</v>
      </c>
      <c r="AA924" s="5" t="s">
        <v>24</v>
      </c>
      <c r="AB924" s="6">
        <v>2</v>
      </c>
      <c r="AC924" s="6">
        <v>300</v>
      </c>
      <c r="AD924" s="6">
        <f t="shared" si="30"/>
        <v>600</v>
      </c>
      <c r="AE924" s="6"/>
      <c r="AF924" s="6">
        <f t="shared" si="31"/>
        <v>0</v>
      </c>
      <c r="AT924"/>
      <c r="AU924"/>
      <c r="AV924"/>
      <c r="AW924"/>
      <c r="AX924"/>
      <c r="AY924"/>
      <c r="AZ924"/>
      <c r="BA924"/>
      <c r="BB924"/>
    </row>
    <row r="925" spans="1:54" ht="15" x14ac:dyDescent="0.25">
      <c r="A925" s="1">
        <v>1303</v>
      </c>
      <c r="B925" s="4" t="s">
        <v>20</v>
      </c>
      <c r="C925" s="4">
        <v>46004</v>
      </c>
      <c r="D925" s="5" t="s">
        <v>20</v>
      </c>
      <c r="E925" s="5"/>
      <c r="F925" s="5" t="s">
        <v>1102</v>
      </c>
      <c r="G925" s="5" t="s">
        <v>1102</v>
      </c>
      <c r="H925" s="5">
        <f>+LEN(G925)</f>
        <v>12</v>
      </c>
      <c r="I925" s="5"/>
      <c r="J925" s="5" t="s">
        <v>765</v>
      </c>
      <c r="K925" s="5" t="s">
        <v>765</v>
      </c>
      <c r="L925" s="5" t="s">
        <v>316</v>
      </c>
      <c r="M925" s="5" t="s">
        <v>765</v>
      </c>
      <c r="N925" s="5" t="s">
        <v>24</v>
      </c>
      <c r="O925" s="6">
        <v>5</v>
      </c>
      <c r="P925" s="6">
        <v>500</v>
      </c>
      <c r="Q925" s="6">
        <f>+IFERROR(O925*P925,0)</f>
        <v>2500</v>
      </c>
      <c r="R925" s="6"/>
      <c r="S925" s="6">
        <f>+IFERROR(O925*R925,0)</f>
        <v>0</v>
      </c>
      <c r="T925" s="23" t="s">
        <v>25</v>
      </c>
      <c r="X925" s="5" t="s">
        <v>1101</v>
      </c>
      <c r="Y925" s="5" t="s">
        <v>316</v>
      </c>
      <c r="Z925" s="5" t="s">
        <v>765</v>
      </c>
      <c r="AA925" s="5" t="s">
        <v>24</v>
      </c>
      <c r="AB925" s="6">
        <v>2</v>
      </c>
      <c r="AC925" s="6">
        <v>400</v>
      </c>
      <c r="AD925" s="6">
        <f t="shared" si="30"/>
        <v>800</v>
      </c>
      <c r="AE925" s="6"/>
      <c r="AF925" s="6">
        <f t="shared" si="31"/>
        <v>0</v>
      </c>
      <c r="AT925"/>
      <c r="AU925"/>
      <c r="AV925"/>
      <c r="AW925"/>
      <c r="AX925"/>
      <c r="AY925"/>
      <c r="AZ925"/>
      <c r="BA925"/>
      <c r="BB925"/>
    </row>
    <row r="926" spans="1:54" ht="15" x14ac:dyDescent="0.25">
      <c r="A926" s="1">
        <v>1024</v>
      </c>
      <c r="B926" s="4" t="s">
        <v>60</v>
      </c>
      <c r="C926" s="4">
        <v>46003</v>
      </c>
      <c r="D926" s="5" t="s">
        <v>60</v>
      </c>
      <c r="E926" s="5"/>
      <c r="F926" s="5" t="s">
        <v>1103</v>
      </c>
      <c r="G926" s="5" t="s">
        <v>1103</v>
      </c>
      <c r="H926" s="5">
        <f>+LEN(G926)</f>
        <v>12</v>
      </c>
      <c r="I926" s="5"/>
      <c r="J926" s="5" t="s">
        <v>765</v>
      </c>
      <c r="K926" s="5" t="s">
        <v>765</v>
      </c>
      <c r="L926" s="5" t="s">
        <v>316</v>
      </c>
      <c r="M926" s="5" t="s">
        <v>765</v>
      </c>
      <c r="N926" s="5" t="s">
        <v>24</v>
      </c>
      <c r="O926" s="6">
        <v>5</v>
      </c>
      <c r="P926" s="6">
        <v>400</v>
      </c>
      <c r="Q926" s="6">
        <f>+IFERROR(O926*P926,0)</f>
        <v>2000</v>
      </c>
      <c r="R926" s="6"/>
      <c r="S926" s="6">
        <f>+IFERROR(O926*R926,0)</f>
        <v>0</v>
      </c>
      <c r="T926" s="23" t="s">
        <v>25</v>
      </c>
      <c r="X926" s="5" t="s">
        <v>1101</v>
      </c>
      <c r="Y926" s="5" t="s">
        <v>316</v>
      </c>
      <c r="Z926" s="5" t="s">
        <v>765</v>
      </c>
      <c r="AA926" s="5" t="s">
        <v>24</v>
      </c>
      <c r="AB926" s="6">
        <v>5</v>
      </c>
      <c r="AC926" s="6">
        <v>400</v>
      </c>
      <c r="AD926" s="6">
        <f t="shared" si="30"/>
        <v>2000</v>
      </c>
      <c r="AE926" s="6"/>
      <c r="AF926" s="6">
        <f t="shared" si="31"/>
        <v>0</v>
      </c>
      <c r="AT926"/>
      <c r="AU926"/>
      <c r="AV926"/>
      <c r="AW926"/>
      <c r="AX926"/>
      <c r="AY926"/>
      <c r="AZ926"/>
      <c r="BA926"/>
      <c r="BB926"/>
    </row>
    <row r="927" spans="1:54" ht="15" x14ac:dyDescent="0.25">
      <c r="A927" s="1">
        <v>1177</v>
      </c>
      <c r="B927" s="4" t="s">
        <v>20</v>
      </c>
      <c r="C927" s="4">
        <v>46003</v>
      </c>
      <c r="D927" s="5" t="s">
        <v>20</v>
      </c>
      <c r="E927" s="5"/>
      <c r="F927" s="5" t="s">
        <v>1103</v>
      </c>
      <c r="G927" s="5" t="s">
        <v>1103</v>
      </c>
      <c r="H927" s="5">
        <f>+LEN(G927)</f>
        <v>12</v>
      </c>
      <c r="I927" s="5"/>
      <c r="J927" s="5" t="s">
        <v>765</v>
      </c>
      <c r="K927" s="5" t="s">
        <v>765</v>
      </c>
      <c r="L927" s="5" t="s">
        <v>316</v>
      </c>
      <c r="M927" s="5" t="s">
        <v>765</v>
      </c>
      <c r="N927" s="5" t="s">
        <v>24</v>
      </c>
      <c r="O927" s="6">
        <v>7</v>
      </c>
      <c r="P927" s="6">
        <v>400</v>
      </c>
      <c r="Q927" s="6">
        <f>+IFERROR(O927*P927,0)</f>
        <v>2800</v>
      </c>
      <c r="R927" s="6"/>
      <c r="S927" s="6">
        <f>+IFERROR(O927*R927,0)</f>
        <v>0</v>
      </c>
      <c r="T927" s="23" t="s">
        <v>25</v>
      </c>
      <c r="X927" s="5" t="s">
        <v>1101</v>
      </c>
      <c r="Y927" s="5" t="s">
        <v>316</v>
      </c>
      <c r="Z927" s="5" t="s">
        <v>765</v>
      </c>
      <c r="AA927" s="5" t="s">
        <v>24</v>
      </c>
      <c r="AB927" s="6">
        <v>2</v>
      </c>
      <c r="AC927" s="6">
        <v>400</v>
      </c>
      <c r="AD927" s="6">
        <f t="shared" si="30"/>
        <v>800</v>
      </c>
      <c r="AE927" s="6"/>
      <c r="AF927" s="6">
        <f t="shared" si="31"/>
        <v>0</v>
      </c>
      <c r="AT927"/>
      <c r="AU927"/>
      <c r="AV927"/>
      <c r="AW927"/>
      <c r="AX927"/>
      <c r="AY927"/>
      <c r="AZ927"/>
      <c r="BA927"/>
      <c r="BB927"/>
    </row>
    <row r="928" spans="1:54" ht="15" x14ac:dyDescent="0.25">
      <c r="A928" s="1">
        <v>1314</v>
      </c>
      <c r="B928" s="4" t="s">
        <v>20</v>
      </c>
      <c r="C928" s="4">
        <v>46004</v>
      </c>
      <c r="D928" s="5" t="s">
        <v>20</v>
      </c>
      <c r="E928" s="5"/>
      <c r="F928" s="5" t="s">
        <v>1103</v>
      </c>
      <c r="G928" s="5" t="s">
        <v>1103</v>
      </c>
      <c r="H928" s="5">
        <f>+LEN(G928)</f>
        <v>12</v>
      </c>
      <c r="I928" s="5"/>
      <c r="J928" s="5" t="s">
        <v>765</v>
      </c>
      <c r="K928" s="5" t="s">
        <v>765</v>
      </c>
      <c r="L928" s="5" t="s">
        <v>316</v>
      </c>
      <c r="M928" s="5" t="s">
        <v>765</v>
      </c>
      <c r="N928" s="5" t="s">
        <v>24</v>
      </c>
      <c r="O928" s="6">
        <v>11</v>
      </c>
      <c r="P928" s="6">
        <v>500</v>
      </c>
      <c r="Q928" s="6">
        <f>+IFERROR(O928*P928,0)</f>
        <v>5500</v>
      </c>
      <c r="R928" s="6"/>
      <c r="S928" s="6">
        <f>+IFERROR(O928*R928,0)</f>
        <v>0</v>
      </c>
      <c r="T928" s="23" t="s">
        <v>25</v>
      </c>
      <c r="X928" s="5" t="s">
        <v>1101</v>
      </c>
      <c r="Y928" s="5" t="s">
        <v>316</v>
      </c>
      <c r="Z928" s="5" t="s">
        <v>765</v>
      </c>
      <c r="AA928" s="5" t="s">
        <v>24</v>
      </c>
      <c r="AB928" s="6">
        <v>1</v>
      </c>
      <c r="AC928" s="6">
        <v>400</v>
      </c>
      <c r="AD928" s="6">
        <f t="shared" si="30"/>
        <v>400</v>
      </c>
      <c r="AE928" s="6"/>
      <c r="AF928" s="6">
        <f t="shared" si="31"/>
        <v>0</v>
      </c>
      <c r="AT928"/>
      <c r="AU928"/>
      <c r="AV928"/>
      <c r="AW928"/>
      <c r="AX928"/>
      <c r="AY928"/>
      <c r="AZ928"/>
      <c r="BA928"/>
      <c r="BB928"/>
    </row>
    <row r="929" spans="1:54" ht="15" x14ac:dyDescent="0.25">
      <c r="A929" s="1">
        <v>1385</v>
      </c>
      <c r="B929" s="4" t="s">
        <v>20</v>
      </c>
      <c r="C929" s="4">
        <v>46004</v>
      </c>
      <c r="D929" s="5" t="s">
        <v>20</v>
      </c>
      <c r="E929" s="5"/>
      <c r="F929" s="5" t="s">
        <v>1103</v>
      </c>
      <c r="G929" s="5" t="s">
        <v>1103</v>
      </c>
      <c r="H929" s="5">
        <f>+LEN(G929)</f>
        <v>12</v>
      </c>
      <c r="I929" s="5"/>
      <c r="J929" s="5" t="s">
        <v>765</v>
      </c>
      <c r="K929" s="5" t="s">
        <v>765</v>
      </c>
      <c r="L929" s="5" t="s">
        <v>316</v>
      </c>
      <c r="M929" s="5" t="s">
        <v>765</v>
      </c>
      <c r="N929" s="5" t="s">
        <v>24</v>
      </c>
      <c r="O929" s="6">
        <v>5</v>
      </c>
      <c r="P929" s="6">
        <v>500</v>
      </c>
      <c r="Q929" s="6">
        <f>+IFERROR(O929*P929,0)</f>
        <v>2500</v>
      </c>
      <c r="R929" s="6"/>
      <c r="S929" s="6">
        <f>+IFERROR(O929*R929,0)</f>
        <v>0</v>
      </c>
      <c r="T929" s="23" t="s">
        <v>25</v>
      </c>
      <c r="X929" s="5" t="s">
        <v>1101</v>
      </c>
      <c r="Y929" s="5" t="s">
        <v>316</v>
      </c>
      <c r="Z929" s="5" t="s">
        <v>765</v>
      </c>
      <c r="AA929" s="5" t="s">
        <v>24</v>
      </c>
      <c r="AB929" s="6">
        <v>4</v>
      </c>
      <c r="AC929" s="6">
        <v>400</v>
      </c>
      <c r="AD929" s="6">
        <f t="shared" si="30"/>
        <v>1600</v>
      </c>
      <c r="AE929" s="6"/>
      <c r="AF929" s="6">
        <f t="shared" si="31"/>
        <v>0</v>
      </c>
      <c r="AT929"/>
      <c r="AU929"/>
      <c r="AV929"/>
      <c r="AW929"/>
      <c r="AX929"/>
      <c r="AY929"/>
      <c r="AZ929"/>
      <c r="BA929"/>
      <c r="BB929"/>
    </row>
    <row r="930" spans="1:54" ht="15" x14ac:dyDescent="0.25">
      <c r="A930" s="1">
        <v>1406</v>
      </c>
      <c r="B930" s="4" t="s">
        <v>20</v>
      </c>
      <c r="C930" s="4">
        <v>46004</v>
      </c>
      <c r="D930" s="5" t="s">
        <v>20</v>
      </c>
      <c r="E930" s="5"/>
      <c r="F930" s="5" t="s">
        <v>1103</v>
      </c>
      <c r="G930" s="5" t="s">
        <v>1103</v>
      </c>
      <c r="H930" s="5">
        <f>+LEN(G930)</f>
        <v>12</v>
      </c>
      <c r="I930" s="5"/>
      <c r="J930" s="5" t="s">
        <v>765</v>
      </c>
      <c r="K930" s="5" t="s">
        <v>765</v>
      </c>
      <c r="L930" s="5" t="s">
        <v>316</v>
      </c>
      <c r="M930" s="5" t="s">
        <v>765</v>
      </c>
      <c r="N930" s="5" t="s">
        <v>24</v>
      </c>
      <c r="O930" s="6">
        <v>1</v>
      </c>
      <c r="P930" s="6">
        <v>500</v>
      </c>
      <c r="Q930" s="6">
        <f>+IFERROR(O930*P930,0)</f>
        <v>500</v>
      </c>
      <c r="R930" s="6"/>
      <c r="S930" s="6">
        <f>+IFERROR(O930*R930,0)</f>
        <v>0</v>
      </c>
      <c r="T930" s="23" t="s">
        <v>25</v>
      </c>
      <c r="X930" s="5" t="s">
        <v>1102</v>
      </c>
      <c r="Y930" s="5" t="s">
        <v>316</v>
      </c>
      <c r="Z930" s="5" t="s">
        <v>765</v>
      </c>
      <c r="AA930" s="5" t="s">
        <v>24</v>
      </c>
      <c r="AB930" s="6">
        <v>5</v>
      </c>
      <c r="AC930" s="6">
        <v>500</v>
      </c>
      <c r="AD930" s="6">
        <f t="shared" si="30"/>
        <v>2500</v>
      </c>
      <c r="AE930" s="6"/>
      <c r="AF930" s="6">
        <f t="shared" si="31"/>
        <v>0</v>
      </c>
      <c r="AT930"/>
      <c r="AU930"/>
      <c r="AV930"/>
      <c r="AW930"/>
      <c r="AX930"/>
      <c r="AY930"/>
      <c r="AZ930"/>
      <c r="BA930"/>
      <c r="BB930"/>
    </row>
    <row r="931" spans="1:54" ht="15" x14ac:dyDescent="0.25">
      <c r="A931" s="1">
        <v>1427</v>
      </c>
      <c r="B931" s="4" t="s">
        <v>20</v>
      </c>
      <c r="C931" s="4">
        <v>46004</v>
      </c>
      <c r="D931" s="5" t="s">
        <v>20</v>
      </c>
      <c r="E931" s="5"/>
      <c r="F931" s="5" t="s">
        <v>1103</v>
      </c>
      <c r="G931" s="5" t="s">
        <v>1103</v>
      </c>
      <c r="H931" s="5">
        <f>+LEN(G931)</f>
        <v>12</v>
      </c>
      <c r="I931" s="5"/>
      <c r="J931" s="5" t="s">
        <v>765</v>
      </c>
      <c r="K931" s="5" t="s">
        <v>765</v>
      </c>
      <c r="L931" s="5" t="s">
        <v>316</v>
      </c>
      <c r="M931" s="5" t="s">
        <v>765</v>
      </c>
      <c r="N931" s="5" t="s">
        <v>24</v>
      </c>
      <c r="O931" s="6">
        <v>4</v>
      </c>
      <c r="P931" s="6">
        <v>500</v>
      </c>
      <c r="Q931" s="6">
        <f>+IFERROR(O931*P931,0)</f>
        <v>2000</v>
      </c>
      <c r="R931" s="6"/>
      <c r="S931" s="6">
        <f>+IFERROR(O931*R931,0)</f>
        <v>0</v>
      </c>
      <c r="T931" s="23" t="s">
        <v>25</v>
      </c>
      <c r="X931" s="5" t="s">
        <v>1103</v>
      </c>
      <c r="Y931" s="5" t="s">
        <v>316</v>
      </c>
      <c r="Z931" s="5" t="s">
        <v>765</v>
      </c>
      <c r="AA931" s="5" t="s">
        <v>24</v>
      </c>
      <c r="AB931" s="6">
        <v>5</v>
      </c>
      <c r="AC931" s="6">
        <v>400</v>
      </c>
      <c r="AD931" s="6">
        <f t="shared" si="30"/>
        <v>2000</v>
      </c>
      <c r="AE931" s="6"/>
      <c r="AF931" s="6">
        <f t="shared" si="31"/>
        <v>0</v>
      </c>
      <c r="AT931"/>
      <c r="AU931"/>
      <c r="AV931"/>
      <c r="AW931"/>
      <c r="AX931"/>
      <c r="AY931"/>
      <c r="AZ931"/>
      <c r="BA931"/>
      <c r="BB931"/>
    </row>
    <row r="932" spans="1:54" ht="15" x14ac:dyDescent="0.25">
      <c r="A932" s="1">
        <v>1551</v>
      </c>
      <c r="B932" s="5" t="s">
        <v>116</v>
      </c>
      <c r="C932" s="4">
        <v>46006</v>
      </c>
      <c r="D932" s="5" t="s">
        <v>116</v>
      </c>
      <c r="E932" s="5"/>
      <c r="F932" s="5" t="s">
        <v>1103</v>
      </c>
      <c r="G932" s="5" t="s">
        <v>1103</v>
      </c>
      <c r="H932" s="5">
        <f>+LEN(G932)</f>
        <v>12</v>
      </c>
      <c r="I932" s="5"/>
      <c r="J932" s="5" t="s">
        <v>765</v>
      </c>
      <c r="K932" s="5" t="s">
        <v>765</v>
      </c>
      <c r="L932" s="5" t="s">
        <v>316</v>
      </c>
      <c r="M932" s="5" t="s">
        <v>765</v>
      </c>
      <c r="N932" s="5" t="s">
        <v>24</v>
      </c>
      <c r="O932" s="6">
        <v>1</v>
      </c>
      <c r="P932" s="6">
        <v>400</v>
      </c>
      <c r="Q932" s="6">
        <f>+IFERROR(O932*P932,0)</f>
        <v>400</v>
      </c>
      <c r="R932" s="6"/>
      <c r="S932" s="6">
        <f>+IFERROR(O932*R932,0)</f>
        <v>0</v>
      </c>
      <c r="T932" s="23" t="s">
        <v>25</v>
      </c>
      <c r="X932" s="5" t="s">
        <v>1103</v>
      </c>
      <c r="Y932" s="5" t="s">
        <v>316</v>
      </c>
      <c r="Z932" s="5" t="s">
        <v>765</v>
      </c>
      <c r="AA932" s="5" t="s">
        <v>24</v>
      </c>
      <c r="AB932" s="6">
        <v>7</v>
      </c>
      <c r="AC932" s="6">
        <v>400</v>
      </c>
      <c r="AD932" s="6">
        <f t="shared" si="30"/>
        <v>2800</v>
      </c>
      <c r="AE932" s="6"/>
      <c r="AF932" s="6">
        <f t="shared" si="31"/>
        <v>0</v>
      </c>
      <c r="AT932"/>
      <c r="AU932"/>
      <c r="AV932"/>
      <c r="AW932"/>
      <c r="AX932"/>
      <c r="AY932"/>
      <c r="AZ932"/>
      <c r="BA932"/>
      <c r="BB932"/>
    </row>
    <row r="933" spans="1:54" ht="15" x14ac:dyDescent="0.25">
      <c r="A933" s="1">
        <v>1217</v>
      </c>
      <c r="B933" s="4" t="s">
        <v>20</v>
      </c>
      <c r="C933" s="4">
        <v>46003</v>
      </c>
      <c r="D933" s="5" t="s">
        <v>20</v>
      </c>
      <c r="E933" s="5"/>
      <c r="F933" s="5" t="s">
        <v>1104</v>
      </c>
      <c r="G933" s="5" t="s">
        <v>1104</v>
      </c>
      <c r="H933" s="5">
        <f>+LEN(G933)</f>
        <v>12</v>
      </c>
      <c r="I933" s="5"/>
      <c r="J933" s="5" t="s">
        <v>765</v>
      </c>
      <c r="K933" s="5" t="s">
        <v>765</v>
      </c>
      <c r="L933" s="5" t="s">
        <v>316</v>
      </c>
      <c r="M933" s="5" t="s">
        <v>765</v>
      </c>
      <c r="N933" s="5" t="s">
        <v>24</v>
      </c>
      <c r="O933" s="6">
        <v>1</v>
      </c>
      <c r="P933" s="6">
        <v>500</v>
      </c>
      <c r="Q933" s="6">
        <f>+IFERROR(O933*P933,0)</f>
        <v>500</v>
      </c>
      <c r="R933" s="6"/>
      <c r="S933" s="6">
        <f>+IFERROR(O933*R933,0)</f>
        <v>0</v>
      </c>
      <c r="T933" s="23" t="s">
        <v>25</v>
      </c>
      <c r="X933" s="5" t="s">
        <v>1103</v>
      </c>
      <c r="Y933" s="5" t="s">
        <v>316</v>
      </c>
      <c r="Z933" s="5" t="s">
        <v>765</v>
      </c>
      <c r="AA933" s="5" t="s">
        <v>24</v>
      </c>
      <c r="AB933" s="6">
        <v>11</v>
      </c>
      <c r="AC933" s="6">
        <v>500</v>
      </c>
      <c r="AD933" s="6">
        <f t="shared" si="30"/>
        <v>5500</v>
      </c>
      <c r="AE933" s="6"/>
      <c r="AF933" s="6">
        <f t="shared" si="31"/>
        <v>0</v>
      </c>
      <c r="AT933"/>
      <c r="AU933"/>
      <c r="AV933"/>
      <c r="AW933"/>
      <c r="AX933"/>
      <c r="AY933"/>
      <c r="AZ933"/>
      <c r="BA933"/>
      <c r="BB933"/>
    </row>
    <row r="934" spans="1:54" ht="15" x14ac:dyDescent="0.25">
      <c r="A934" s="1">
        <v>1315</v>
      </c>
      <c r="B934" s="4" t="s">
        <v>20</v>
      </c>
      <c r="C934" s="4">
        <v>46004</v>
      </c>
      <c r="D934" s="5" t="s">
        <v>20</v>
      </c>
      <c r="E934" s="5"/>
      <c r="F934" s="5" t="s">
        <v>1104</v>
      </c>
      <c r="G934" s="5" t="s">
        <v>1104</v>
      </c>
      <c r="H934" s="5">
        <f>+LEN(G934)</f>
        <v>12</v>
      </c>
      <c r="I934" s="5"/>
      <c r="J934" s="5" t="s">
        <v>765</v>
      </c>
      <c r="K934" s="5" t="s">
        <v>765</v>
      </c>
      <c r="L934" s="5" t="s">
        <v>316</v>
      </c>
      <c r="M934" s="5" t="s">
        <v>765</v>
      </c>
      <c r="N934" s="5" t="s">
        <v>24</v>
      </c>
      <c r="O934" s="6">
        <v>3</v>
      </c>
      <c r="P934" s="6">
        <v>500</v>
      </c>
      <c r="Q934" s="6">
        <f>+IFERROR(O934*P934,0)</f>
        <v>1500</v>
      </c>
      <c r="R934" s="6"/>
      <c r="S934" s="6">
        <f>+IFERROR(O934*R934,0)</f>
        <v>0</v>
      </c>
      <c r="T934" s="23" t="s">
        <v>25</v>
      </c>
      <c r="X934" s="5" t="s">
        <v>1103</v>
      </c>
      <c r="Y934" s="5" t="s">
        <v>316</v>
      </c>
      <c r="Z934" s="5" t="s">
        <v>765</v>
      </c>
      <c r="AA934" s="5" t="s">
        <v>24</v>
      </c>
      <c r="AB934" s="6">
        <v>5</v>
      </c>
      <c r="AC934" s="6">
        <v>500</v>
      </c>
      <c r="AD934" s="6">
        <f t="shared" si="30"/>
        <v>2500</v>
      </c>
      <c r="AE934" s="6"/>
      <c r="AF934" s="6">
        <f t="shared" si="31"/>
        <v>0</v>
      </c>
      <c r="AT934"/>
      <c r="AU934"/>
      <c r="AV934"/>
      <c r="AW934"/>
      <c r="AX934"/>
      <c r="AY934"/>
      <c r="AZ934"/>
      <c r="BA934"/>
      <c r="BB934"/>
    </row>
    <row r="935" spans="1:54" ht="15" x14ac:dyDescent="0.25">
      <c r="A935" s="1">
        <v>1423</v>
      </c>
      <c r="B935" s="4" t="s">
        <v>20</v>
      </c>
      <c r="C935" s="4">
        <v>46004</v>
      </c>
      <c r="D935" s="5" t="s">
        <v>20</v>
      </c>
      <c r="E935" s="5"/>
      <c r="F935" s="5" t="s">
        <v>1104</v>
      </c>
      <c r="G935" s="5" t="s">
        <v>1104</v>
      </c>
      <c r="H935" s="5">
        <f>+LEN(G935)</f>
        <v>12</v>
      </c>
      <c r="I935" s="5"/>
      <c r="J935" s="5" t="s">
        <v>765</v>
      </c>
      <c r="K935" s="5" t="s">
        <v>765</v>
      </c>
      <c r="L935" s="5" t="s">
        <v>316</v>
      </c>
      <c r="M935" s="5" t="s">
        <v>765</v>
      </c>
      <c r="N935" s="5" t="s">
        <v>24</v>
      </c>
      <c r="O935" s="6">
        <v>3</v>
      </c>
      <c r="P935" s="6">
        <v>500</v>
      </c>
      <c r="Q935" s="6">
        <f>+IFERROR(O935*P935,0)</f>
        <v>1500</v>
      </c>
      <c r="R935" s="6"/>
      <c r="S935" s="6">
        <f>+IFERROR(O935*R935,0)</f>
        <v>0</v>
      </c>
      <c r="T935" s="23" t="s">
        <v>25</v>
      </c>
      <c r="X935" s="5" t="s">
        <v>1103</v>
      </c>
      <c r="Y935" s="5" t="s">
        <v>316</v>
      </c>
      <c r="Z935" s="5" t="s">
        <v>765</v>
      </c>
      <c r="AA935" s="5" t="s">
        <v>24</v>
      </c>
      <c r="AB935" s="6">
        <v>1</v>
      </c>
      <c r="AC935" s="6">
        <v>500</v>
      </c>
      <c r="AD935" s="6">
        <f t="shared" si="30"/>
        <v>500</v>
      </c>
      <c r="AE935" s="6"/>
      <c r="AF935" s="6">
        <f t="shared" si="31"/>
        <v>0</v>
      </c>
      <c r="AT935"/>
      <c r="AU935"/>
      <c r="AV935"/>
      <c r="AW935"/>
      <c r="AX935"/>
      <c r="AY935"/>
      <c r="AZ935"/>
      <c r="BA935"/>
      <c r="BB935"/>
    </row>
    <row r="936" spans="1:54" ht="15" x14ac:dyDescent="0.25">
      <c r="A936" s="1">
        <v>1892</v>
      </c>
      <c r="B936" s="4" t="s">
        <v>57</v>
      </c>
      <c r="C936" s="4">
        <v>46010</v>
      </c>
      <c r="D936" s="5" t="s">
        <v>101</v>
      </c>
      <c r="E936" s="5"/>
      <c r="F936" s="5" t="s">
        <v>1104</v>
      </c>
      <c r="G936" s="5" t="s">
        <v>1104</v>
      </c>
      <c r="H936" s="5">
        <f>+LEN(G936)</f>
        <v>12</v>
      </c>
      <c r="I936" s="5"/>
      <c r="J936" s="5" t="s">
        <v>765</v>
      </c>
      <c r="K936" s="5" t="s">
        <v>765</v>
      </c>
      <c r="L936" s="5" t="s">
        <v>316</v>
      </c>
      <c r="M936" s="5" t="s">
        <v>765</v>
      </c>
      <c r="N936" s="5" t="s">
        <v>24</v>
      </c>
      <c r="O936" s="6">
        <v>13</v>
      </c>
      <c r="P936" s="7">
        <v>500</v>
      </c>
      <c r="Q936" s="6">
        <f>+IFERROR(O936*P936,0)</f>
        <v>6500</v>
      </c>
      <c r="R936" s="7">
        <v>250</v>
      </c>
      <c r="S936" s="6">
        <f>+IFERROR(O936*R936,0)</f>
        <v>3250</v>
      </c>
      <c r="T936" s="23" t="s">
        <v>25</v>
      </c>
      <c r="X936" s="5" t="s">
        <v>1103</v>
      </c>
      <c r="Y936" s="5" t="s">
        <v>316</v>
      </c>
      <c r="Z936" s="5" t="s">
        <v>765</v>
      </c>
      <c r="AA936" s="5" t="s">
        <v>24</v>
      </c>
      <c r="AB936" s="6">
        <v>4</v>
      </c>
      <c r="AC936" s="6">
        <v>500</v>
      </c>
      <c r="AD936" s="6">
        <f t="shared" si="30"/>
        <v>2000</v>
      </c>
      <c r="AE936" s="6"/>
      <c r="AF936" s="6">
        <f t="shared" si="31"/>
        <v>0</v>
      </c>
      <c r="AT936"/>
      <c r="AU936"/>
      <c r="AV936"/>
      <c r="AW936"/>
      <c r="AX936"/>
      <c r="AY936"/>
      <c r="AZ936"/>
      <c r="BA936"/>
      <c r="BB936"/>
    </row>
    <row r="937" spans="1:54" ht="15" x14ac:dyDescent="0.25">
      <c r="A937" s="1">
        <v>27</v>
      </c>
      <c r="B937" s="4" t="s">
        <v>27</v>
      </c>
      <c r="C937" s="4">
        <v>45998</v>
      </c>
      <c r="D937" s="5" t="s">
        <v>35</v>
      </c>
      <c r="E937" s="5"/>
      <c r="F937" s="5" t="s">
        <v>1105</v>
      </c>
      <c r="G937" s="5" t="s">
        <v>1105</v>
      </c>
      <c r="H937" s="5">
        <f>+LEN(G937)</f>
        <v>16</v>
      </c>
      <c r="I937" s="5"/>
      <c r="J937" s="5" t="s">
        <v>1106</v>
      </c>
      <c r="K937" s="5" t="s">
        <v>1106</v>
      </c>
      <c r="L937" s="5" t="s">
        <v>316</v>
      </c>
      <c r="M937" s="5" t="s">
        <v>1106</v>
      </c>
      <c r="N937" s="5" t="s">
        <v>241</v>
      </c>
      <c r="O937" s="6">
        <v>1</v>
      </c>
      <c r="P937" s="6">
        <v>500</v>
      </c>
      <c r="Q937" s="6">
        <f>+IFERROR(O937*P937,0)</f>
        <v>500</v>
      </c>
      <c r="R937" s="6"/>
      <c r="S937" s="6">
        <f>+IFERROR(O937*R937,0)</f>
        <v>0</v>
      </c>
      <c r="T937" s="23" t="s">
        <v>25</v>
      </c>
      <c r="X937" s="5" t="s">
        <v>1103</v>
      </c>
      <c r="Y937" s="5" t="s">
        <v>316</v>
      </c>
      <c r="Z937" s="5" t="s">
        <v>765</v>
      </c>
      <c r="AA937" s="5" t="s">
        <v>24</v>
      </c>
      <c r="AB937" s="6">
        <v>1</v>
      </c>
      <c r="AC937" s="6">
        <v>400</v>
      </c>
      <c r="AD937" s="6">
        <f t="shared" si="30"/>
        <v>400</v>
      </c>
      <c r="AE937" s="6"/>
      <c r="AF937" s="6">
        <f t="shared" si="31"/>
        <v>0</v>
      </c>
      <c r="AT937"/>
      <c r="AU937"/>
      <c r="AV937"/>
      <c r="AW937"/>
      <c r="AX937"/>
      <c r="AY937"/>
      <c r="AZ937"/>
      <c r="BA937"/>
      <c r="BB937"/>
    </row>
    <row r="938" spans="1:54" ht="15" x14ac:dyDescent="0.25">
      <c r="A938" s="1">
        <v>1094</v>
      </c>
      <c r="B938" s="4" t="s">
        <v>60</v>
      </c>
      <c r="C938" s="4">
        <v>46003</v>
      </c>
      <c r="D938" s="5" t="s">
        <v>60</v>
      </c>
      <c r="E938" s="5"/>
      <c r="F938" s="5" t="s">
        <v>1107</v>
      </c>
      <c r="G938" s="5" t="s">
        <v>1107</v>
      </c>
      <c r="H938" s="5">
        <f>+LEN(G938)</f>
        <v>9</v>
      </c>
      <c r="I938" s="5"/>
      <c r="J938" s="5" t="s">
        <v>1108</v>
      </c>
      <c r="K938" s="5" t="s">
        <v>1108</v>
      </c>
      <c r="L938" s="5" t="s">
        <v>1109</v>
      </c>
      <c r="M938" s="5" t="s">
        <v>1108</v>
      </c>
      <c r="N938" s="5" t="s">
        <v>24</v>
      </c>
      <c r="O938" s="6">
        <v>2</v>
      </c>
      <c r="P938" s="6">
        <v>3000</v>
      </c>
      <c r="Q938" s="6">
        <f>+IFERROR(O938*P938,0)</f>
        <v>6000</v>
      </c>
      <c r="R938" s="6"/>
      <c r="S938" s="6">
        <f>+IFERROR(O938*R938,0)</f>
        <v>0</v>
      </c>
      <c r="T938" s="23" t="s">
        <v>25</v>
      </c>
      <c r="X938" s="5" t="s">
        <v>1104</v>
      </c>
      <c r="Y938" s="5" t="s">
        <v>316</v>
      </c>
      <c r="Z938" s="5" t="s">
        <v>765</v>
      </c>
      <c r="AA938" s="5" t="s">
        <v>24</v>
      </c>
      <c r="AB938" s="6">
        <v>1</v>
      </c>
      <c r="AC938" s="6">
        <v>500</v>
      </c>
      <c r="AD938" s="6">
        <f t="shared" si="30"/>
        <v>500</v>
      </c>
      <c r="AE938" s="6"/>
      <c r="AF938" s="6">
        <f t="shared" si="31"/>
        <v>0</v>
      </c>
      <c r="AT938"/>
      <c r="AU938"/>
      <c r="AV938"/>
      <c r="AW938"/>
      <c r="AX938"/>
      <c r="AY938"/>
      <c r="AZ938"/>
      <c r="BA938"/>
      <c r="BB938"/>
    </row>
    <row r="939" spans="1:54" ht="15" x14ac:dyDescent="0.25">
      <c r="A939" s="1">
        <v>1019</v>
      </c>
      <c r="B939" s="4" t="s">
        <v>60</v>
      </c>
      <c r="C939" s="4">
        <v>46003</v>
      </c>
      <c r="D939" s="5" t="s">
        <v>60</v>
      </c>
      <c r="E939" s="5"/>
      <c r="F939" s="5" t="s">
        <v>1110</v>
      </c>
      <c r="G939" s="5" t="s">
        <v>1110</v>
      </c>
      <c r="H939" s="5">
        <f>+LEN(G939)</f>
        <v>16</v>
      </c>
      <c r="I939" s="5"/>
      <c r="J939" s="5" t="s">
        <v>1108</v>
      </c>
      <c r="K939" s="5" t="s">
        <v>1108</v>
      </c>
      <c r="L939" s="5" t="s">
        <v>1109</v>
      </c>
      <c r="M939" s="5" t="s">
        <v>1108</v>
      </c>
      <c r="N939" s="5" t="s">
        <v>24</v>
      </c>
      <c r="O939" s="6">
        <v>6</v>
      </c>
      <c r="P939" s="6">
        <v>3000</v>
      </c>
      <c r="Q939" s="6">
        <f>+IFERROR(O939*P939,0)</f>
        <v>18000</v>
      </c>
      <c r="R939" s="6"/>
      <c r="S939" s="6">
        <f>+IFERROR(O939*R939,0)</f>
        <v>0</v>
      </c>
      <c r="T939" s="23" t="s">
        <v>25</v>
      </c>
      <c r="X939" s="5" t="s">
        <v>1104</v>
      </c>
      <c r="Y939" s="5" t="s">
        <v>316</v>
      </c>
      <c r="Z939" s="5" t="s">
        <v>765</v>
      </c>
      <c r="AA939" s="5" t="s">
        <v>24</v>
      </c>
      <c r="AB939" s="6">
        <v>3</v>
      </c>
      <c r="AC939" s="6">
        <v>500</v>
      </c>
      <c r="AD939" s="6">
        <f t="shared" si="30"/>
        <v>1500</v>
      </c>
      <c r="AE939" s="6"/>
      <c r="AF939" s="6">
        <f t="shared" si="31"/>
        <v>0</v>
      </c>
      <c r="AT939"/>
      <c r="AU939"/>
      <c r="AV939"/>
      <c r="AW939"/>
      <c r="AX939"/>
      <c r="AY939"/>
      <c r="AZ939"/>
      <c r="BA939"/>
      <c r="BB939"/>
    </row>
    <row r="940" spans="1:54" ht="15" x14ac:dyDescent="0.25">
      <c r="A940" s="1">
        <v>1946</v>
      </c>
      <c r="B940" s="4" t="s">
        <v>57</v>
      </c>
      <c r="C940" s="4">
        <v>46010</v>
      </c>
      <c r="D940" s="5" t="s">
        <v>1111</v>
      </c>
      <c r="E940" s="5"/>
      <c r="F940" s="5" t="s">
        <v>1112</v>
      </c>
      <c r="G940" s="5" t="s">
        <v>1112</v>
      </c>
      <c r="H940" s="5">
        <f>+LEN(G940)</f>
        <v>18</v>
      </c>
      <c r="I940" s="5"/>
      <c r="J940" s="5" t="s">
        <v>1108</v>
      </c>
      <c r="K940" s="5" t="s">
        <v>1108</v>
      </c>
      <c r="L940" s="5" t="s">
        <v>1109</v>
      </c>
      <c r="M940" s="5" t="s">
        <v>1108</v>
      </c>
      <c r="N940" s="5" t="s">
        <v>24</v>
      </c>
      <c r="O940" s="6">
        <v>32</v>
      </c>
      <c r="P940" s="7">
        <v>1000</v>
      </c>
      <c r="Q940" s="6">
        <f>+IFERROR(O940*P940,0)</f>
        <v>32000</v>
      </c>
      <c r="R940" s="7">
        <v>950</v>
      </c>
      <c r="S940" s="6">
        <f>+IFERROR(O940*R940,0)</f>
        <v>30400</v>
      </c>
      <c r="T940" s="23" t="s">
        <v>25</v>
      </c>
      <c r="X940" s="5" t="s">
        <v>1104</v>
      </c>
      <c r="Y940" s="5" t="s">
        <v>316</v>
      </c>
      <c r="Z940" s="5" t="s">
        <v>765</v>
      </c>
      <c r="AA940" s="5" t="s">
        <v>24</v>
      </c>
      <c r="AB940" s="6">
        <v>3</v>
      </c>
      <c r="AC940" s="6">
        <v>500</v>
      </c>
      <c r="AD940" s="6">
        <f t="shared" si="30"/>
        <v>1500</v>
      </c>
      <c r="AE940" s="6"/>
      <c r="AF940" s="6">
        <f t="shared" si="31"/>
        <v>0</v>
      </c>
      <c r="AT940"/>
      <c r="AU940"/>
      <c r="AV940"/>
      <c r="AW940"/>
      <c r="AX940"/>
      <c r="AY940"/>
      <c r="AZ940"/>
      <c r="BA940"/>
      <c r="BB940"/>
    </row>
    <row r="941" spans="1:54" ht="15" x14ac:dyDescent="0.25">
      <c r="A941" s="1">
        <v>2198</v>
      </c>
      <c r="B941" s="4" t="s">
        <v>79</v>
      </c>
      <c r="C941" s="4">
        <v>46011</v>
      </c>
      <c r="D941" s="5" t="s">
        <v>1018</v>
      </c>
      <c r="E941" s="5"/>
      <c r="F941" s="5" t="s">
        <v>1113</v>
      </c>
      <c r="G941" s="5" t="s">
        <v>1113</v>
      </c>
      <c r="H941" s="5">
        <f>+LEN(G941)</f>
        <v>21</v>
      </c>
      <c r="I941" s="5"/>
      <c r="J941" s="5" t="s">
        <v>1108</v>
      </c>
      <c r="K941" s="5" t="s">
        <v>1108</v>
      </c>
      <c r="L941" s="5" t="s">
        <v>1109</v>
      </c>
      <c r="M941" s="5" t="s">
        <v>1108</v>
      </c>
      <c r="N941" s="5" t="s">
        <v>24</v>
      </c>
      <c r="O941" s="6">
        <v>4</v>
      </c>
      <c r="P941" s="7">
        <v>500</v>
      </c>
      <c r="Q941" s="6">
        <f>+IFERROR(O941*P941,0)</f>
        <v>2000</v>
      </c>
      <c r="R941" s="7">
        <v>225</v>
      </c>
      <c r="S941" s="6">
        <f>+IFERROR(O941*R941,0)</f>
        <v>900</v>
      </c>
      <c r="T941" s="23" t="s">
        <v>25</v>
      </c>
      <c r="X941" s="5" t="s">
        <v>1104</v>
      </c>
      <c r="Y941" s="5" t="s">
        <v>316</v>
      </c>
      <c r="Z941" s="5" t="s">
        <v>765</v>
      </c>
      <c r="AA941" s="5" t="s">
        <v>24</v>
      </c>
      <c r="AB941" s="6">
        <v>13</v>
      </c>
      <c r="AC941" s="7">
        <v>500</v>
      </c>
      <c r="AD941" s="6">
        <f t="shared" si="30"/>
        <v>6500</v>
      </c>
      <c r="AE941" s="7">
        <v>250</v>
      </c>
      <c r="AF941" s="6">
        <f t="shared" si="31"/>
        <v>3250</v>
      </c>
      <c r="AT941"/>
      <c r="AU941"/>
      <c r="AV941"/>
      <c r="AW941"/>
      <c r="AX941"/>
      <c r="AY941"/>
      <c r="AZ941"/>
      <c r="BA941"/>
      <c r="BB941"/>
    </row>
    <row r="942" spans="1:54" ht="15" x14ac:dyDescent="0.25">
      <c r="A942" s="1">
        <v>2199</v>
      </c>
      <c r="B942" s="4" t="s">
        <v>79</v>
      </c>
      <c r="C942" s="4">
        <v>46011</v>
      </c>
      <c r="D942" s="5" t="s">
        <v>119</v>
      </c>
      <c r="E942" s="5"/>
      <c r="F942" s="5" t="s">
        <v>1113</v>
      </c>
      <c r="G942" s="5" t="s">
        <v>1113</v>
      </c>
      <c r="H942" s="5">
        <f>+LEN(G942)</f>
        <v>21</v>
      </c>
      <c r="I942" s="5"/>
      <c r="J942" s="5" t="s">
        <v>1108</v>
      </c>
      <c r="K942" s="5" t="s">
        <v>1108</v>
      </c>
      <c r="L942" s="5" t="s">
        <v>1109</v>
      </c>
      <c r="M942" s="5" t="s">
        <v>1108</v>
      </c>
      <c r="N942" s="5" t="s">
        <v>24</v>
      </c>
      <c r="O942" s="6">
        <v>38</v>
      </c>
      <c r="P942" s="7">
        <v>500</v>
      </c>
      <c r="Q942" s="6">
        <f>+IFERROR(O942*P942,0)</f>
        <v>19000</v>
      </c>
      <c r="R942" s="7">
        <v>225</v>
      </c>
      <c r="S942" s="6">
        <f>+IFERROR(O942*R942,0)</f>
        <v>8550</v>
      </c>
      <c r="T942" s="23" t="s">
        <v>25</v>
      </c>
      <c r="X942" s="5" t="s">
        <v>1105</v>
      </c>
      <c r="Y942" s="5" t="s">
        <v>316</v>
      </c>
      <c r="Z942" s="5" t="s">
        <v>1106</v>
      </c>
      <c r="AA942" s="5" t="s">
        <v>241</v>
      </c>
      <c r="AB942" s="6">
        <v>1</v>
      </c>
      <c r="AC942" s="6">
        <v>500</v>
      </c>
      <c r="AD942" s="6">
        <f t="shared" si="30"/>
        <v>500</v>
      </c>
      <c r="AE942" s="6"/>
      <c r="AF942" s="6">
        <f t="shared" si="31"/>
        <v>0</v>
      </c>
      <c r="AT942"/>
      <c r="AU942"/>
      <c r="AV942"/>
      <c r="AW942"/>
      <c r="AX942"/>
      <c r="AY942"/>
      <c r="AZ942"/>
      <c r="BA942"/>
      <c r="BB942"/>
    </row>
    <row r="943" spans="1:54" ht="15" x14ac:dyDescent="0.25">
      <c r="A943" s="1">
        <v>1398</v>
      </c>
      <c r="B943" s="4" t="s">
        <v>20</v>
      </c>
      <c r="C943" s="4">
        <v>46004</v>
      </c>
      <c r="D943" s="5" t="s">
        <v>20</v>
      </c>
      <c r="E943" s="5"/>
      <c r="F943" s="5" t="s">
        <v>1114</v>
      </c>
      <c r="G943" s="5" t="s">
        <v>1114</v>
      </c>
      <c r="H943" s="5">
        <f>+LEN(G943)</f>
        <v>11</v>
      </c>
      <c r="I943" s="5"/>
      <c r="J943" s="5" t="s">
        <v>1108</v>
      </c>
      <c r="K943" s="5" t="s">
        <v>1108</v>
      </c>
      <c r="L943" s="5" t="s">
        <v>1109</v>
      </c>
      <c r="M943" s="5" t="s">
        <v>1108</v>
      </c>
      <c r="N943" s="5" t="s">
        <v>24</v>
      </c>
      <c r="O943" s="6">
        <v>1</v>
      </c>
      <c r="P943" s="6">
        <v>300</v>
      </c>
      <c r="Q943" s="6">
        <f>+IFERROR(O943*P943,0)</f>
        <v>300</v>
      </c>
      <c r="R943" s="6"/>
      <c r="S943" s="6">
        <f>+IFERROR(O943*R943,0)</f>
        <v>0</v>
      </c>
      <c r="T943" s="23" t="s">
        <v>25</v>
      </c>
      <c r="X943" s="5" t="s">
        <v>1107</v>
      </c>
      <c r="Y943" s="5" t="s">
        <v>1109</v>
      </c>
      <c r="Z943" s="5" t="s">
        <v>1108</v>
      </c>
      <c r="AA943" s="5" t="s">
        <v>24</v>
      </c>
      <c r="AB943" s="6">
        <v>2</v>
      </c>
      <c r="AC943" s="6">
        <v>3000</v>
      </c>
      <c r="AD943" s="6">
        <f t="shared" si="30"/>
        <v>6000</v>
      </c>
      <c r="AE943" s="6"/>
      <c r="AF943" s="6">
        <f t="shared" si="31"/>
        <v>0</v>
      </c>
      <c r="AT943"/>
      <c r="AU943"/>
      <c r="AV943"/>
      <c r="AW943"/>
      <c r="AX943"/>
      <c r="AY943"/>
      <c r="AZ943"/>
      <c r="BA943"/>
      <c r="BB943"/>
    </row>
    <row r="944" spans="1:54" ht="15" x14ac:dyDescent="0.25">
      <c r="A944" s="1">
        <v>17</v>
      </c>
      <c r="B944" s="4" t="s">
        <v>27</v>
      </c>
      <c r="C944" s="4">
        <v>45998</v>
      </c>
      <c r="D944" s="5" t="s">
        <v>35</v>
      </c>
      <c r="E944" s="5"/>
      <c r="F944" s="5" t="s">
        <v>1115</v>
      </c>
      <c r="G944" s="5" t="s">
        <v>1115</v>
      </c>
      <c r="H944" s="5">
        <f>+LEN(G944)</f>
        <v>19</v>
      </c>
      <c r="I944" s="5"/>
      <c r="J944" s="5" t="s">
        <v>1108</v>
      </c>
      <c r="K944" s="5" t="s">
        <v>1108</v>
      </c>
      <c r="L944" s="5" t="s">
        <v>1109</v>
      </c>
      <c r="M944" s="5" t="s">
        <v>1108</v>
      </c>
      <c r="N944" s="5" t="s">
        <v>241</v>
      </c>
      <c r="O944" s="6">
        <v>10</v>
      </c>
      <c r="P944" s="6">
        <v>1000</v>
      </c>
      <c r="Q944" s="6">
        <f>+IFERROR(O944*P944,0)</f>
        <v>10000</v>
      </c>
      <c r="R944" s="6"/>
      <c r="S944" s="6">
        <f>+IFERROR(O944*R944,0)</f>
        <v>0</v>
      </c>
      <c r="T944" s="23" t="s">
        <v>25</v>
      </c>
      <c r="X944" s="5" t="s">
        <v>1110</v>
      </c>
      <c r="Y944" s="5" t="s">
        <v>1109</v>
      </c>
      <c r="Z944" s="5" t="s">
        <v>1108</v>
      </c>
      <c r="AA944" s="5" t="s">
        <v>24</v>
      </c>
      <c r="AB944" s="6">
        <v>6</v>
      </c>
      <c r="AC944" s="6">
        <v>3000</v>
      </c>
      <c r="AD944" s="6">
        <f t="shared" si="30"/>
        <v>18000</v>
      </c>
      <c r="AE944" s="6"/>
      <c r="AF944" s="6">
        <f t="shared" si="31"/>
        <v>0</v>
      </c>
      <c r="AT944"/>
      <c r="AU944"/>
      <c r="AV944"/>
      <c r="AW944"/>
      <c r="AX944"/>
      <c r="AY944"/>
      <c r="AZ944"/>
      <c r="BA944"/>
      <c r="BB944"/>
    </row>
    <row r="945" spans="1:54" ht="15" x14ac:dyDescent="0.25">
      <c r="A945" s="1">
        <v>2279</v>
      </c>
      <c r="B945" s="4" t="s">
        <v>90</v>
      </c>
      <c r="C945" s="4">
        <v>46007</v>
      </c>
      <c r="D945" s="5" t="s">
        <v>183</v>
      </c>
      <c r="E945" s="5" t="s">
        <v>1116</v>
      </c>
      <c r="F945" s="5" t="s">
        <v>1117</v>
      </c>
      <c r="G945" s="5" t="s">
        <v>1117</v>
      </c>
      <c r="H945" s="5">
        <f>+LEN(G945)</f>
        <v>26</v>
      </c>
      <c r="I945" s="5"/>
      <c r="J945" s="5" t="s">
        <v>1118</v>
      </c>
      <c r="K945" s="5" t="s">
        <v>1118</v>
      </c>
      <c r="L945" s="5" t="s">
        <v>1119</v>
      </c>
      <c r="M945" s="5" t="s">
        <v>1118</v>
      </c>
      <c r="N945" s="5" t="s">
        <v>24</v>
      </c>
      <c r="O945" s="6">
        <v>1</v>
      </c>
      <c r="P945" s="6">
        <v>8000</v>
      </c>
      <c r="Q945" s="6">
        <f>+IFERROR(O945*P945,0)</f>
        <v>8000</v>
      </c>
      <c r="R945" s="6">
        <v>7500</v>
      </c>
      <c r="S945" s="6">
        <f>+IFERROR(O945*R945,0)</f>
        <v>7500</v>
      </c>
      <c r="T945" s="23" t="s">
        <v>34</v>
      </c>
      <c r="X945" s="5" t="s">
        <v>1112</v>
      </c>
      <c r="Y945" s="5" t="s">
        <v>1109</v>
      </c>
      <c r="Z945" s="5" t="s">
        <v>1108</v>
      </c>
      <c r="AA945" s="5" t="s">
        <v>24</v>
      </c>
      <c r="AB945" s="6">
        <v>32</v>
      </c>
      <c r="AC945" s="7">
        <v>1000</v>
      </c>
      <c r="AD945" s="6">
        <f t="shared" si="30"/>
        <v>32000</v>
      </c>
      <c r="AE945" s="7">
        <v>950</v>
      </c>
      <c r="AF945" s="6">
        <f t="shared" si="31"/>
        <v>30400</v>
      </c>
      <c r="AT945"/>
      <c r="AU945"/>
      <c r="AV945"/>
      <c r="AW945"/>
      <c r="AX945"/>
      <c r="AY945"/>
      <c r="AZ945"/>
      <c r="BA945"/>
      <c r="BB945"/>
    </row>
    <row r="946" spans="1:54" ht="15" x14ac:dyDescent="0.25">
      <c r="A946" s="1">
        <v>2306</v>
      </c>
      <c r="B946" s="4" t="s">
        <v>90</v>
      </c>
      <c r="C946" s="4">
        <v>46007</v>
      </c>
      <c r="D946" s="5" t="s">
        <v>101</v>
      </c>
      <c r="E946" s="5" t="s">
        <v>1116</v>
      </c>
      <c r="F946" s="5" t="s">
        <v>1117</v>
      </c>
      <c r="G946" s="5" t="s">
        <v>1117</v>
      </c>
      <c r="H946" s="5">
        <f>+LEN(G946)</f>
        <v>26</v>
      </c>
      <c r="I946" s="5"/>
      <c r="J946" s="5" t="s">
        <v>1118</v>
      </c>
      <c r="K946" s="5" t="s">
        <v>1118</v>
      </c>
      <c r="L946" s="5" t="s">
        <v>1119</v>
      </c>
      <c r="M946" s="5" t="s">
        <v>1118</v>
      </c>
      <c r="N946" s="5" t="s">
        <v>24</v>
      </c>
      <c r="O946" s="6">
        <v>1</v>
      </c>
      <c r="P946" s="6">
        <v>8000</v>
      </c>
      <c r="Q946" s="6">
        <f>+IFERROR(O946*P946,0)</f>
        <v>8000</v>
      </c>
      <c r="R946" s="6">
        <v>7500</v>
      </c>
      <c r="S946" s="6">
        <f>+IFERROR(O946*R946,0)</f>
        <v>7500</v>
      </c>
      <c r="T946" s="23" t="s">
        <v>34</v>
      </c>
      <c r="X946" s="5" t="s">
        <v>1113</v>
      </c>
      <c r="Y946" s="5" t="s">
        <v>1109</v>
      </c>
      <c r="Z946" s="5" t="s">
        <v>1108</v>
      </c>
      <c r="AA946" s="5" t="s">
        <v>24</v>
      </c>
      <c r="AB946" s="6">
        <v>4</v>
      </c>
      <c r="AC946" s="7">
        <v>500</v>
      </c>
      <c r="AD946" s="6">
        <f t="shared" si="30"/>
        <v>2000</v>
      </c>
      <c r="AE946" s="7">
        <v>225</v>
      </c>
      <c r="AF946" s="6">
        <f t="shared" si="31"/>
        <v>900</v>
      </c>
      <c r="AT946"/>
      <c r="AU946"/>
      <c r="AV946"/>
      <c r="AW946"/>
      <c r="AX946"/>
      <c r="AY946"/>
      <c r="AZ946"/>
      <c r="BA946"/>
      <c r="BB946"/>
    </row>
    <row r="947" spans="1:54" ht="15" x14ac:dyDescent="0.25">
      <c r="A947" s="1">
        <v>2400</v>
      </c>
      <c r="B947" s="4" t="s">
        <v>38</v>
      </c>
      <c r="C947" s="4">
        <v>46007</v>
      </c>
      <c r="D947" s="5" t="s">
        <v>92</v>
      </c>
      <c r="E947" s="5" t="s">
        <v>1116</v>
      </c>
      <c r="F947" s="5" t="s">
        <v>1117</v>
      </c>
      <c r="G947" s="5" t="s">
        <v>1117</v>
      </c>
      <c r="H947" s="5">
        <f>+LEN(G947)</f>
        <v>26</v>
      </c>
      <c r="I947" s="5"/>
      <c r="J947" s="5" t="s">
        <v>1118</v>
      </c>
      <c r="K947" s="5" t="s">
        <v>1118</v>
      </c>
      <c r="L947" s="5" t="s">
        <v>1119</v>
      </c>
      <c r="M947" s="5" t="s">
        <v>1118</v>
      </c>
      <c r="N947" s="5" t="s">
        <v>24</v>
      </c>
      <c r="O947" s="6">
        <v>1</v>
      </c>
      <c r="P947" s="6">
        <v>8000</v>
      </c>
      <c r="Q947" s="6">
        <f>+IFERROR(O947*P947,0)</f>
        <v>8000</v>
      </c>
      <c r="R947" s="6">
        <v>7500</v>
      </c>
      <c r="S947" s="6">
        <f>+IFERROR(O947*R947,0)</f>
        <v>7500</v>
      </c>
      <c r="T947" s="23" t="s">
        <v>34</v>
      </c>
      <c r="X947" s="5" t="s">
        <v>1113</v>
      </c>
      <c r="Y947" s="5" t="s">
        <v>1109</v>
      </c>
      <c r="Z947" s="5" t="s">
        <v>1108</v>
      </c>
      <c r="AA947" s="5" t="s">
        <v>24</v>
      </c>
      <c r="AB947" s="6">
        <v>38</v>
      </c>
      <c r="AC947" s="7">
        <v>500</v>
      </c>
      <c r="AD947" s="6">
        <f t="shared" si="30"/>
        <v>19000</v>
      </c>
      <c r="AE947" s="7">
        <v>225</v>
      </c>
      <c r="AF947" s="6">
        <f t="shared" si="31"/>
        <v>8550</v>
      </c>
      <c r="AT947"/>
      <c r="AU947"/>
      <c r="AV947"/>
      <c r="AW947"/>
      <c r="AX947"/>
      <c r="AY947"/>
      <c r="AZ947"/>
      <c r="BA947"/>
      <c r="BB947"/>
    </row>
    <row r="948" spans="1:54" ht="15" x14ac:dyDescent="0.25">
      <c r="A948" s="1">
        <v>2544</v>
      </c>
      <c r="B948" s="5" t="s">
        <v>26</v>
      </c>
      <c r="C948" s="4">
        <v>46009</v>
      </c>
      <c r="D948" s="5" t="s">
        <v>27</v>
      </c>
      <c r="E948" s="5" t="s">
        <v>1116</v>
      </c>
      <c r="F948" s="5" t="s">
        <v>1117</v>
      </c>
      <c r="G948" s="5" t="s">
        <v>1117</v>
      </c>
      <c r="H948" s="5">
        <f>+LEN(G948)</f>
        <v>26</v>
      </c>
      <c r="I948" s="5"/>
      <c r="J948" s="5" t="s">
        <v>1118</v>
      </c>
      <c r="K948" s="5" t="s">
        <v>1118</v>
      </c>
      <c r="L948" s="5" t="s">
        <v>1119</v>
      </c>
      <c r="M948" s="5" t="s">
        <v>1118</v>
      </c>
      <c r="N948" s="5" t="s">
        <v>24</v>
      </c>
      <c r="O948" s="6">
        <v>8</v>
      </c>
      <c r="P948" s="6">
        <v>8000</v>
      </c>
      <c r="Q948" s="6">
        <f>+IFERROR(O948*P948,0)</f>
        <v>64000</v>
      </c>
      <c r="R948" s="6">
        <v>7500</v>
      </c>
      <c r="S948" s="6">
        <f>+IFERROR(O948*R948,0)</f>
        <v>60000</v>
      </c>
      <c r="T948" s="23" t="s">
        <v>34</v>
      </c>
      <c r="X948" s="5" t="s">
        <v>1114</v>
      </c>
      <c r="Y948" s="5" t="s">
        <v>1109</v>
      </c>
      <c r="Z948" s="5" t="s">
        <v>1108</v>
      </c>
      <c r="AA948" s="5" t="s">
        <v>24</v>
      </c>
      <c r="AB948" s="6">
        <v>1</v>
      </c>
      <c r="AC948" s="6">
        <v>300</v>
      </c>
      <c r="AD948" s="6">
        <f t="shared" si="30"/>
        <v>300</v>
      </c>
      <c r="AE948" s="6"/>
      <c r="AF948" s="6">
        <f t="shared" si="31"/>
        <v>0</v>
      </c>
      <c r="AT948"/>
      <c r="AU948"/>
      <c r="AV948"/>
      <c r="AW948"/>
      <c r="AX948"/>
      <c r="AY948"/>
      <c r="AZ948"/>
      <c r="BA948"/>
      <c r="BB948"/>
    </row>
    <row r="949" spans="1:54" ht="15" x14ac:dyDescent="0.25">
      <c r="A949" s="1">
        <v>2589</v>
      </c>
      <c r="B949" s="4" t="s">
        <v>46</v>
      </c>
      <c r="C949" s="4">
        <v>46009</v>
      </c>
      <c r="D949" s="5" t="s">
        <v>47</v>
      </c>
      <c r="E949" s="5" t="s">
        <v>1120</v>
      </c>
      <c r="F949" s="5" t="s">
        <v>1121</v>
      </c>
      <c r="G949" s="5" t="s">
        <v>1122</v>
      </c>
      <c r="H949" s="5">
        <f>+LEN(G949)</f>
        <v>20</v>
      </c>
      <c r="I949" s="5"/>
      <c r="J949" s="5" t="s">
        <v>1118</v>
      </c>
      <c r="K949" s="5" t="s">
        <v>1118</v>
      </c>
      <c r="L949" s="5" t="s">
        <v>1119</v>
      </c>
      <c r="M949" s="5" t="s">
        <v>1118</v>
      </c>
      <c r="N949" s="5" t="s">
        <v>24</v>
      </c>
      <c r="O949" s="6">
        <v>11</v>
      </c>
      <c r="P949" s="6">
        <v>2000</v>
      </c>
      <c r="Q949" s="6">
        <f>+IFERROR(O949*P949,0)</f>
        <v>22000</v>
      </c>
      <c r="R949" s="6">
        <v>1500</v>
      </c>
      <c r="S949" s="6">
        <f>+IFERROR(O949*R949,0)</f>
        <v>16500</v>
      </c>
      <c r="T949" s="23" t="s">
        <v>34</v>
      </c>
      <c r="X949" s="5" t="s">
        <v>1115</v>
      </c>
      <c r="Y949" s="5" t="s">
        <v>1109</v>
      </c>
      <c r="Z949" s="5" t="s">
        <v>1108</v>
      </c>
      <c r="AA949" s="5" t="s">
        <v>241</v>
      </c>
      <c r="AB949" s="6">
        <v>10</v>
      </c>
      <c r="AC949" s="6">
        <v>1000</v>
      </c>
      <c r="AD949" s="6">
        <f t="shared" si="30"/>
        <v>10000</v>
      </c>
      <c r="AE949" s="6"/>
      <c r="AF949" s="6">
        <f t="shared" si="31"/>
        <v>0</v>
      </c>
      <c r="AT949"/>
      <c r="AU949"/>
      <c r="AV949"/>
      <c r="AW949"/>
      <c r="AX949"/>
      <c r="AY949"/>
      <c r="AZ949"/>
      <c r="BA949"/>
      <c r="BB949"/>
    </row>
    <row r="950" spans="1:54" ht="15" x14ac:dyDescent="0.25">
      <c r="A950" s="1">
        <v>2209</v>
      </c>
      <c r="B950" s="4" t="s">
        <v>90</v>
      </c>
      <c r="C950" s="4">
        <v>46006</v>
      </c>
      <c r="D950" s="5" t="s">
        <v>364</v>
      </c>
      <c r="E950" s="5" t="s">
        <v>1123</v>
      </c>
      <c r="F950" s="5" t="s">
        <v>1124</v>
      </c>
      <c r="G950" s="5" t="s">
        <v>1124</v>
      </c>
      <c r="H950" s="5">
        <f>+LEN(G950)</f>
        <v>23</v>
      </c>
      <c r="I950" s="5"/>
      <c r="J950" s="5" t="s">
        <v>1118</v>
      </c>
      <c r="K950" s="5" t="s">
        <v>1118</v>
      </c>
      <c r="L950" s="5" t="s">
        <v>1119</v>
      </c>
      <c r="M950" s="5" t="s">
        <v>1118</v>
      </c>
      <c r="N950" s="5" t="s">
        <v>24</v>
      </c>
      <c r="O950" s="6">
        <v>1</v>
      </c>
      <c r="P950" s="6">
        <v>20000</v>
      </c>
      <c r="Q950" s="6">
        <f>+IFERROR(O950*P950,0)</f>
        <v>20000</v>
      </c>
      <c r="R950" s="6">
        <v>17500</v>
      </c>
      <c r="S950" s="6">
        <f>+IFERROR(O950*R950,0)</f>
        <v>17500</v>
      </c>
      <c r="T950" s="23" t="s">
        <v>34</v>
      </c>
      <c r="X950" s="5" t="s">
        <v>1117</v>
      </c>
      <c r="Y950" s="5" t="s">
        <v>1119</v>
      </c>
      <c r="Z950" s="5" t="s">
        <v>1118</v>
      </c>
      <c r="AA950" s="5" t="s">
        <v>24</v>
      </c>
      <c r="AB950" s="6">
        <v>1</v>
      </c>
      <c r="AC950" s="6">
        <v>8000</v>
      </c>
      <c r="AD950" s="6">
        <f t="shared" si="30"/>
        <v>8000</v>
      </c>
      <c r="AE950" s="6">
        <v>7500</v>
      </c>
      <c r="AF950" s="6">
        <f t="shared" si="31"/>
        <v>7500</v>
      </c>
      <c r="AT950"/>
      <c r="AU950"/>
      <c r="AV950"/>
      <c r="AW950"/>
      <c r="AX950"/>
      <c r="AY950"/>
      <c r="AZ950"/>
      <c r="BA950"/>
      <c r="BB950"/>
    </row>
    <row r="951" spans="1:54" ht="15" x14ac:dyDescent="0.25">
      <c r="A951" s="1">
        <v>2545</v>
      </c>
      <c r="B951" s="5" t="s">
        <v>26</v>
      </c>
      <c r="C951" s="4">
        <v>46009</v>
      </c>
      <c r="D951" s="5" t="s">
        <v>27</v>
      </c>
      <c r="E951" s="5" t="s">
        <v>1123</v>
      </c>
      <c r="F951" s="5" t="s">
        <v>1124</v>
      </c>
      <c r="G951" s="5" t="s">
        <v>1124</v>
      </c>
      <c r="H951" s="5">
        <f>+LEN(G951)</f>
        <v>23</v>
      </c>
      <c r="I951" s="5"/>
      <c r="J951" s="5" t="s">
        <v>1118</v>
      </c>
      <c r="K951" s="5" t="s">
        <v>1118</v>
      </c>
      <c r="L951" s="5" t="s">
        <v>1119</v>
      </c>
      <c r="M951" s="5" t="s">
        <v>1118</v>
      </c>
      <c r="N951" s="5" t="s">
        <v>24</v>
      </c>
      <c r="O951" s="6">
        <v>1</v>
      </c>
      <c r="P951" s="6">
        <v>20000</v>
      </c>
      <c r="Q951" s="6">
        <f>+IFERROR(O951*P951,0)</f>
        <v>20000</v>
      </c>
      <c r="R951" s="6">
        <v>17500</v>
      </c>
      <c r="S951" s="6">
        <f>+IFERROR(O951*R951,0)</f>
        <v>17500</v>
      </c>
      <c r="T951" s="23" t="s">
        <v>34</v>
      </c>
      <c r="X951" s="5" t="s">
        <v>1117</v>
      </c>
      <c r="Y951" s="5" t="s">
        <v>1119</v>
      </c>
      <c r="Z951" s="5" t="s">
        <v>1118</v>
      </c>
      <c r="AA951" s="5" t="s">
        <v>24</v>
      </c>
      <c r="AB951" s="6">
        <v>1</v>
      </c>
      <c r="AC951" s="6">
        <v>8000</v>
      </c>
      <c r="AD951" s="6">
        <f t="shared" si="30"/>
        <v>8000</v>
      </c>
      <c r="AE951" s="6">
        <v>7500</v>
      </c>
      <c r="AF951" s="6">
        <f t="shared" si="31"/>
        <v>7500</v>
      </c>
      <c r="AT951"/>
      <c r="AU951"/>
      <c r="AV951"/>
      <c r="AW951"/>
      <c r="AX951"/>
      <c r="AY951"/>
      <c r="AZ951"/>
      <c r="BA951"/>
      <c r="BB951"/>
    </row>
    <row r="952" spans="1:54" ht="15" x14ac:dyDescent="0.25">
      <c r="A952" s="1">
        <v>587</v>
      </c>
      <c r="B952" s="4" t="s">
        <v>85</v>
      </c>
      <c r="C952" s="4">
        <v>45999</v>
      </c>
      <c r="D952" s="5" t="s">
        <v>145</v>
      </c>
      <c r="E952" s="5"/>
      <c r="F952" s="5" t="s">
        <v>1125</v>
      </c>
      <c r="G952" s="5" t="s">
        <v>1125</v>
      </c>
      <c r="H952" s="5">
        <f>+LEN(G952)</f>
        <v>17</v>
      </c>
      <c r="I952" s="5"/>
      <c r="J952" s="5" t="s">
        <v>1108</v>
      </c>
      <c r="K952" s="5" t="s">
        <v>1108</v>
      </c>
      <c r="L952" s="5" t="s">
        <v>1109</v>
      </c>
      <c r="M952" s="5" t="s">
        <v>1108</v>
      </c>
      <c r="N952" s="5" t="s">
        <v>24</v>
      </c>
      <c r="O952" s="6">
        <v>1</v>
      </c>
      <c r="P952" s="6">
        <v>4000</v>
      </c>
      <c r="Q952" s="6">
        <f>+IFERROR(O952*P952,0)</f>
        <v>4000</v>
      </c>
      <c r="R952" s="6"/>
      <c r="S952" s="6">
        <f>+IFERROR(O952*R952,0)</f>
        <v>0</v>
      </c>
      <c r="T952" s="23" t="s">
        <v>25</v>
      </c>
      <c r="X952" s="5" t="s">
        <v>1117</v>
      </c>
      <c r="Y952" s="5" t="s">
        <v>1119</v>
      </c>
      <c r="Z952" s="5" t="s">
        <v>1118</v>
      </c>
      <c r="AA952" s="5" t="s">
        <v>24</v>
      </c>
      <c r="AB952" s="6">
        <v>1</v>
      </c>
      <c r="AC952" s="6">
        <v>8000</v>
      </c>
      <c r="AD952" s="6">
        <f t="shared" si="30"/>
        <v>8000</v>
      </c>
      <c r="AE952" s="6">
        <v>7500</v>
      </c>
      <c r="AF952" s="6">
        <f t="shared" si="31"/>
        <v>7500</v>
      </c>
      <c r="AT952"/>
      <c r="AU952"/>
      <c r="AV952"/>
      <c r="AW952"/>
      <c r="AX952"/>
      <c r="AY952"/>
      <c r="AZ952"/>
      <c r="BA952"/>
      <c r="BB952"/>
    </row>
    <row r="953" spans="1:54" ht="15" x14ac:dyDescent="0.25">
      <c r="A953" s="1">
        <v>655</v>
      </c>
      <c r="B953" s="4" t="s">
        <v>85</v>
      </c>
      <c r="C953" s="4">
        <v>45999</v>
      </c>
      <c r="D953" s="5" t="s">
        <v>659</v>
      </c>
      <c r="E953" s="5"/>
      <c r="F953" s="5" t="s">
        <v>1125</v>
      </c>
      <c r="G953" s="5" t="s">
        <v>1125</v>
      </c>
      <c r="H953" s="5">
        <f>+LEN(G953)</f>
        <v>17</v>
      </c>
      <c r="I953" s="5"/>
      <c r="J953" s="5" t="s">
        <v>1108</v>
      </c>
      <c r="K953" s="5" t="s">
        <v>1108</v>
      </c>
      <c r="L953" s="5" t="s">
        <v>1109</v>
      </c>
      <c r="M953" s="5" t="s">
        <v>1108</v>
      </c>
      <c r="N953" s="5" t="s">
        <v>24</v>
      </c>
      <c r="O953" s="6">
        <v>1</v>
      </c>
      <c r="P953" s="6">
        <v>4000</v>
      </c>
      <c r="Q953" s="6">
        <f>+IFERROR(O953*P953,0)</f>
        <v>4000</v>
      </c>
      <c r="R953" s="6"/>
      <c r="S953" s="6">
        <f>+IFERROR(O953*R953,0)</f>
        <v>0</v>
      </c>
      <c r="T953" s="23" t="s">
        <v>25</v>
      </c>
      <c r="X953" s="5" t="s">
        <v>1117</v>
      </c>
      <c r="Y953" s="5" t="s">
        <v>1119</v>
      </c>
      <c r="Z953" s="5" t="s">
        <v>1118</v>
      </c>
      <c r="AA953" s="5" t="s">
        <v>24</v>
      </c>
      <c r="AB953" s="6">
        <v>8</v>
      </c>
      <c r="AC953" s="6">
        <v>8000</v>
      </c>
      <c r="AD953" s="6">
        <f t="shared" si="30"/>
        <v>64000</v>
      </c>
      <c r="AE953" s="6">
        <v>7500</v>
      </c>
      <c r="AF953" s="6">
        <f t="shared" si="31"/>
        <v>60000</v>
      </c>
      <c r="AT953"/>
      <c r="AU953"/>
      <c r="AV953"/>
      <c r="AW953"/>
      <c r="AX953"/>
      <c r="AY953"/>
      <c r="AZ953"/>
      <c r="BA953"/>
      <c r="BB953"/>
    </row>
    <row r="954" spans="1:54" ht="15" x14ac:dyDescent="0.25">
      <c r="A954" s="1">
        <v>2694</v>
      </c>
      <c r="B954" s="4" t="s">
        <v>192</v>
      </c>
      <c r="C954" s="4">
        <v>46009</v>
      </c>
      <c r="D954" s="5" t="s">
        <v>193</v>
      </c>
      <c r="E954" s="5" t="s">
        <v>1126</v>
      </c>
      <c r="F954" s="5" t="s">
        <v>1127</v>
      </c>
      <c r="G954" s="5" t="s">
        <v>1128</v>
      </c>
      <c r="H954" s="5">
        <f>+LEN(G954)</f>
        <v>20</v>
      </c>
      <c r="I954" s="5"/>
      <c r="J954" s="5" t="s">
        <v>1118</v>
      </c>
      <c r="K954" s="5" t="s">
        <v>1118</v>
      </c>
      <c r="L954" s="5" t="s">
        <v>1119</v>
      </c>
      <c r="M954" s="5" t="s">
        <v>1118</v>
      </c>
      <c r="N954" s="5" t="s">
        <v>24</v>
      </c>
      <c r="O954" s="6">
        <v>6</v>
      </c>
      <c r="P954" s="6">
        <v>3000</v>
      </c>
      <c r="Q954" s="6">
        <f>+IFERROR(O954*P954,0)</f>
        <v>18000</v>
      </c>
      <c r="R954" s="6">
        <v>2000</v>
      </c>
      <c r="S954" s="6">
        <f>+IFERROR(O954*R954,0)</f>
        <v>12000</v>
      </c>
      <c r="T954" s="23" t="s">
        <v>34</v>
      </c>
      <c r="X954" s="5" t="s">
        <v>1122</v>
      </c>
      <c r="Y954" s="5" t="s">
        <v>1119</v>
      </c>
      <c r="Z954" s="5" t="s">
        <v>1118</v>
      </c>
      <c r="AA954" s="5" t="s">
        <v>24</v>
      </c>
      <c r="AB954" s="6">
        <v>11</v>
      </c>
      <c r="AC954" s="6">
        <v>2000</v>
      </c>
      <c r="AD954" s="6">
        <f t="shared" si="30"/>
        <v>22000</v>
      </c>
      <c r="AE954" s="6">
        <v>1500</v>
      </c>
      <c r="AF954" s="6">
        <f t="shared" si="31"/>
        <v>16500</v>
      </c>
      <c r="AT954"/>
      <c r="AU954"/>
      <c r="AV954"/>
      <c r="AW954"/>
      <c r="AX954"/>
      <c r="AY954"/>
      <c r="AZ954"/>
      <c r="BA954"/>
      <c r="BB954"/>
    </row>
    <row r="955" spans="1:54" ht="15" x14ac:dyDescent="0.25">
      <c r="A955" s="1">
        <v>1043</v>
      </c>
      <c r="B955" s="4" t="s">
        <v>60</v>
      </c>
      <c r="C955" s="4">
        <v>46003</v>
      </c>
      <c r="D955" s="5" t="s">
        <v>60</v>
      </c>
      <c r="E955" s="5"/>
      <c r="F955" s="5" t="s">
        <v>1129</v>
      </c>
      <c r="G955" s="5" t="s">
        <v>1129</v>
      </c>
      <c r="H955" s="5">
        <f>+LEN(G955)</f>
        <v>10</v>
      </c>
      <c r="I955" s="5"/>
      <c r="J955" s="5" t="s">
        <v>1108</v>
      </c>
      <c r="K955" s="5" t="s">
        <v>1108</v>
      </c>
      <c r="L955" s="5" t="s">
        <v>1109</v>
      </c>
      <c r="M955" s="5" t="s">
        <v>1108</v>
      </c>
      <c r="N955" s="5" t="s">
        <v>24</v>
      </c>
      <c r="O955" s="6">
        <v>1</v>
      </c>
      <c r="P955" s="6">
        <v>3000</v>
      </c>
      <c r="Q955" s="6">
        <f>+IFERROR(O955*P955,0)</f>
        <v>3000</v>
      </c>
      <c r="R955" s="6"/>
      <c r="S955" s="6">
        <f>+IFERROR(O955*R955,0)</f>
        <v>0</v>
      </c>
      <c r="T955" s="23" t="s">
        <v>25</v>
      </c>
      <c r="X955" s="5" t="s">
        <v>1124</v>
      </c>
      <c r="Y955" s="5" t="s">
        <v>1119</v>
      </c>
      <c r="Z955" s="5" t="s">
        <v>1118</v>
      </c>
      <c r="AA955" s="5" t="s">
        <v>24</v>
      </c>
      <c r="AB955" s="6">
        <v>1</v>
      </c>
      <c r="AC955" s="6">
        <v>20000</v>
      </c>
      <c r="AD955" s="6">
        <f t="shared" si="30"/>
        <v>20000</v>
      </c>
      <c r="AE955" s="6">
        <v>17500</v>
      </c>
      <c r="AF955" s="6">
        <f t="shared" si="31"/>
        <v>17500</v>
      </c>
      <c r="AT955"/>
      <c r="AU955"/>
      <c r="AV955"/>
      <c r="AW955"/>
      <c r="AX955"/>
      <c r="AY955"/>
      <c r="AZ955"/>
      <c r="BA955"/>
      <c r="BB955"/>
    </row>
    <row r="956" spans="1:54" ht="15" x14ac:dyDescent="0.25">
      <c r="A956" s="1">
        <v>2305</v>
      </c>
      <c r="B956" s="4" t="s">
        <v>90</v>
      </c>
      <c r="C956" s="4">
        <v>46007</v>
      </c>
      <c r="D956" s="5" t="s">
        <v>101</v>
      </c>
      <c r="E956" s="5" t="s">
        <v>1130</v>
      </c>
      <c r="F956" s="5" t="s">
        <v>1131</v>
      </c>
      <c r="G956" s="5" t="s">
        <v>1132</v>
      </c>
      <c r="H956" s="5">
        <f>+LEN(G956)</f>
        <v>17</v>
      </c>
      <c r="I956" s="5"/>
      <c r="J956" s="5" t="s">
        <v>1132</v>
      </c>
      <c r="K956" s="5" t="s">
        <v>1132</v>
      </c>
      <c r="L956" s="5" t="s">
        <v>1133</v>
      </c>
      <c r="M956" s="5" t="s">
        <v>1132</v>
      </c>
      <c r="N956" s="5" t="s">
        <v>24</v>
      </c>
      <c r="O956" s="6">
        <v>1</v>
      </c>
      <c r="P956" s="6">
        <v>3000</v>
      </c>
      <c r="Q956" s="6">
        <f>+IFERROR(O956*P956,0)</f>
        <v>3000</v>
      </c>
      <c r="R956" s="6">
        <v>2800</v>
      </c>
      <c r="S956" s="6">
        <f>+IFERROR(O956*R956,0)</f>
        <v>2800</v>
      </c>
      <c r="T956" s="23" t="s">
        <v>34</v>
      </c>
      <c r="X956" s="5" t="s">
        <v>1124</v>
      </c>
      <c r="Y956" s="5" t="s">
        <v>1119</v>
      </c>
      <c r="Z956" s="5" t="s">
        <v>1118</v>
      </c>
      <c r="AA956" s="5" t="s">
        <v>24</v>
      </c>
      <c r="AB956" s="6">
        <v>1</v>
      </c>
      <c r="AC956" s="6">
        <v>20000</v>
      </c>
      <c r="AD956" s="6">
        <f t="shared" si="30"/>
        <v>20000</v>
      </c>
      <c r="AE956" s="6">
        <v>17500</v>
      </c>
      <c r="AF956" s="6">
        <f t="shared" si="31"/>
        <v>17500</v>
      </c>
      <c r="AT956"/>
      <c r="AU956"/>
      <c r="AV956"/>
      <c r="AW956"/>
      <c r="AX956"/>
      <c r="AY956"/>
      <c r="AZ956"/>
      <c r="BA956"/>
      <c r="BB956"/>
    </row>
    <row r="957" spans="1:54" ht="15" x14ac:dyDescent="0.25">
      <c r="A957" s="1">
        <v>2596</v>
      </c>
      <c r="B957" s="4" t="s">
        <v>46</v>
      </c>
      <c r="C957" s="4">
        <v>46009</v>
      </c>
      <c r="D957" s="5" t="s">
        <v>101</v>
      </c>
      <c r="E957" s="5" t="s">
        <v>1130</v>
      </c>
      <c r="F957" s="5" t="s">
        <v>1131</v>
      </c>
      <c r="G957" s="5" t="s">
        <v>1131</v>
      </c>
      <c r="H957" s="5">
        <f>+LEN(G957)</f>
        <v>29</v>
      </c>
      <c r="I957" s="5"/>
      <c r="J957" s="5" t="s">
        <v>1132</v>
      </c>
      <c r="K957" s="5" t="s">
        <v>1132</v>
      </c>
      <c r="L957" s="5" t="s">
        <v>1133</v>
      </c>
      <c r="M957" s="5" t="s">
        <v>1132</v>
      </c>
      <c r="N957" s="5" t="s">
        <v>24</v>
      </c>
      <c r="O957" s="6">
        <v>14</v>
      </c>
      <c r="P957" s="6">
        <v>3000</v>
      </c>
      <c r="Q957" s="6">
        <f>+IFERROR(O957*P957,0)</f>
        <v>42000</v>
      </c>
      <c r="R957" s="6">
        <v>2800</v>
      </c>
      <c r="S957" s="6">
        <f>+IFERROR(O957*R957,0)</f>
        <v>39200</v>
      </c>
      <c r="T957" s="23" t="s">
        <v>34</v>
      </c>
      <c r="X957" s="5" t="s">
        <v>1125</v>
      </c>
      <c r="Y957" s="5" t="s">
        <v>1109</v>
      </c>
      <c r="Z957" s="5" t="s">
        <v>1108</v>
      </c>
      <c r="AA957" s="5" t="s">
        <v>24</v>
      </c>
      <c r="AB957" s="6">
        <v>1</v>
      </c>
      <c r="AC957" s="6">
        <v>4000</v>
      </c>
      <c r="AD957" s="6">
        <f t="shared" si="30"/>
        <v>4000</v>
      </c>
      <c r="AE957" s="6"/>
      <c r="AF957" s="6">
        <f t="shared" si="31"/>
        <v>0</v>
      </c>
      <c r="AT957"/>
      <c r="AU957"/>
      <c r="AV957"/>
      <c r="AW957"/>
      <c r="AX957"/>
      <c r="AY957"/>
      <c r="AZ957"/>
      <c r="BA957"/>
      <c r="BB957"/>
    </row>
    <row r="958" spans="1:54" ht="15" x14ac:dyDescent="0.25">
      <c r="A958" s="1">
        <v>2522</v>
      </c>
      <c r="B958" s="5" t="s">
        <v>26</v>
      </c>
      <c r="C958" s="4">
        <v>46009</v>
      </c>
      <c r="D958" s="5" t="s">
        <v>27</v>
      </c>
      <c r="E958" s="5" t="s">
        <v>1134</v>
      </c>
      <c r="F958" s="5" t="s">
        <v>1135</v>
      </c>
      <c r="G958" s="5" t="s">
        <v>1135</v>
      </c>
      <c r="H958" s="5">
        <f>+LEN(G958)</f>
        <v>31</v>
      </c>
      <c r="I958" s="5"/>
      <c r="J958" s="5" t="s">
        <v>1136</v>
      </c>
      <c r="K958" s="5" t="s">
        <v>1136</v>
      </c>
      <c r="L958" s="5" t="s">
        <v>1137</v>
      </c>
      <c r="M958" s="5" t="s">
        <v>1136</v>
      </c>
      <c r="N958" s="5" t="s">
        <v>24</v>
      </c>
      <c r="O958" s="6">
        <v>55</v>
      </c>
      <c r="P958" s="6">
        <v>1000</v>
      </c>
      <c r="Q958" s="6">
        <f>+IFERROR(O958*P958,0)</f>
        <v>55000</v>
      </c>
      <c r="R958" s="6">
        <v>650</v>
      </c>
      <c r="S958" s="6">
        <f>+IFERROR(O958*R958,0)</f>
        <v>35750</v>
      </c>
      <c r="T958" s="23" t="s">
        <v>34</v>
      </c>
      <c r="X958" s="5" t="s">
        <v>1125</v>
      </c>
      <c r="Y958" s="5" t="s">
        <v>1109</v>
      </c>
      <c r="Z958" s="5" t="s">
        <v>1108</v>
      </c>
      <c r="AA958" s="5" t="s">
        <v>24</v>
      </c>
      <c r="AB958" s="6">
        <v>1</v>
      </c>
      <c r="AC958" s="6">
        <v>4000</v>
      </c>
      <c r="AD958" s="6">
        <f t="shared" si="30"/>
        <v>4000</v>
      </c>
      <c r="AE958" s="6"/>
      <c r="AF958" s="6">
        <f t="shared" si="31"/>
        <v>0</v>
      </c>
      <c r="AT958"/>
      <c r="AU958"/>
      <c r="AV958"/>
      <c r="AW958"/>
      <c r="AX958"/>
      <c r="AY958"/>
      <c r="AZ958"/>
      <c r="BA958"/>
      <c r="BB958"/>
    </row>
    <row r="959" spans="1:54" ht="15" x14ac:dyDescent="0.25">
      <c r="A959" s="1">
        <v>2593</v>
      </c>
      <c r="B959" s="4" t="s">
        <v>46</v>
      </c>
      <c r="C959" s="4">
        <v>46009</v>
      </c>
      <c r="D959" s="5" t="s">
        <v>594</v>
      </c>
      <c r="E959" s="5" t="s">
        <v>1134</v>
      </c>
      <c r="F959" s="5" t="s">
        <v>1135</v>
      </c>
      <c r="G959" s="5" t="s">
        <v>1135</v>
      </c>
      <c r="H959" s="5">
        <f>+LEN(G959)</f>
        <v>31</v>
      </c>
      <c r="I959" s="5"/>
      <c r="J959" s="5" t="s">
        <v>1136</v>
      </c>
      <c r="K959" s="5" t="s">
        <v>1136</v>
      </c>
      <c r="L959" s="5" t="s">
        <v>1137</v>
      </c>
      <c r="M959" s="5" t="s">
        <v>1136</v>
      </c>
      <c r="N959" s="5" t="s">
        <v>24</v>
      </c>
      <c r="O959" s="6">
        <v>2</v>
      </c>
      <c r="P959" s="6">
        <v>1000</v>
      </c>
      <c r="Q959" s="6">
        <f>+IFERROR(O959*P959,0)</f>
        <v>2000</v>
      </c>
      <c r="R959" s="6">
        <v>650</v>
      </c>
      <c r="S959" s="6">
        <f>+IFERROR(O959*R959,0)</f>
        <v>1300</v>
      </c>
      <c r="T959" s="23" t="s">
        <v>34</v>
      </c>
      <c r="X959" s="5" t="s">
        <v>1128</v>
      </c>
      <c r="Y959" s="5" t="s">
        <v>1119</v>
      </c>
      <c r="Z959" s="5" t="s">
        <v>1118</v>
      </c>
      <c r="AA959" s="5" t="s">
        <v>24</v>
      </c>
      <c r="AB959" s="6">
        <v>6</v>
      </c>
      <c r="AC959" s="6">
        <v>3000</v>
      </c>
      <c r="AD959" s="6">
        <f t="shared" si="30"/>
        <v>18000</v>
      </c>
      <c r="AE959" s="6">
        <v>2000</v>
      </c>
      <c r="AF959" s="6">
        <f t="shared" si="31"/>
        <v>12000</v>
      </c>
      <c r="AT959"/>
      <c r="AU959"/>
      <c r="AV959"/>
      <c r="AW959"/>
      <c r="AX959"/>
      <c r="AY959"/>
      <c r="AZ959"/>
      <c r="BA959"/>
      <c r="BB959"/>
    </row>
    <row r="960" spans="1:54" ht="15" x14ac:dyDescent="0.25">
      <c r="A960" s="1">
        <v>2665</v>
      </c>
      <c r="B960" s="4" t="s">
        <v>452</v>
      </c>
      <c r="C960" s="4">
        <v>46009</v>
      </c>
      <c r="D960" s="5" t="s">
        <v>1138</v>
      </c>
      <c r="E960" s="9" t="s">
        <v>1139</v>
      </c>
      <c r="F960" s="5" t="s">
        <v>1140</v>
      </c>
      <c r="G960" s="5" t="s">
        <v>1141</v>
      </c>
      <c r="H960" s="5">
        <f>+LEN(G960)</f>
        <v>29</v>
      </c>
      <c r="I960" s="5"/>
      <c r="J960" s="5" t="s">
        <v>1142</v>
      </c>
      <c r="K960" s="5" t="s">
        <v>1142</v>
      </c>
      <c r="L960" s="5" t="s">
        <v>927</v>
      </c>
      <c r="M960" s="5" t="s">
        <v>1142</v>
      </c>
      <c r="N960" s="9" t="s">
        <v>24</v>
      </c>
      <c r="O960" s="10">
        <v>12</v>
      </c>
      <c r="P960" s="10">
        <v>2000</v>
      </c>
      <c r="Q960" s="6">
        <f>+IFERROR(O960*P960,0)</f>
        <v>24000</v>
      </c>
      <c r="R960" s="10">
        <v>1500</v>
      </c>
      <c r="S960" s="6">
        <f>+IFERROR(O960*R960,0)</f>
        <v>18000</v>
      </c>
      <c r="T960" s="23" t="s">
        <v>34</v>
      </c>
      <c r="X960" s="5" t="s">
        <v>1129</v>
      </c>
      <c r="Y960" s="5" t="s">
        <v>1109</v>
      </c>
      <c r="Z960" s="5" t="s">
        <v>1108</v>
      </c>
      <c r="AA960" s="5" t="s">
        <v>24</v>
      </c>
      <c r="AB960" s="6">
        <v>1</v>
      </c>
      <c r="AC960" s="6">
        <v>3000</v>
      </c>
      <c r="AD960" s="6">
        <f t="shared" si="30"/>
        <v>3000</v>
      </c>
      <c r="AE960" s="6"/>
      <c r="AF960" s="6">
        <f t="shared" si="31"/>
        <v>0</v>
      </c>
      <c r="AT960"/>
      <c r="AU960"/>
      <c r="AV960"/>
      <c r="AW960"/>
      <c r="AX960"/>
      <c r="AY960"/>
      <c r="AZ960"/>
      <c r="BA960"/>
      <c r="BB960"/>
    </row>
    <row r="961" spans="1:54" ht="15" x14ac:dyDescent="0.25">
      <c r="A961" s="1">
        <v>2286</v>
      </c>
      <c r="B961" s="4" t="s">
        <v>90</v>
      </c>
      <c r="C961" s="4">
        <v>46007</v>
      </c>
      <c r="D961" s="5" t="s">
        <v>67</v>
      </c>
      <c r="E961" s="5" t="s">
        <v>1143</v>
      </c>
      <c r="F961" s="5" t="s">
        <v>1144</v>
      </c>
      <c r="G961" s="5" t="s">
        <v>1145</v>
      </c>
      <c r="H961" s="5">
        <f>+LEN(G961)</f>
        <v>31</v>
      </c>
      <c r="I961" s="5"/>
      <c r="J961" s="5" t="s">
        <v>1142</v>
      </c>
      <c r="K961" s="5" t="s">
        <v>1142</v>
      </c>
      <c r="L961" s="5" t="s">
        <v>927</v>
      </c>
      <c r="M961" s="5" t="s">
        <v>1142</v>
      </c>
      <c r="N961" s="5" t="s">
        <v>24</v>
      </c>
      <c r="O961" s="6">
        <v>1</v>
      </c>
      <c r="P961" s="6">
        <v>2000</v>
      </c>
      <c r="Q961" s="6">
        <f>+IFERROR(O961*P961,0)</f>
        <v>2000</v>
      </c>
      <c r="R961" s="6">
        <v>750</v>
      </c>
      <c r="S961" s="6">
        <f>+IFERROR(O961*R961,0)</f>
        <v>750</v>
      </c>
      <c r="T961" s="23" t="s">
        <v>34</v>
      </c>
      <c r="X961" s="5" t="s">
        <v>1132</v>
      </c>
      <c r="Y961" s="5" t="s">
        <v>1133</v>
      </c>
      <c r="Z961" s="5" t="s">
        <v>1132</v>
      </c>
      <c r="AA961" s="5" t="s">
        <v>24</v>
      </c>
      <c r="AB961" s="6">
        <v>1</v>
      </c>
      <c r="AC961" s="6">
        <v>3000</v>
      </c>
      <c r="AD961" s="6">
        <f t="shared" si="30"/>
        <v>3000</v>
      </c>
      <c r="AE961" s="6">
        <v>2800</v>
      </c>
      <c r="AF961" s="6">
        <f t="shared" si="31"/>
        <v>2800</v>
      </c>
      <c r="AT961"/>
      <c r="AU961"/>
      <c r="AV961"/>
      <c r="AW961"/>
      <c r="AX961"/>
      <c r="AY961"/>
      <c r="AZ961"/>
      <c r="BA961"/>
      <c r="BB961"/>
    </row>
    <row r="962" spans="1:54" ht="15" x14ac:dyDescent="0.25">
      <c r="A962" s="1">
        <v>2317</v>
      </c>
      <c r="B962" s="4" t="s">
        <v>90</v>
      </c>
      <c r="C962" s="4">
        <v>46007</v>
      </c>
      <c r="D962" s="5" t="s">
        <v>161</v>
      </c>
      <c r="E962" s="5" t="s">
        <v>1143</v>
      </c>
      <c r="F962" s="5" t="s">
        <v>1144</v>
      </c>
      <c r="G962" s="5" t="s">
        <v>1145</v>
      </c>
      <c r="H962" s="5">
        <f>+LEN(G962)</f>
        <v>31</v>
      </c>
      <c r="I962" s="5"/>
      <c r="J962" s="5" t="s">
        <v>1142</v>
      </c>
      <c r="K962" s="5" t="s">
        <v>1142</v>
      </c>
      <c r="L962" s="5" t="s">
        <v>927</v>
      </c>
      <c r="M962" s="5" t="s">
        <v>1142</v>
      </c>
      <c r="N962" s="5" t="s">
        <v>24</v>
      </c>
      <c r="O962" s="6">
        <v>1</v>
      </c>
      <c r="P962" s="6">
        <v>2000</v>
      </c>
      <c r="Q962" s="6">
        <f>+IFERROR(O962*P962,0)</f>
        <v>2000</v>
      </c>
      <c r="R962" s="6">
        <v>750</v>
      </c>
      <c r="S962" s="6">
        <f>+IFERROR(O962*R962,0)</f>
        <v>750</v>
      </c>
      <c r="T962" s="23" t="s">
        <v>34</v>
      </c>
      <c r="X962" s="5" t="s">
        <v>1131</v>
      </c>
      <c r="Y962" s="5" t="s">
        <v>1133</v>
      </c>
      <c r="Z962" s="5" t="s">
        <v>1132</v>
      </c>
      <c r="AA962" s="5" t="s">
        <v>24</v>
      </c>
      <c r="AB962" s="6">
        <v>14</v>
      </c>
      <c r="AC962" s="6">
        <v>3000</v>
      </c>
      <c r="AD962" s="6">
        <f t="shared" si="30"/>
        <v>42000</v>
      </c>
      <c r="AE962" s="6">
        <v>2800</v>
      </c>
      <c r="AF962" s="6">
        <f t="shared" si="31"/>
        <v>39200</v>
      </c>
      <c r="AT962"/>
      <c r="AU962"/>
      <c r="AV962"/>
      <c r="AW962"/>
      <c r="AX962"/>
      <c r="AY962"/>
      <c r="AZ962"/>
      <c r="BA962"/>
      <c r="BB962"/>
    </row>
    <row r="963" spans="1:54" ht="15" x14ac:dyDescent="0.25">
      <c r="A963" s="1">
        <v>2344</v>
      </c>
      <c r="B963" s="4" t="s">
        <v>90</v>
      </c>
      <c r="C963" s="4">
        <v>46007</v>
      </c>
      <c r="D963" s="5" t="s">
        <v>329</v>
      </c>
      <c r="E963" s="5" t="s">
        <v>1143</v>
      </c>
      <c r="F963" s="5" t="s">
        <v>1144</v>
      </c>
      <c r="G963" s="5" t="s">
        <v>1145</v>
      </c>
      <c r="H963" s="5">
        <f>+LEN(G963)</f>
        <v>31</v>
      </c>
      <c r="I963" s="5"/>
      <c r="J963" s="5" t="s">
        <v>1142</v>
      </c>
      <c r="K963" s="5" t="s">
        <v>1142</v>
      </c>
      <c r="L963" s="5" t="s">
        <v>927</v>
      </c>
      <c r="M963" s="5" t="s">
        <v>1142</v>
      </c>
      <c r="N963" s="5" t="s">
        <v>24</v>
      </c>
      <c r="O963" s="6">
        <v>1</v>
      </c>
      <c r="P963" s="6">
        <v>2000</v>
      </c>
      <c r="Q963" s="6">
        <f>+IFERROR(O963*P963,0)</f>
        <v>2000</v>
      </c>
      <c r="R963" s="6">
        <v>750</v>
      </c>
      <c r="S963" s="6">
        <f>+IFERROR(O963*R963,0)</f>
        <v>750</v>
      </c>
      <c r="T963" s="23" t="s">
        <v>34</v>
      </c>
      <c r="X963" s="5" t="s">
        <v>1135</v>
      </c>
      <c r="Y963" s="5" t="s">
        <v>1137</v>
      </c>
      <c r="Z963" s="5" t="s">
        <v>1136</v>
      </c>
      <c r="AA963" s="5" t="s">
        <v>24</v>
      </c>
      <c r="AB963" s="6">
        <v>55</v>
      </c>
      <c r="AC963" s="6">
        <v>1000</v>
      </c>
      <c r="AD963" s="6">
        <f t="shared" si="30"/>
        <v>55000</v>
      </c>
      <c r="AE963" s="6">
        <v>650</v>
      </c>
      <c r="AF963" s="6">
        <f t="shared" si="31"/>
        <v>35750</v>
      </c>
      <c r="AT963"/>
      <c r="AU963"/>
      <c r="AV963"/>
      <c r="AW963"/>
      <c r="AX963"/>
      <c r="AY963"/>
      <c r="AZ963"/>
      <c r="BA963"/>
      <c r="BB963"/>
    </row>
    <row r="964" spans="1:54" ht="15" x14ac:dyDescent="0.25">
      <c r="A964" s="1">
        <v>2654</v>
      </c>
      <c r="B964" s="4" t="s">
        <v>452</v>
      </c>
      <c r="C964" s="4">
        <v>46009</v>
      </c>
      <c r="D964" s="5" t="s">
        <v>106</v>
      </c>
      <c r="E964" s="5" t="s">
        <v>1143</v>
      </c>
      <c r="F964" s="5" t="s">
        <v>1144</v>
      </c>
      <c r="G964" s="5" t="s">
        <v>1145</v>
      </c>
      <c r="H964" s="5">
        <f>+LEN(G964)</f>
        <v>31</v>
      </c>
      <c r="I964" s="5"/>
      <c r="J964" s="5" t="s">
        <v>1142</v>
      </c>
      <c r="K964" s="5" t="s">
        <v>1142</v>
      </c>
      <c r="L964" s="5" t="s">
        <v>927</v>
      </c>
      <c r="M964" s="5" t="s">
        <v>1142</v>
      </c>
      <c r="N964" s="5" t="s">
        <v>24</v>
      </c>
      <c r="O964" s="6">
        <v>8</v>
      </c>
      <c r="P964" s="6">
        <v>2000</v>
      </c>
      <c r="Q964" s="6">
        <f>+IFERROR(O964*P964,0)</f>
        <v>16000</v>
      </c>
      <c r="R964" s="6" t="s">
        <v>25</v>
      </c>
      <c r="S964" s="6">
        <f>+IFERROR(O964*R964,0)</f>
        <v>0</v>
      </c>
      <c r="T964" s="23" t="s">
        <v>34</v>
      </c>
      <c r="X964" s="5" t="s">
        <v>1135</v>
      </c>
      <c r="Y964" s="5" t="s">
        <v>1137</v>
      </c>
      <c r="Z964" s="5" t="s">
        <v>1136</v>
      </c>
      <c r="AA964" s="5" t="s">
        <v>24</v>
      </c>
      <c r="AB964" s="6">
        <v>2</v>
      </c>
      <c r="AC964" s="6">
        <v>1000</v>
      </c>
      <c r="AD964" s="6">
        <f t="shared" si="30"/>
        <v>2000</v>
      </c>
      <c r="AE964" s="6">
        <v>650</v>
      </c>
      <c r="AF964" s="6">
        <f t="shared" si="31"/>
        <v>1300</v>
      </c>
      <c r="AT964"/>
      <c r="AU964"/>
      <c r="AV964"/>
      <c r="AW964"/>
      <c r="AX964"/>
      <c r="AY964"/>
      <c r="AZ964"/>
      <c r="BA964"/>
      <c r="BB964"/>
    </row>
    <row r="965" spans="1:54" ht="15" x14ac:dyDescent="0.25">
      <c r="A965" s="1">
        <v>2238</v>
      </c>
      <c r="B965" s="4" t="s">
        <v>90</v>
      </c>
      <c r="C965" s="4">
        <v>46006</v>
      </c>
      <c r="D965" s="5" t="s">
        <v>564</v>
      </c>
      <c r="E965" s="5" t="s">
        <v>1143</v>
      </c>
      <c r="F965" s="5" t="s">
        <v>1146</v>
      </c>
      <c r="G965" s="5" t="s">
        <v>1145</v>
      </c>
      <c r="H965" s="5">
        <f>+LEN(G965)</f>
        <v>31</v>
      </c>
      <c r="I965" s="5"/>
      <c r="J965" s="5" t="s">
        <v>1142</v>
      </c>
      <c r="K965" s="5" t="s">
        <v>1142</v>
      </c>
      <c r="L965" s="5" t="s">
        <v>927</v>
      </c>
      <c r="M965" s="5" t="s">
        <v>1142</v>
      </c>
      <c r="N965" s="5" t="s">
        <v>24</v>
      </c>
      <c r="O965" s="6">
        <v>1</v>
      </c>
      <c r="P965" s="6">
        <v>2000</v>
      </c>
      <c r="Q965" s="6">
        <f>+IFERROR(O965*P965,0)</f>
        <v>2000</v>
      </c>
      <c r="R965" s="6">
        <v>750</v>
      </c>
      <c r="S965" s="6">
        <f>+IFERROR(O965*R965,0)</f>
        <v>750</v>
      </c>
      <c r="T965" s="23" t="s">
        <v>34</v>
      </c>
      <c r="X965" s="5" t="s">
        <v>1141</v>
      </c>
      <c r="Y965" s="5" t="s">
        <v>927</v>
      </c>
      <c r="Z965" s="5" t="s">
        <v>1142</v>
      </c>
      <c r="AA965" s="9" t="s">
        <v>24</v>
      </c>
      <c r="AB965" s="10">
        <v>12</v>
      </c>
      <c r="AC965" s="10">
        <v>2000</v>
      </c>
      <c r="AD965" s="6">
        <f t="shared" si="30"/>
        <v>24000</v>
      </c>
      <c r="AE965" s="10">
        <v>1500</v>
      </c>
      <c r="AF965" s="6">
        <f t="shared" si="31"/>
        <v>18000</v>
      </c>
      <c r="AT965"/>
      <c r="AU965"/>
      <c r="AV965"/>
      <c r="AW965"/>
      <c r="AX965"/>
      <c r="AY965"/>
      <c r="AZ965"/>
      <c r="BA965"/>
      <c r="BB965"/>
    </row>
    <row r="966" spans="1:54" ht="15" x14ac:dyDescent="0.25">
      <c r="A966" s="1">
        <v>2642</v>
      </c>
      <c r="B966" s="4" t="s">
        <v>452</v>
      </c>
      <c r="C966" s="4">
        <v>46009</v>
      </c>
      <c r="D966" s="5" t="s">
        <v>1147</v>
      </c>
      <c r="E966" s="5" t="s">
        <v>1148</v>
      </c>
      <c r="F966" s="5" t="s">
        <v>1149</v>
      </c>
      <c r="G966" s="5" t="s">
        <v>1150</v>
      </c>
      <c r="H966" s="5">
        <f>+LEN(G966)</f>
        <v>27</v>
      </c>
      <c r="I966" s="5"/>
      <c r="J966" s="5" t="s">
        <v>1142</v>
      </c>
      <c r="K966" s="5" t="s">
        <v>1142</v>
      </c>
      <c r="L966" s="5" t="s">
        <v>927</v>
      </c>
      <c r="M966" s="5" t="s">
        <v>1142</v>
      </c>
      <c r="N966" s="5" t="s">
        <v>24</v>
      </c>
      <c r="O966" s="6">
        <v>9</v>
      </c>
      <c r="P966" s="6">
        <v>2000</v>
      </c>
      <c r="Q966" s="6">
        <f>+IFERROR(O966*P966,0)</f>
        <v>18000</v>
      </c>
      <c r="R966" s="6">
        <v>1750</v>
      </c>
      <c r="S966" s="6">
        <f>+IFERROR(O966*R966,0)</f>
        <v>15750</v>
      </c>
      <c r="T966" s="23" t="s">
        <v>34</v>
      </c>
      <c r="X966" s="5" t="s">
        <v>1145</v>
      </c>
      <c r="Y966" s="5" t="s">
        <v>927</v>
      </c>
      <c r="Z966" s="5" t="s">
        <v>1142</v>
      </c>
      <c r="AA966" s="5" t="s">
        <v>24</v>
      </c>
      <c r="AB966" s="6">
        <v>1</v>
      </c>
      <c r="AC966" s="6">
        <v>2000</v>
      </c>
      <c r="AD966" s="6">
        <f t="shared" si="30"/>
        <v>2000</v>
      </c>
      <c r="AE966" s="6">
        <v>750</v>
      </c>
      <c r="AF966" s="6">
        <f t="shared" si="31"/>
        <v>750</v>
      </c>
      <c r="AT966"/>
      <c r="AU966"/>
      <c r="AV966"/>
      <c r="AW966"/>
      <c r="AX966"/>
      <c r="AY966"/>
      <c r="AZ966"/>
      <c r="BA966"/>
      <c r="BB966"/>
    </row>
    <row r="967" spans="1:54" ht="15" x14ac:dyDescent="0.25">
      <c r="A967" s="1">
        <v>219</v>
      </c>
      <c r="B967" s="4" t="s">
        <v>27</v>
      </c>
      <c r="C967" s="4">
        <v>45998</v>
      </c>
      <c r="D967" s="5" t="s">
        <v>35</v>
      </c>
      <c r="E967" s="5"/>
      <c r="F967" s="5" t="s">
        <v>1151</v>
      </c>
      <c r="G967" s="5" t="s">
        <v>1151</v>
      </c>
      <c r="H967" s="5">
        <f>+LEN(G967)</f>
        <v>20</v>
      </c>
      <c r="I967" s="5"/>
      <c r="J967" s="5" t="s">
        <v>316</v>
      </c>
      <c r="K967" s="5" t="s">
        <v>316</v>
      </c>
      <c r="L967" s="5" t="s">
        <v>316</v>
      </c>
      <c r="M967" s="5" t="s">
        <v>316</v>
      </c>
      <c r="N967" s="5" t="s">
        <v>241</v>
      </c>
      <c r="O967" s="6">
        <v>37</v>
      </c>
      <c r="P967" s="6">
        <v>1250</v>
      </c>
      <c r="Q967" s="6">
        <f>+IFERROR(O967*P967,0)</f>
        <v>46250</v>
      </c>
      <c r="R967" s="6"/>
      <c r="S967" s="6">
        <f>+IFERROR(O967*R967,0)</f>
        <v>0</v>
      </c>
      <c r="T967" s="23" t="s">
        <v>25</v>
      </c>
      <c r="X967" s="5" t="s">
        <v>1145</v>
      </c>
      <c r="Y967" s="5" t="s">
        <v>927</v>
      </c>
      <c r="Z967" s="5" t="s">
        <v>1142</v>
      </c>
      <c r="AA967" s="5" t="s">
        <v>24</v>
      </c>
      <c r="AB967" s="6">
        <v>1</v>
      </c>
      <c r="AC967" s="6">
        <v>2000</v>
      </c>
      <c r="AD967" s="6">
        <f t="shared" si="30"/>
        <v>2000</v>
      </c>
      <c r="AE967" s="6">
        <v>750</v>
      </c>
      <c r="AF967" s="6">
        <f t="shared" si="31"/>
        <v>750</v>
      </c>
      <c r="AT967"/>
      <c r="AU967"/>
      <c r="AV967"/>
      <c r="AW967"/>
      <c r="AX967"/>
      <c r="AY967"/>
      <c r="AZ967"/>
      <c r="BA967"/>
      <c r="BB967"/>
    </row>
    <row r="968" spans="1:54" ht="15" x14ac:dyDescent="0.25">
      <c r="A968" s="1">
        <v>2294</v>
      </c>
      <c r="B968" s="4" t="s">
        <v>90</v>
      </c>
      <c r="C968" s="4">
        <v>46007</v>
      </c>
      <c r="D968" s="5" t="s">
        <v>594</v>
      </c>
      <c r="E968" s="5" t="s">
        <v>1152</v>
      </c>
      <c r="F968" s="5" t="s">
        <v>1153</v>
      </c>
      <c r="G968" s="5" t="s">
        <v>1154</v>
      </c>
      <c r="H968" s="5">
        <f>+LEN(G968)</f>
        <v>20</v>
      </c>
      <c r="I968" s="5"/>
      <c r="J968" s="5" t="s">
        <v>1154</v>
      </c>
      <c r="K968" s="5" t="s">
        <v>1154</v>
      </c>
      <c r="L968" s="5" t="s">
        <v>1155</v>
      </c>
      <c r="M968" s="5" t="s">
        <v>1154</v>
      </c>
      <c r="N968" s="5" t="s">
        <v>24</v>
      </c>
      <c r="O968" s="6">
        <v>2</v>
      </c>
      <c r="P968" s="6">
        <v>2000</v>
      </c>
      <c r="Q968" s="6">
        <f>+IFERROR(O968*P968,0)</f>
        <v>4000</v>
      </c>
      <c r="R968" s="6">
        <v>1350</v>
      </c>
      <c r="S968" s="6">
        <f>+IFERROR(O968*R968,0)</f>
        <v>2700</v>
      </c>
      <c r="T968" s="23" t="s">
        <v>34</v>
      </c>
      <c r="X968" s="5" t="s">
        <v>1145</v>
      </c>
      <c r="Y968" s="5" t="s">
        <v>927</v>
      </c>
      <c r="Z968" s="5" t="s">
        <v>1142</v>
      </c>
      <c r="AA968" s="5" t="s">
        <v>24</v>
      </c>
      <c r="AB968" s="6">
        <v>1</v>
      </c>
      <c r="AC968" s="6">
        <v>2000</v>
      </c>
      <c r="AD968" s="6">
        <f t="shared" si="30"/>
        <v>2000</v>
      </c>
      <c r="AE968" s="6">
        <v>750</v>
      </c>
      <c r="AF968" s="6">
        <f t="shared" si="31"/>
        <v>750</v>
      </c>
      <c r="AT968"/>
      <c r="AU968"/>
      <c r="AV968"/>
      <c r="AW968"/>
      <c r="AX968"/>
      <c r="AY968"/>
      <c r="AZ968"/>
      <c r="BA968"/>
      <c r="BB968"/>
    </row>
    <row r="969" spans="1:54" ht="15" x14ac:dyDescent="0.25">
      <c r="A969" s="1">
        <v>2343</v>
      </c>
      <c r="B969" s="4" t="s">
        <v>90</v>
      </c>
      <c r="C969" s="4">
        <v>46007</v>
      </c>
      <c r="D969" s="5" t="s">
        <v>336</v>
      </c>
      <c r="E969" s="5" t="s">
        <v>1152</v>
      </c>
      <c r="F969" s="5" t="s">
        <v>1153</v>
      </c>
      <c r="G969" s="5" t="s">
        <v>1154</v>
      </c>
      <c r="H969" s="5">
        <f>+LEN(G969)</f>
        <v>20</v>
      </c>
      <c r="I969" s="5"/>
      <c r="J969" s="5" t="s">
        <v>1154</v>
      </c>
      <c r="K969" s="5" t="s">
        <v>1154</v>
      </c>
      <c r="L969" s="5" t="s">
        <v>1155</v>
      </c>
      <c r="M969" s="5" t="s">
        <v>1154</v>
      </c>
      <c r="N969" s="5" t="s">
        <v>24</v>
      </c>
      <c r="O969" s="6">
        <v>1</v>
      </c>
      <c r="P969" s="6">
        <v>2000</v>
      </c>
      <c r="Q969" s="6">
        <f>+IFERROR(O969*P969,0)</f>
        <v>2000</v>
      </c>
      <c r="R969" s="6">
        <v>1350</v>
      </c>
      <c r="S969" s="6">
        <f>+IFERROR(O969*R969,0)</f>
        <v>1350</v>
      </c>
      <c r="T969" s="23" t="s">
        <v>34</v>
      </c>
      <c r="X969" s="5" t="s">
        <v>1145</v>
      </c>
      <c r="Y969" s="5" t="s">
        <v>927</v>
      </c>
      <c r="Z969" s="5" t="s">
        <v>1142</v>
      </c>
      <c r="AA969" s="5" t="s">
        <v>24</v>
      </c>
      <c r="AB969" s="6">
        <v>8</v>
      </c>
      <c r="AC969" s="6">
        <v>2000</v>
      </c>
      <c r="AD969" s="6">
        <f t="shared" si="30"/>
        <v>16000</v>
      </c>
      <c r="AE969" s="6" t="s">
        <v>25</v>
      </c>
      <c r="AF969" s="6">
        <f t="shared" si="31"/>
        <v>0</v>
      </c>
      <c r="AT969"/>
      <c r="AU969"/>
      <c r="AV969"/>
      <c r="AW969"/>
      <c r="AX969"/>
      <c r="AY969"/>
      <c r="AZ969"/>
      <c r="BA969"/>
      <c r="BB969"/>
    </row>
    <row r="970" spans="1:54" ht="15" x14ac:dyDescent="0.25">
      <c r="A970" s="1">
        <v>2405</v>
      </c>
      <c r="B970" s="4" t="s">
        <v>38</v>
      </c>
      <c r="C970" s="4">
        <v>46007</v>
      </c>
      <c r="D970" s="5" t="s">
        <v>151</v>
      </c>
      <c r="E970" s="5" t="s">
        <v>1152</v>
      </c>
      <c r="F970" s="5" t="s">
        <v>1153</v>
      </c>
      <c r="G970" s="5" t="s">
        <v>1154</v>
      </c>
      <c r="H970" s="5">
        <f>+LEN(G970)</f>
        <v>20</v>
      </c>
      <c r="I970" s="5"/>
      <c r="J970" s="5" t="s">
        <v>1154</v>
      </c>
      <c r="K970" s="5" t="s">
        <v>1154</v>
      </c>
      <c r="L970" s="5" t="s">
        <v>1155</v>
      </c>
      <c r="M970" s="5" t="s">
        <v>1154</v>
      </c>
      <c r="N970" s="5" t="s">
        <v>24</v>
      </c>
      <c r="O970" s="6">
        <v>1</v>
      </c>
      <c r="P970" s="6">
        <v>2000</v>
      </c>
      <c r="Q970" s="6">
        <f>+IFERROR(O970*P970,0)</f>
        <v>2000</v>
      </c>
      <c r="R970" s="6">
        <v>1350</v>
      </c>
      <c r="S970" s="6">
        <f>+IFERROR(O970*R970,0)</f>
        <v>1350</v>
      </c>
      <c r="T970" s="23" t="s">
        <v>34</v>
      </c>
      <c r="X970" s="5" t="s">
        <v>1145</v>
      </c>
      <c r="Y970" s="5" t="s">
        <v>927</v>
      </c>
      <c r="Z970" s="5" t="s">
        <v>1142</v>
      </c>
      <c r="AA970" s="5" t="s">
        <v>24</v>
      </c>
      <c r="AB970" s="6">
        <v>1</v>
      </c>
      <c r="AC970" s="6">
        <v>2000</v>
      </c>
      <c r="AD970" s="6">
        <f t="shared" si="30"/>
        <v>2000</v>
      </c>
      <c r="AE970" s="6">
        <v>750</v>
      </c>
      <c r="AF970" s="6">
        <f t="shared" si="31"/>
        <v>750</v>
      </c>
      <c r="AT970"/>
      <c r="AU970"/>
      <c r="AV970"/>
      <c r="AW970"/>
      <c r="AX970"/>
      <c r="AY970"/>
      <c r="AZ970"/>
      <c r="BA970"/>
      <c r="BB970"/>
    </row>
    <row r="971" spans="1:54" ht="15" x14ac:dyDescent="0.25">
      <c r="A971" s="1">
        <v>2645</v>
      </c>
      <c r="B971" s="4" t="s">
        <v>452</v>
      </c>
      <c r="C971" s="4">
        <v>46009</v>
      </c>
      <c r="D971" s="5" t="s">
        <v>546</v>
      </c>
      <c r="E971" s="5" t="s">
        <v>1152</v>
      </c>
      <c r="F971" s="5" t="s">
        <v>1153</v>
      </c>
      <c r="G971" s="5" t="s">
        <v>1154</v>
      </c>
      <c r="H971" s="5">
        <f>+LEN(G971)</f>
        <v>20</v>
      </c>
      <c r="I971" s="5"/>
      <c r="J971" s="5" t="s">
        <v>1154</v>
      </c>
      <c r="K971" s="5" t="s">
        <v>1154</v>
      </c>
      <c r="L971" s="5" t="s">
        <v>1155</v>
      </c>
      <c r="M971" s="5" t="s">
        <v>1154</v>
      </c>
      <c r="N971" s="5" t="s">
        <v>24</v>
      </c>
      <c r="O971" s="6">
        <v>10</v>
      </c>
      <c r="P971" s="6">
        <v>2000</v>
      </c>
      <c r="Q971" s="6">
        <f>+IFERROR(O971*P971,0)</f>
        <v>20000</v>
      </c>
      <c r="R971" s="6" t="s">
        <v>25</v>
      </c>
      <c r="S971" s="6">
        <f>+IFERROR(O971*R971,0)</f>
        <v>0</v>
      </c>
      <c r="T971" s="23" t="s">
        <v>34</v>
      </c>
      <c r="X971" s="5" t="s">
        <v>1150</v>
      </c>
      <c r="Y971" s="5" t="s">
        <v>927</v>
      </c>
      <c r="Z971" s="5" t="s">
        <v>1142</v>
      </c>
      <c r="AA971" s="5" t="s">
        <v>24</v>
      </c>
      <c r="AB971" s="6">
        <v>9</v>
      </c>
      <c r="AC971" s="6">
        <v>2000</v>
      </c>
      <c r="AD971" s="6">
        <f t="shared" ref="AD971:AD1034" si="32">+IFERROR(AB971*AC971,0)</f>
        <v>18000</v>
      </c>
      <c r="AE971" s="6">
        <v>1750</v>
      </c>
      <c r="AF971" s="6">
        <f t="shared" ref="AF971:AF1034" si="33">+IFERROR(AB971*AE971,0)</f>
        <v>15750</v>
      </c>
      <c r="AT971"/>
      <c r="AU971"/>
      <c r="AV971"/>
      <c r="AW971"/>
      <c r="AX971"/>
      <c r="AY971"/>
      <c r="AZ971"/>
      <c r="BA971"/>
      <c r="BB971"/>
    </row>
    <row r="972" spans="1:54" ht="15" x14ac:dyDescent="0.25">
      <c r="A972" s="1">
        <v>1702</v>
      </c>
      <c r="B972" s="4" t="s">
        <v>52</v>
      </c>
      <c r="C972" s="4">
        <v>46000</v>
      </c>
      <c r="D972" s="5" t="s">
        <v>563</v>
      </c>
      <c r="E972" s="5"/>
      <c r="F972" s="5" t="s">
        <v>1156</v>
      </c>
      <c r="G972" s="5" t="s">
        <v>1156</v>
      </c>
      <c r="H972" s="5">
        <f>+LEN(G972)</f>
        <v>7</v>
      </c>
      <c r="I972" s="5"/>
      <c r="J972" s="5" t="s">
        <v>1156</v>
      </c>
      <c r="K972" s="5" t="s">
        <v>1156</v>
      </c>
      <c r="L972" s="5" t="s">
        <v>1157</v>
      </c>
      <c r="M972" s="5" t="s">
        <v>1156</v>
      </c>
      <c r="N972" s="5" t="s">
        <v>24</v>
      </c>
      <c r="O972" s="6">
        <v>1</v>
      </c>
      <c r="P972" s="6">
        <v>8000</v>
      </c>
      <c r="Q972" s="6">
        <f>+IFERROR(O972*P972,0)</f>
        <v>8000</v>
      </c>
      <c r="R972" s="6"/>
      <c r="S972" s="6">
        <f>+IFERROR(O972*R972,0)</f>
        <v>0</v>
      </c>
      <c r="T972" s="23" t="s">
        <v>25</v>
      </c>
      <c r="X972" s="5" t="s">
        <v>1151</v>
      </c>
      <c r="Y972" s="5" t="s">
        <v>316</v>
      </c>
      <c r="Z972" s="5" t="s">
        <v>316</v>
      </c>
      <c r="AA972" s="5" t="s">
        <v>241</v>
      </c>
      <c r="AB972" s="6">
        <v>37</v>
      </c>
      <c r="AC972" s="6">
        <v>1250</v>
      </c>
      <c r="AD972" s="6">
        <f t="shared" si="32"/>
        <v>46250</v>
      </c>
      <c r="AE972" s="6"/>
      <c r="AF972" s="6">
        <f t="shared" si="33"/>
        <v>0</v>
      </c>
      <c r="AT972"/>
      <c r="AU972"/>
      <c r="AV972"/>
      <c r="AW972"/>
      <c r="AX972"/>
      <c r="AY972"/>
      <c r="AZ972"/>
      <c r="BA972"/>
      <c r="BB972"/>
    </row>
    <row r="973" spans="1:54" ht="15" x14ac:dyDescent="0.25">
      <c r="A973" s="1">
        <v>1778</v>
      </c>
      <c r="B973" s="4" t="s">
        <v>52</v>
      </c>
      <c r="C973" s="4">
        <v>46000</v>
      </c>
      <c r="D973" s="5" t="s">
        <v>275</v>
      </c>
      <c r="E973" s="5"/>
      <c r="F973" s="5" t="s">
        <v>1156</v>
      </c>
      <c r="G973" s="5" t="s">
        <v>1156</v>
      </c>
      <c r="H973" s="5">
        <f>+LEN(G973)</f>
        <v>7</v>
      </c>
      <c r="I973" s="5"/>
      <c r="J973" s="5" t="s">
        <v>1156</v>
      </c>
      <c r="K973" s="5" t="s">
        <v>1156</v>
      </c>
      <c r="L973" s="5" t="s">
        <v>1157</v>
      </c>
      <c r="M973" s="5" t="s">
        <v>1156</v>
      </c>
      <c r="N973" s="5" t="s">
        <v>24</v>
      </c>
      <c r="O973" s="6">
        <v>1</v>
      </c>
      <c r="P973" s="6">
        <v>10000</v>
      </c>
      <c r="Q973" s="6">
        <f>+IFERROR(O973*P973,0)</f>
        <v>10000</v>
      </c>
      <c r="R973" s="6"/>
      <c r="S973" s="6">
        <f>+IFERROR(O973*R973,0)</f>
        <v>0</v>
      </c>
      <c r="T973" s="23" t="s">
        <v>25</v>
      </c>
      <c r="X973" s="5" t="s">
        <v>1154</v>
      </c>
      <c r="Y973" s="5" t="s">
        <v>1155</v>
      </c>
      <c r="Z973" s="5" t="s">
        <v>1154</v>
      </c>
      <c r="AA973" s="5" t="s">
        <v>24</v>
      </c>
      <c r="AB973" s="6">
        <v>2</v>
      </c>
      <c r="AC973" s="6">
        <v>2000</v>
      </c>
      <c r="AD973" s="6">
        <f t="shared" si="32"/>
        <v>4000</v>
      </c>
      <c r="AE973" s="6">
        <v>1350</v>
      </c>
      <c r="AF973" s="6">
        <f t="shared" si="33"/>
        <v>2700</v>
      </c>
      <c r="AT973"/>
      <c r="AU973"/>
      <c r="AV973"/>
      <c r="AW973"/>
      <c r="AX973"/>
      <c r="AY973"/>
      <c r="AZ973"/>
      <c r="BA973"/>
      <c r="BB973"/>
    </row>
    <row r="974" spans="1:54" ht="15" x14ac:dyDescent="0.25">
      <c r="A974" s="1">
        <v>542</v>
      </c>
      <c r="B974" s="4" t="s">
        <v>105</v>
      </c>
      <c r="C974" s="4">
        <v>45999</v>
      </c>
      <c r="D974" s="5" t="s">
        <v>327</v>
      </c>
      <c r="E974" s="5"/>
      <c r="F974" s="5" t="s">
        <v>1158</v>
      </c>
      <c r="G974" s="5" t="s">
        <v>1158</v>
      </c>
      <c r="H974" s="5">
        <f>+LEN(G974)</f>
        <v>14</v>
      </c>
      <c r="I974" s="5"/>
      <c r="J974" s="5" t="s">
        <v>1159</v>
      </c>
      <c r="K974" s="5" t="s">
        <v>1159</v>
      </c>
      <c r="L974" s="5" t="s">
        <v>37</v>
      </c>
      <c r="M974" s="5" t="s">
        <v>1159</v>
      </c>
      <c r="N974" s="5" t="s">
        <v>24</v>
      </c>
      <c r="O974" s="6">
        <v>139</v>
      </c>
      <c r="P974" s="6">
        <v>50</v>
      </c>
      <c r="Q974" s="6">
        <f>+IFERROR(O974*P974,0)</f>
        <v>6950</v>
      </c>
      <c r="R974" s="6"/>
      <c r="S974" s="6">
        <f>+IFERROR(O974*R974,0)</f>
        <v>0</v>
      </c>
      <c r="T974" s="23" t="s">
        <v>25</v>
      </c>
      <c r="X974" s="5" t="s">
        <v>1154</v>
      </c>
      <c r="Y974" s="5" t="s">
        <v>1155</v>
      </c>
      <c r="Z974" s="5" t="s">
        <v>1154</v>
      </c>
      <c r="AA974" s="5" t="s">
        <v>24</v>
      </c>
      <c r="AB974" s="6">
        <v>1</v>
      </c>
      <c r="AC974" s="6">
        <v>2000</v>
      </c>
      <c r="AD974" s="6">
        <f t="shared" si="32"/>
        <v>2000</v>
      </c>
      <c r="AE974" s="6">
        <v>1350</v>
      </c>
      <c r="AF974" s="6">
        <f t="shared" si="33"/>
        <v>1350</v>
      </c>
      <c r="AT974"/>
      <c r="AU974"/>
      <c r="AV974"/>
      <c r="AW974"/>
      <c r="AX974"/>
      <c r="AY974"/>
      <c r="AZ974"/>
      <c r="BA974"/>
      <c r="BB974"/>
    </row>
    <row r="975" spans="1:54" ht="15" x14ac:dyDescent="0.25">
      <c r="A975" s="1">
        <v>775</v>
      </c>
      <c r="B975" s="4" t="s">
        <v>85</v>
      </c>
      <c r="C975" s="4">
        <v>46000</v>
      </c>
      <c r="D975" s="5" t="s">
        <v>534</v>
      </c>
      <c r="E975" s="5"/>
      <c r="F975" s="5" t="s">
        <v>1160</v>
      </c>
      <c r="G975" s="5" t="s">
        <v>1160</v>
      </c>
      <c r="H975" s="5">
        <f>+LEN(G975)</f>
        <v>12</v>
      </c>
      <c r="I975" s="5"/>
      <c r="J975" s="5" t="s">
        <v>1159</v>
      </c>
      <c r="K975" s="5" t="s">
        <v>1159</v>
      </c>
      <c r="L975" s="5" t="s">
        <v>37</v>
      </c>
      <c r="M975" s="5" t="s">
        <v>1159</v>
      </c>
      <c r="N975" s="5" t="s">
        <v>64</v>
      </c>
      <c r="O975" s="6">
        <v>83</v>
      </c>
      <c r="P975" s="6">
        <v>200</v>
      </c>
      <c r="Q975" s="6">
        <f>+IFERROR(O975*P975,0)</f>
        <v>16600</v>
      </c>
      <c r="R975" s="6"/>
      <c r="S975" s="6">
        <f>+IFERROR(O975*R975,0)</f>
        <v>0</v>
      </c>
      <c r="T975" s="23" t="s">
        <v>25</v>
      </c>
      <c r="X975" s="5" t="s">
        <v>1154</v>
      </c>
      <c r="Y975" s="5" t="s">
        <v>1155</v>
      </c>
      <c r="Z975" s="5" t="s">
        <v>1154</v>
      </c>
      <c r="AA975" s="5" t="s">
        <v>24</v>
      </c>
      <c r="AB975" s="6">
        <v>1</v>
      </c>
      <c r="AC975" s="6">
        <v>2000</v>
      </c>
      <c r="AD975" s="6">
        <f t="shared" si="32"/>
        <v>2000</v>
      </c>
      <c r="AE975" s="6">
        <v>1350</v>
      </c>
      <c r="AF975" s="6">
        <f t="shared" si="33"/>
        <v>1350</v>
      </c>
      <c r="AT975"/>
      <c r="AU975"/>
      <c r="AV975"/>
      <c r="AW975"/>
      <c r="AX975"/>
      <c r="AY975"/>
      <c r="AZ975"/>
      <c r="BA975"/>
      <c r="BB975"/>
    </row>
    <row r="976" spans="1:54" ht="15" x14ac:dyDescent="0.25">
      <c r="A976" s="1">
        <v>665</v>
      </c>
      <c r="B976" s="4" t="s">
        <v>85</v>
      </c>
      <c r="C976" s="4">
        <v>45999</v>
      </c>
      <c r="D976" s="5" t="s">
        <v>243</v>
      </c>
      <c r="E976" s="5"/>
      <c r="F976" s="5" t="s">
        <v>1161</v>
      </c>
      <c r="G976" s="5" t="s">
        <v>1161</v>
      </c>
      <c r="H976" s="5">
        <f>+LEN(G976)</f>
        <v>12</v>
      </c>
      <c r="I976" s="5"/>
      <c r="J976" s="5" t="s">
        <v>1159</v>
      </c>
      <c r="K976" s="5" t="s">
        <v>1159</v>
      </c>
      <c r="L976" s="5" t="s">
        <v>37</v>
      </c>
      <c r="M976" s="5" t="s">
        <v>1159</v>
      </c>
      <c r="N976" s="5" t="s">
        <v>64</v>
      </c>
      <c r="O976" s="6">
        <v>1</v>
      </c>
      <c r="P976" s="6">
        <v>1000</v>
      </c>
      <c r="Q976" s="6">
        <f>+IFERROR(O976*P976,0)</f>
        <v>1000</v>
      </c>
      <c r="R976" s="6"/>
      <c r="S976" s="6">
        <f>+IFERROR(O976*R976,0)</f>
        <v>0</v>
      </c>
      <c r="T976" s="23" t="s">
        <v>25</v>
      </c>
      <c r="X976" s="5" t="s">
        <v>1154</v>
      </c>
      <c r="Y976" s="5" t="s">
        <v>1155</v>
      </c>
      <c r="Z976" s="5" t="s">
        <v>1154</v>
      </c>
      <c r="AA976" s="5" t="s">
        <v>24</v>
      </c>
      <c r="AB976" s="6">
        <v>10</v>
      </c>
      <c r="AC976" s="6">
        <v>2000</v>
      </c>
      <c r="AD976" s="6">
        <f t="shared" si="32"/>
        <v>20000</v>
      </c>
      <c r="AE976" s="6" t="s">
        <v>25</v>
      </c>
      <c r="AF976" s="6">
        <f t="shared" si="33"/>
        <v>0</v>
      </c>
      <c r="AT976"/>
      <c r="AU976"/>
      <c r="AV976"/>
      <c r="AW976"/>
      <c r="AX976"/>
      <c r="AY976"/>
      <c r="AZ976"/>
      <c r="BA976"/>
      <c r="BB976"/>
    </row>
    <row r="977" spans="1:54" ht="15" x14ac:dyDescent="0.25">
      <c r="A977" s="1">
        <v>1640</v>
      </c>
      <c r="B977" s="4" t="s">
        <v>52</v>
      </c>
      <c r="C977" s="4">
        <v>46000</v>
      </c>
      <c r="D977" s="5" t="s">
        <v>562</v>
      </c>
      <c r="E977" s="5"/>
      <c r="F977" s="5" t="s">
        <v>1161</v>
      </c>
      <c r="G977" s="5" t="s">
        <v>1161</v>
      </c>
      <c r="H977" s="5">
        <f>+LEN(G977)</f>
        <v>12</v>
      </c>
      <c r="I977" s="5"/>
      <c r="J977" s="5" t="s">
        <v>1159</v>
      </c>
      <c r="K977" s="5" t="s">
        <v>1159</v>
      </c>
      <c r="L977" s="5" t="s">
        <v>37</v>
      </c>
      <c r="M977" s="5" t="s">
        <v>1159</v>
      </c>
      <c r="N977" s="5" t="s">
        <v>24</v>
      </c>
      <c r="O977" s="6">
        <v>1</v>
      </c>
      <c r="P977" s="6">
        <v>500</v>
      </c>
      <c r="Q977" s="6">
        <f>+IFERROR(O977*P977,0)</f>
        <v>500</v>
      </c>
      <c r="R977" s="6"/>
      <c r="S977" s="6">
        <f>+IFERROR(O977*R977,0)</f>
        <v>0</v>
      </c>
      <c r="T977" s="23" t="s">
        <v>25</v>
      </c>
      <c r="X977" s="5" t="s">
        <v>1156</v>
      </c>
      <c r="Y977" s="5" t="s">
        <v>1157</v>
      </c>
      <c r="Z977" s="5" t="s">
        <v>1156</v>
      </c>
      <c r="AA977" s="5" t="s">
        <v>24</v>
      </c>
      <c r="AB977" s="6">
        <v>1</v>
      </c>
      <c r="AC977" s="6">
        <v>8000</v>
      </c>
      <c r="AD977" s="6">
        <f t="shared" si="32"/>
        <v>8000</v>
      </c>
      <c r="AE977" s="6"/>
      <c r="AF977" s="6">
        <f t="shared" si="33"/>
        <v>0</v>
      </c>
      <c r="AT977"/>
      <c r="AU977"/>
      <c r="AV977"/>
      <c r="AW977"/>
      <c r="AX977"/>
      <c r="AY977"/>
      <c r="AZ977"/>
      <c r="BA977"/>
      <c r="BB977"/>
    </row>
    <row r="978" spans="1:54" ht="15" x14ac:dyDescent="0.25">
      <c r="A978" s="1">
        <v>11</v>
      </c>
      <c r="B978" s="4" t="s">
        <v>27</v>
      </c>
      <c r="C978" s="4">
        <v>45998</v>
      </c>
      <c r="D978" s="5" t="s">
        <v>35</v>
      </c>
      <c r="E978" s="5"/>
      <c r="F978" s="5" t="s">
        <v>1162</v>
      </c>
      <c r="G978" s="5" t="s">
        <v>1162</v>
      </c>
      <c r="H978" s="5">
        <f>+LEN(G978)</f>
        <v>13</v>
      </c>
      <c r="I978" s="5"/>
      <c r="J978" s="5" t="s">
        <v>1159</v>
      </c>
      <c r="K978" s="5" t="s">
        <v>1159</v>
      </c>
      <c r="L978" s="5" t="s">
        <v>37</v>
      </c>
      <c r="M978" s="5" t="s">
        <v>1159</v>
      </c>
      <c r="N978" s="5" t="s">
        <v>241</v>
      </c>
      <c r="O978" s="6">
        <v>31</v>
      </c>
      <c r="P978" s="6">
        <v>1250</v>
      </c>
      <c r="Q978" s="6">
        <f>+IFERROR(O978*P978,0)</f>
        <v>38750</v>
      </c>
      <c r="R978" s="6"/>
      <c r="S978" s="6">
        <f>+IFERROR(O978*R978,0)</f>
        <v>0</v>
      </c>
      <c r="T978" s="23" t="s">
        <v>25</v>
      </c>
      <c r="X978" s="5" t="s">
        <v>1156</v>
      </c>
      <c r="Y978" s="5" t="s">
        <v>1157</v>
      </c>
      <c r="Z978" s="5" t="s">
        <v>1156</v>
      </c>
      <c r="AA978" s="5" t="s">
        <v>24</v>
      </c>
      <c r="AB978" s="6">
        <v>1</v>
      </c>
      <c r="AC978" s="6">
        <v>10000</v>
      </c>
      <c r="AD978" s="6">
        <f t="shared" si="32"/>
        <v>10000</v>
      </c>
      <c r="AE978" s="6"/>
      <c r="AF978" s="6">
        <f t="shared" si="33"/>
        <v>0</v>
      </c>
      <c r="AT978"/>
      <c r="AU978"/>
      <c r="AV978"/>
      <c r="AW978"/>
      <c r="AX978"/>
      <c r="AY978"/>
      <c r="AZ978"/>
      <c r="BA978"/>
      <c r="BB978"/>
    </row>
    <row r="979" spans="1:54" ht="15" x14ac:dyDescent="0.25">
      <c r="A979" s="1">
        <v>493</v>
      </c>
      <c r="B979" s="4" t="s">
        <v>105</v>
      </c>
      <c r="C979" s="4">
        <v>45999</v>
      </c>
      <c r="D979" s="5" t="s">
        <v>143</v>
      </c>
      <c r="E979" s="5"/>
      <c r="F979" s="5" t="s">
        <v>1162</v>
      </c>
      <c r="G979" s="5" t="s">
        <v>1162</v>
      </c>
      <c r="H979" s="5">
        <f>+LEN(G979)</f>
        <v>13</v>
      </c>
      <c r="I979" s="5"/>
      <c r="J979" s="5" t="s">
        <v>1159</v>
      </c>
      <c r="K979" s="5" t="s">
        <v>1159</v>
      </c>
      <c r="L979" s="5" t="s">
        <v>37</v>
      </c>
      <c r="M979" s="5" t="s">
        <v>1159</v>
      </c>
      <c r="N979" s="5" t="s">
        <v>64</v>
      </c>
      <c r="O979" s="6">
        <v>1</v>
      </c>
      <c r="P979" s="6">
        <v>1250</v>
      </c>
      <c r="Q979" s="6">
        <f>+IFERROR(O979*P979,0)</f>
        <v>1250</v>
      </c>
      <c r="R979" s="6"/>
      <c r="S979" s="6">
        <f>+IFERROR(O979*R979,0)</f>
        <v>0</v>
      </c>
      <c r="T979" s="23" t="s">
        <v>25</v>
      </c>
      <c r="X979" s="5" t="s">
        <v>1158</v>
      </c>
      <c r="Y979" s="5" t="s">
        <v>37</v>
      </c>
      <c r="Z979" s="5" t="s">
        <v>1159</v>
      </c>
      <c r="AA979" s="5" t="s">
        <v>24</v>
      </c>
      <c r="AB979" s="6">
        <v>139</v>
      </c>
      <c r="AC979" s="6">
        <v>50</v>
      </c>
      <c r="AD979" s="6">
        <f t="shared" si="32"/>
        <v>6950</v>
      </c>
      <c r="AE979" s="6"/>
      <c r="AF979" s="6">
        <f t="shared" si="33"/>
        <v>0</v>
      </c>
      <c r="AT979"/>
      <c r="AU979"/>
      <c r="AV979"/>
      <c r="AW979"/>
      <c r="AX979"/>
      <c r="AY979"/>
      <c r="AZ979"/>
      <c r="BA979"/>
      <c r="BB979"/>
    </row>
    <row r="980" spans="1:54" ht="15" x14ac:dyDescent="0.25">
      <c r="A980" s="1">
        <v>1369</v>
      </c>
      <c r="B980" s="4" t="s">
        <v>20</v>
      </c>
      <c r="C980" s="4">
        <v>46004</v>
      </c>
      <c r="D980" s="5" t="s">
        <v>20</v>
      </c>
      <c r="E980" s="5"/>
      <c r="F980" s="5" t="s">
        <v>1163</v>
      </c>
      <c r="G980" s="5" t="s">
        <v>1163</v>
      </c>
      <c r="H980" s="5">
        <f>+LEN(G980)</f>
        <v>14</v>
      </c>
      <c r="I980" s="5"/>
      <c r="J980" s="5" t="s">
        <v>1159</v>
      </c>
      <c r="K980" s="5" t="s">
        <v>1159</v>
      </c>
      <c r="L980" s="5" t="s">
        <v>37</v>
      </c>
      <c r="M980" s="5" t="s">
        <v>1159</v>
      </c>
      <c r="N980" s="5" t="s">
        <v>24</v>
      </c>
      <c r="O980" s="6">
        <v>12</v>
      </c>
      <c r="P980" s="6">
        <v>500</v>
      </c>
      <c r="Q980" s="6">
        <f>+IFERROR(O980*P980,0)</f>
        <v>6000</v>
      </c>
      <c r="R980" s="6"/>
      <c r="S980" s="6">
        <f>+IFERROR(O980*R980,0)</f>
        <v>0</v>
      </c>
      <c r="T980" s="23" t="s">
        <v>25</v>
      </c>
      <c r="X980" s="5" t="s">
        <v>1160</v>
      </c>
      <c r="Y980" s="5" t="s">
        <v>37</v>
      </c>
      <c r="Z980" s="5" t="s">
        <v>1159</v>
      </c>
      <c r="AA980" s="5" t="s">
        <v>64</v>
      </c>
      <c r="AB980" s="6">
        <v>83</v>
      </c>
      <c r="AC980" s="6">
        <v>200</v>
      </c>
      <c r="AD980" s="6">
        <f t="shared" si="32"/>
        <v>16600</v>
      </c>
      <c r="AE980" s="6"/>
      <c r="AF980" s="6">
        <f t="shared" si="33"/>
        <v>0</v>
      </c>
      <c r="AT980"/>
      <c r="AU980"/>
      <c r="AV980"/>
      <c r="AW980"/>
      <c r="AX980"/>
      <c r="AY980"/>
      <c r="AZ980"/>
      <c r="BA980"/>
      <c r="BB980"/>
    </row>
    <row r="981" spans="1:54" ht="15" x14ac:dyDescent="0.25">
      <c r="A981" s="1">
        <v>1655</v>
      </c>
      <c r="B981" s="4" t="s">
        <v>52</v>
      </c>
      <c r="C981" s="4">
        <v>46000</v>
      </c>
      <c r="D981" s="5" t="s">
        <v>204</v>
      </c>
      <c r="E981" s="5"/>
      <c r="F981" s="5" t="s">
        <v>1163</v>
      </c>
      <c r="G981" s="5" t="s">
        <v>1163</v>
      </c>
      <c r="H981" s="5">
        <f>+LEN(G981)</f>
        <v>14</v>
      </c>
      <c r="I981" s="5"/>
      <c r="J981" s="5" t="s">
        <v>1159</v>
      </c>
      <c r="K981" s="5" t="s">
        <v>1159</v>
      </c>
      <c r="L981" s="5" t="s">
        <v>37</v>
      </c>
      <c r="M981" s="5" t="s">
        <v>1159</v>
      </c>
      <c r="N981" s="5" t="s">
        <v>24</v>
      </c>
      <c r="O981" s="6">
        <v>19</v>
      </c>
      <c r="P981" s="6">
        <v>500</v>
      </c>
      <c r="Q981" s="6">
        <f>+IFERROR(O981*P981,0)</f>
        <v>9500</v>
      </c>
      <c r="R981" s="6"/>
      <c r="S981" s="6">
        <f>+IFERROR(O981*R981,0)</f>
        <v>0</v>
      </c>
      <c r="T981" s="23" t="s">
        <v>25</v>
      </c>
      <c r="X981" s="5" t="s">
        <v>1161</v>
      </c>
      <c r="Y981" s="5" t="s">
        <v>37</v>
      </c>
      <c r="Z981" s="5" t="s">
        <v>1159</v>
      </c>
      <c r="AA981" s="5" t="s">
        <v>64</v>
      </c>
      <c r="AB981" s="6">
        <v>1</v>
      </c>
      <c r="AC981" s="6">
        <v>1000</v>
      </c>
      <c r="AD981" s="6">
        <f t="shared" si="32"/>
        <v>1000</v>
      </c>
      <c r="AE981" s="6"/>
      <c r="AF981" s="6">
        <f t="shared" si="33"/>
        <v>0</v>
      </c>
      <c r="AT981"/>
      <c r="AU981"/>
      <c r="AV981"/>
      <c r="AW981"/>
      <c r="AX981"/>
      <c r="AY981"/>
      <c r="AZ981"/>
      <c r="BA981"/>
      <c r="BB981"/>
    </row>
    <row r="982" spans="1:54" ht="15" x14ac:dyDescent="0.25">
      <c r="A982" s="1">
        <v>63</v>
      </c>
      <c r="B982" s="4" t="s">
        <v>27</v>
      </c>
      <c r="C982" s="4">
        <v>45998</v>
      </c>
      <c r="D982" s="5" t="s">
        <v>35</v>
      </c>
      <c r="E982" s="5"/>
      <c r="F982" s="5" t="s">
        <v>1164</v>
      </c>
      <c r="G982" s="5" t="s">
        <v>1164</v>
      </c>
      <c r="H982" s="5">
        <f>+LEN(G982)</f>
        <v>15</v>
      </c>
      <c r="I982" s="5"/>
      <c r="J982" s="5" t="s">
        <v>1159</v>
      </c>
      <c r="K982" s="5" t="s">
        <v>1159</v>
      </c>
      <c r="L982" s="5" t="s">
        <v>37</v>
      </c>
      <c r="M982" s="5" t="s">
        <v>1159</v>
      </c>
      <c r="N982" s="5" t="s">
        <v>241</v>
      </c>
      <c r="O982" s="6">
        <v>12</v>
      </c>
      <c r="P982" s="6">
        <v>500</v>
      </c>
      <c r="Q982" s="6">
        <f>+IFERROR(O982*P982,0)</f>
        <v>6000</v>
      </c>
      <c r="R982" s="6"/>
      <c r="S982" s="6">
        <f>+IFERROR(O982*R982,0)</f>
        <v>0</v>
      </c>
      <c r="T982" s="23" t="s">
        <v>25</v>
      </c>
      <c r="X982" s="5" t="s">
        <v>1161</v>
      </c>
      <c r="Y982" s="5" t="s">
        <v>37</v>
      </c>
      <c r="Z982" s="5" t="s">
        <v>1159</v>
      </c>
      <c r="AA982" s="5" t="s">
        <v>24</v>
      </c>
      <c r="AB982" s="6">
        <v>1</v>
      </c>
      <c r="AC982" s="6">
        <v>500</v>
      </c>
      <c r="AD982" s="6">
        <f t="shared" si="32"/>
        <v>500</v>
      </c>
      <c r="AE982" s="6"/>
      <c r="AF982" s="6">
        <f t="shared" si="33"/>
        <v>0</v>
      </c>
      <c r="AT982"/>
      <c r="AU982"/>
      <c r="AV982"/>
      <c r="AW982"/>
      <c r="AX982"/>
      <c r="AY982"/>
      <c r="AZ982"/>
      <c r="BA982"/>
      <c r="BB982"/>
    </row>
    <row r="983" spans="1:54" ht="15" x14ac:dyDescent="0.25">
      <c r="A983" s="1">
        <v>67</v>
      </c>
      <c r="B983" s="4" t="s">
        <v>27</v>
      </c>
      <c r="C983" s="4">
        <v>45998</v>
      </c>
      <c r="D983" s="5" t="s">
        <v>35</v>
      </c>
      <c r="E983" s="5"/>
      <c r="F983" s="5" t="s">
        <v>1165</v>
      </c>
      <c r="G983" s="5" t="s">
        <v>1165</v>
      </c>
      <c r="H983" s="5">
        <f>+LEN(G983)</f>
        <v>21</v>
      </c>
      <c r="I983" s="5"/>
      <c r="J983" s="5" t="s">
        <v>1159</v>
      </c>
      <c r="K983" s="5" t="s">
        <v>1159</v>
      </c>
      <c r="L983" s="5" t="s">
        <v>37</v>
      </c>
      <c r="M983" s="5" t="s">
        <v>1159</v>
      </c>
      <c r="N983" s="5" t="s">
        <v>241</v>
      </c>
      <c r="O983" s="6">
        <v>4</v>
      </c>
      <c r="P983" s="6">
        <v>250</v>
      </c>
      <c r="Q983" s="6">
        <f>+IFERROR(O983*P983,0)</f>
        <v>1000</v>
      </c>
      <c r="R983" s="6"/>
      <c r="S983" s="6">
        <f>+IFERROR(O983*R983,0)</f>
        <v>0</v>
      </c>
      <c r="T983" s="23" t="s">
        <v>25</v>
      </c>
      <c r="X983" s="5" t="s">
        <v>1162</v>
      </c>
      <c r="Y983" s="5" t="s">
        <v>37</v>
      </c>
      <c r="Z983" s="5" t="s">
        <v>1159</v>
      </c>
      <c r="AA983" s="5" t="s">
        <v>241</v>
      </c>
      <c r="AB983" s="6">
        <v>31</v>
      </c>
      <c r="AC983" s="6">
        <v>1250</v>
      </c>
      <c r="AD983" s="6">
        <f t="shared" si="32"/>
        <v>38750</v>
      </c>
      <c r="AE983" s="6"/>
      <c r="AF983" s="6">
        <f t="shared" si="33"/>
        <v>0</v>
      </c>
      <c r="AT983"/>
      <c r="AU983"/>
      <c r="AV983"/>
      <c r="AW983"/>
      <c r="AX983"/>
      <c r="AY983"/>
      <c r="AZ983"/>
      <c r="BA983"/>
      <c r="BB983"/>
    </row>
    <row r="984" spans="1:54" ht="15" x14ac:dyDescent="0.25">
      <c r="A984" s="1">
        <v>1011</v>
      </c>
      <c r="B984" s="4" t="s">
        <v>60</v>
      </c>
      <c r="C984" s="4">
        <v>46003</v>
      </c>
      <c r="D984" s="5" t="s">
        <v>60</v>
      </c>
      <c r="E984" s="5"/>
      <c r="F984" s="5" t="s">
        <v>1166</v>
      </c>
      <c r="G984" s="5" t="s">
        <v>1166</v>
      </c>
      <c r="H984" s="5">
        <f>+LEN(G984)</f>
        <v>16</v>
      </c>
      <c r="I984" s="5"/>
      <c r="J984" s="5" t="s">
        <v>1159</v>
      </c>
      <c r="K984" s="5" t="s">
        <v>1159</v>
      </c>
      <c r="L984" s="5" t="s">
        <v>37</v>
      </c>
      <c r="M984" s="5" t="s">
        <v>1159</v>
      </c>
      <c r="N984" s="5" t="s">
        <v>24</v>
      </c>
      <c r="O984" s="6">
        <v>1</v>
      </c>
      <c r="P984" s="6">
        <v>500</v>
      </c>
      <c r="Q984" s="6">
        <f>+IFERROR(O984*P984,0)</f>
        <v>500</v>
      </c>
      <c r="R984" s="6"/>
      <c r="S984" s="6">
        <f>+IFERROR(O984*R984,0)</f>
        <v>0</v>
      </c>
      <c r="T984" s="23" t="s">
        <v>25</v>
      </c>
      <c r="X984" s="5" t="s">
        <v>1162</v>
      </c>
      <c r="Y984" s="5" t="s">
        <v>37</v>
      </c>
      <c r="Z984" s="5" t="s">
        <v>1159</v>
      </c>
      <c r="AA984" s="5" t="s">
        <v>64</v>
      </c>
      <c r="AB984" s="6">
        <v>1</v>
      </c>
      <c r="AC984" s="6">
        <v>1250</v>
      </c>
      <c r="AD984" s="6">
        <f t="shared" si="32"/>
        <v>1250</v>
      </c>
      <c r="AE984" s="6"/>
      <c r="AF984" s="6">
        <f t="shared" si="33"/>
        <v>0</v>
      </c>
      <c r="AT984"/>
      <c r="AU984"/>
      <c r="AV984"/>
      <c r="AW984"/>
      <c r="AX984"/>
      <c r="AY984"/>
      <c r="AZ984"/>
      <c r="BA984"/>
      <c r="BB984"/>
    </row>
    <row r="985" spans="1:54" ht="15" x14ac:dyDescent="0.25">
      <c r="A985" s="1">
        <v>1080</v>
      </c>
      <c r="B985" s="4" t="s">
        <v>60</v>
      </c>
      <c r="C985" s="4">
        <v>46003</v>
      </c>
      <c r="D985" s="5" t="s">
        <v>60</v>
      </c>
      <c r="E985" s="5"/>
      <c r="F985" s="5" t="s">
        <v>1166</v>
      </c>
      <c r="G985" s="5" t="s">
        <v>1166</v>
      </c>
      <c r="H985" s="5">
        <f>+LEN(G985)</f>
        <v>16</v>
      </c>
      <c r="I985" s="5"/>
      <c r="J985" s="5" t="s">
        <v>1159</v>
      </c>
      <c r="K985" s="5" t="s">
        <v>1159</v>
      </c>
      <c r="L985" s="5" t="s">
        <v>37</v>
      </c>
      <c r="M985" s="5" t="s">
        <v>1159</v>
      </c>
      <c r="N985" s="5" t="s">
        <v>24</v>
      </c>
      <c r="O985" s="6">
        <v>1</v>
      </c>
      <c r="P985" s="6">
        <v>500</v>
      </c>
      <c r="Q985" s="6">
        <f>+IFERROR(O985*P985,0)</f>
        <v>500</v>
      </c>
      <c r="R985" s="6"/>
      <c r="S985" s="6">
        <f>+IFERROR(O985*R985,0)</f>
        <v>0</v>
      </c>
      <c r="T985" s="23" t="s">
        <v>25</v>
      </c>
      <c r="X985" s="5" t="s">
        <v>1163</v>
      </c>
      <c r="Y985" s="5" t="s">
        <v>37</v>
      </c>
      <c r="Z985" s="5" t="s">
        <v>1159</v>
      </c>
      <c r="AA985" s="5" t="s">
        <v>24</v>
      </c>
      <c r="AB985" s="6">
        <v>12</v>
      </c>
      <c r="AC985" s="6">
        <v>500</v>
      </c>
      <c r="AD985" s="6">
        <f t="shared" si="32"/>
        <v>6000</v>
      </c>
      <c r="AE985" s="6"/>
      <c r="AF985" s="6">
        <f t="shared" si="33"/>
        <v>0</v>
      </c>
      <c r="AT985"/>
      <c r="AU985"/>
      <c r="AV985"/>
      <c r="AW985"/>
      <c r="AX985"/>
      <c r="AY985"/>
      <c r="AZ985"/>
      <c r="BA985"/>
      <c r="BB985"/>
    </row>
    <row r="986" spans="1:54" ht="15" x14ac:dyDescent="0.25">
      <c r="A986" s="1">
        <v>553</v>
      </c>
      <c r="B986" s="4" t="s">
        <v>105</v>
      </c>
      <c r="C986" s="4">
        <v>45999</v>
      </c>
      <c r="D986" s="5" t="s">
        <v>84</v>
      </c>
      <c r="E986" s="5"/>
      <c r="F986" s="5" t="s">
        <v>1167</v>
      </c>
      <c r="G986" s="5" t="s">
        <v>1167</v>
      </c>
      <c r="H986" s="5">
        <f>+LEN(G986)</f>
        <v>14</v>
      </c>
      <c r="I986" s="5"/>
      <c r="J986" s="5" t="s">
        <v>1159</v>
      </c>
      <c r="K986" s="5" t="s">
        <v>1159</v>
      </c>
      <c r="L986" s="5" t="s">
        <v>37</v>
      </c>
      <c r="M986" s="5" t="s">
        <v>1159</v>
      </c>
      <c r="N986" s="5" t="s">
        <v>24</v>
      </c>
      <c r="O986" s="6">
        <v>9</v>
      </c>
      <c r="P986" s="6">
        <v>200</v>
      </c>
      <c r="Q986" s="6">
        <f>+IFERROR(O986*P986,0)</f>
        <v>1800</v>
      </c>
      <c r="R986" s="6"/>
      <c r="S986" s="6">
        <f>+IFERROR(O986*R986,0)</f>
        <v>0</v>
      </c>
      <c r="T986" s="23" t="s">
        <v>25</v>
      </c>
      <c r="X986" s="5" t="s">
        <v>1163</v>
      </c>
      <c r="Y986" s="5" t="s">
        <v>37</v>
      </c>
      <c r="Z986" s="5" t="s">
        <v>1159</v>
      </c>
      <c r="AA986" s="5" t="s">
        <v>24</v>
      </c>
      <c r="AB986" s="6">
        <v>19</v>
      </c>
      <c r="AC986" s="6">
        <v>500</v>
      </c>
      <c r="AD986" s="6">
        <f t="shared" si="32"/>
        <v>9500</v>
      </c>
      <c r="AE986" s="6"/>
      <c r="AF986" s="6">
        <f t="shared" si="33"/>
        <v>0</v>
      </c>
      <c r="AT986"/>
      <c r="AU986"/>
      <c r="AV986"/>
      <c r="AW986"/>
      <c r="AX986"/>
      <c r="AY986"/>
      <c r="AZ986"/>
      <c r="BA986"/>
      <c r="BB986"/>
    </row>
    <row r="987" spans="1:54" ht="15" x14ac:dyDescent="0.25">
      <c r="A987" s="1">
        <v>556</v>
      </c>
      <c r="B987" s="4" t="s">
        <v>105</v>
      </c>
      <c r="C987" s="4">
        <v>45999</v>
      </c>
      <c r="D987" s="5" t="s">
        <v>106</v>
      </c>
      <c r="E987" s="5"/>
      <c r="F987" s="5" t="s">
        <v>1167</v>
      </c>
      <c r="G987" s="5" t="s">
        <v>1167</v>
      </c>
      <c r="H987" s="5">
        <f>+LEN(G987)</f>
        <v>14</v>
      </c>
      <c r="I987" s="5"/>
      <c r="J987" s="5" t="s">
        <v>1159</v>
      </c>
      <c r="K987" s="5" t="s">
        <v>1159</v>
      </c>
      <c r="L987" s="5" t="s">
        <v>37</v>
      </c>
      <c r="M987" s="5" t="s">
        <v>1159</v>
      </c>
      <c r="N987" s="5" t="s">
        <v>24</v>
      </c>
      <c r="O987" s="6">
        <v>9</v>
      </c>
      <c r="P987" s="6">
        <v>200</v>
      </c>
      <c r="Q987" s="6">
        <f>+IFERROR(O987*P987,0)</f>
        <v>1800</v>
      </c>
      <c r="R987" s="6"/>
      <c r="S987" s="6">
        <f>+IFERROR(O987*R987,0)</f>
        <v>0</v>
      </c>
      <c r="T987" s="23" t="s">
        <v>25</v>
      </c>
      <c r="X987" s="5" t="s">
        <v>1164</v>
      </c>
      <c r="Y987" s="5" t="s">
        <v>37</v>
      </c>
      <c r="Z987" s="5" t="s">
        <v>1159</v>
      </c>
      <c r="AA987" s="5" t="s">
        <v>241</v>
      </c>
      <c r="AB987" s="6">
        <v>12</v>
      </c>
      <c r="AC987" s="6">
        <v>500</v>
      </c>
      <c r="AD987" s="6">
        <f t="shared" si="32"/>
        <v>6000</v>
      </c>
      <c r="AE987" s="6"/>
      <c r="AF987" s="6">
        <f t="shared" si="33"/>
        <v>0</v>
      </c>
      <c r="AT987"/>
      <c r="AU987"/>
      <c r="AV987"/>
      <c r="AW987"/>
      <c r="AX987"/>
      <c r="AY987"/>
      <c r="AZ987"/>
      <c r="BA987"/>
      <c r="BB987"/>
    </row>
    <row r="988" spans="1:54" ht="15" x14ac:dyDescent="0.25">
      <c r="A988" s="1">
        <v>16</v>
      </c>
      <c r="B988" s="4" t="s">
        <v>27</v>
      </c>
      <c r="C988" s="4">
        <v>45998</v>
      </c>
      <c r="D988" s="5" t="s">
        <v>35</v>
      </c>
      <c r="E988" s="5"/>
      <c r="F988" s="5" t="s">
        <v>1168</v>
      </c>
      <c r="G988" s="5" t="s">
        <v>1168</v>
      </c>
      <c r="H988" s="5">
        <f>+LEN(G988)</f>
        <v>12</v>
      </c>
      <c r="I988" s="5"/>
      <c r="J988" s="5" t="s">
        <v>1159</v>
      </c>
      <c r="K988" s="5" t="s">
        <v>1159</v>
      </c>
      <c r="L988" s="5" t="s">
        <v>37</v>
      </c>
      <c r="M988" s="5" t="s">
        <v>1159</v>
      </c>
      <c r="N988" s="5" t="s">
        <v>1169</v>
      </c>
      <c r="O988" s="6">
        <v>4</v>
      </c>
      <c r="P988" s="6">
        <v>9000</v>
      </c>
      <c r="Q988" s="6">
        <f>+IFERROR(O988*P988,0)</f>
        <v>36000</v>
      </c>
      <c r="R988" s="6"/>
      <c r="S988" s="6">
        <f>+IFERROR(O988*R988,0)</f>
        <v>0</v>
      </c>
      <c r="T988" s="23" t="s">
        <v>25</v>
      </c>
      <c r="X988" s="5" t="s">
        <v>1165</v>
      </c>
      <c r="Y988" s="5" t="s">
        <v>37</v>
      </c>
      <c r="Z988" s="5" t="s">
        <v>1159</v>
      </c>
      <c r="AA988" s="5" t="s">
        <v>241</v>
      </c>
      <c r="AB988" s="6">
        <v>4</v>
      </c>
      <c r="AC988" s="6">
        <v>250</v>
      </c>
      <c r="AD988" s="6">
        <f t="shared" si="32"/>
        <v>1000</v>
      </c>
      <c r="AE988" s="6"/>
      <c r="AF988" s="6">
        <f t="shared" si="33"/>
        <v>0</v>
      </c>
      <c r="AT988"/>
      <c r="AU988"/>
      <c r="AV988"/>
      <c r="AW988"/>
      <c r="AX988"/>
      <c r="AY988"/>
      <c r="AZ988"/>
      <c r="BA988"/>
      <c r="BB988"/>
    </row>
    <row r="989" spans="1:54" ht="15" x14ac:dyDescent="0.25">
      <c r="A989" s="1">
        <v>207</v>
      </c>
      <c r="B989" s="4" t="s">
        <v>27</v>
      </c>
      <c r="C989" s="4">
        <v>45998</v>
      </c>
      <c r="D989" s="5" t="s">
        <v>35</v>
      </c>
      <c r="E989" s="5"/>
      <c r="F989" s="5" t="s">
        <v>36</v>
      </c>
      <c r="G989" s="5" t="s">
        <v>36</v>
      </c>
      <c r="H989" s="5">
        <f>+LEN(G989)</f>
        <v>13</v>
      </c>
      <c r="I989" s="5"/>
      <c r="J989" s="5" t="s">
        <v>36</v>
      </c>
      <c r="K989" s="5" t="s">
        <v>36</v>
      </c>
      <c r="L989" s="5" t="s">
        <v>37</v>
      </c>
      <c r="M989" s="5" t="s">
        <v>36</v>
      </c>
      <c r="N989" s="5" t="s">
        <v>24</v>
      </c>
      <c r="O989" s="6">
        <v>5</v>
      </c>
      <c r="P989" s="6">
        <v>500</v>
      </c>
      <c r="Q989" s="6">
        <f>+IFERROR(O989*P989,0)</f>
        <v>2500</v>
      </c>
      <c r="R989" s="6"/>
      <c r="S989" s="6">
        <f>+IFERROR(O989*R989,0)</f>
        <v>0</v>
      </c>
      <c r="T989" s="23" t="s">
        <v>25</v>
      </c>
      <c r="X989" s="5" t="s">
        <v>1166</v>
      </c>
      <c r="Y989" s="5" t="s">
        <v>37</v>
      </c>
      <c r="Z989" s="5" t="s">
        <v>1159</v>
      </c>
      <c r="AA989" s="5" t="s">
        <v>24</v>
      </c>
      <c r="AB989" s="6">
        <v>1</v>
      </c>
      <c r="AC989" s="6">
        <v>500</v>
      </c>
      <c r="AD989" s="6">
        <f t="shared" si="32"/>
        <v>500</v>
      </c>
      <c r="AE989" s="6"/>
      <c r="AF989" s="6">
        <f t="shared" si="33"/>
        <v>0</v>
      </c>
      <c r="AT989"/>
      <c r="AU989"/>
      <c r="AV989"/>
      <c r="AW989"/>
      <c r="AX989"/>
      <c r="AY989"/>
      <c r="AZ989"/>
      <c r="BA989"/>
      <c r="BB989"/>
    </row>
    <row r="990" spans="1:54" ht="15" x14ac:dyDescent="0.25">
      <c r="A990" s="1">
        <v>166</v>
      </c>
      <c r="B990" s="4" t="s">
        <v>27</v>
      </c>
      <c r="C990" s="4">
        <v>45998</v>
      </c>
      <c r="D990" s="5" t="s">
        <v>35</v>
      </c>
      <c r="E990" s="5"/>
      <c r="F990" s="5" t="s">
        <v>36</v>
      </c>
      <c r="G990" s="5" t="s">
        <v>36</v>
      </c>
      <c r="H990" s="5">
        <f>+LEN(G990)</f>
        <v>13</v>
      </c>
      <c r="I990" s="5"/>
      <c r="J990" s="5" t="s">
        <v>1159</v>
      </c>
      <c r="K990" s="5" t="s">
        <v>1159</v>
      </c>
      <c r="L990" s="5" t="s">
        <v>37</v>
      </c>
      <c r="M990" s="5" t="s">
        <v>1159</v>
      </c>
      <c r="N990" s="5" t="s">
        <v>1170</v>
      </c>
      <c r="O990" s="6">
        <v>34</v>
      </c>
      <c r="P990" s="6">
        <v>500</v>
      </c>
      <c r="Q990" s="6">
        <f>+IFERROR(O990*P990,0)</f>
        <v>17000</v>
      </c>
      <c r="R990" s="6"/>
      <c r="S990" s="6">
        <f>+IFERROR(O990*R990,0)</f>
        <v>0</v>
      </c>
      <c r="T990" s="23" t="s">
        <v>25</v>
      </c>
      <c r="X990" s="5" t="s">
        <v>1166</v>
      </c>
      <c r="Y990" s="5" t="s">
        <v>37</v>
      </c>
      <c r="Z990" s="5" t="s">
        <v>1159</v>
      </c>
      <c r="AA990" s="5" t="s">
        <v>24</v>
      </c>
      <c r="AB990" s="6">
        <v>1</v>
      </c>
      <c r="AC990" s="6">
        <v>500</v>
      </c>
      <c r="AD990" s="6">
        <f t="shared" si="32"/>
        <v>500</v>
      </c>
      <c r="AE990" s="6"/>
      <c r="AF990" s="6">
        <f t="shared" si="33"/>
        <v>0</v>
      </c>
      <c r="AT990"/>
      <c r="AU990"/>
      <c r="AV990"/>
      <c r="AW990"/>
      <c r="AX990"/>
      <c r="AY990"/>
      <c r="AZ990"/>
      <c r="BA990"/>
      <c r="BB990"/>
    </row>
    <row r="991" spans="1:54" ht="15" x14ac:dyDescent="0.25">
      <c r="A991" s="1">
        <v>984</v>
      </c>
      <c r="B991" s="4" t="s">
        <v>60</v>
      </c>
      <c r="C991" s="4">
        <v>46002</v>
      </c>
      <c r="D991" s="5" t="s">
        <v>60</v>
      </c>
      <c r="E991" s="5"/>
      <c r="F991" s="5" t="s">
        <v>1171</v>
      </c>
      <c r="G991" s="5" t="s">
        <v>1171</v>
      </c>
      <c r="H991" s="5">
        <f>+LEN(G991)</f>
        <v>12</v>
      </c>
      <c r="I991" s="5"/>
      <c r="J991" s="5" t="s">
        <v>1171</v>
      </c>
      <c r="K991" s="5" t="s">
        <v>1171</v>
      </c>
      <c r="L991" s="5" t="s">
        <v>1172</v>
      </c>
      <c r="M991" s="5" t="s">
        <v>1171</v>
      </c>
      <c r="N991" s="5" t="s">
        <v>24</v>
      </c>
      <c r="O991" s="6">
        <v>5</v>
      </c>
      <c r="P991" s="6">
        <v>2000</v>
      </c>
      <c r="Q991" s="6">
        <f>+IFERROR(O991*P991,0)</f>
        <v>10000</v>
      </c>
      <c r="R991" s="6"/>
      <c r="S991" s="6">
        <f>+IFERROR(O991*R991,0)</f>
        <v>0</v>
      </c>
      <c r="T991" s="23" t="s">
        <v>25</v>
      </c>
      <c r="X991" s="5" t="s">
        <v>1167</v>
      </c>
      <c r="Y991" s="5" t="s">
        <v>37</v>
      </c>
      <c r="Z991" s="5" t="s">
        <v>1159</v>
      </c>
      <c r="AA991" s="5" t="s">
        <v>24</v>
      </c>
      <c r="AB991" s="6">
        <v>9</v>
      </c>
      <c r="AC991" s="6">
        <v>200</v>
      </c>
      <c r="AD991" s="6">
        <f t="shared" si="32"/>
        <v>1800</v>
      </c>
      <c r="AE991" s="6"/>
      <c r="AF991" s="6">
        <f t="shared" si="33"/>
        <v>0</v>
      </c>
      <c r="AT991"/>
      <c r="AU991"/>
      <c r="AV991"/>
      <c r="AW991"/>
      <c r="AX991"/>
      <c r="AY991"/>
      <c r="AZ991"/>
      <c r="BA991"/>
      <c r="BB991"/>
    </row>
    <row r="992" spans="1:54" ht="15" x14ac:dyDescent="0.25">
      <c r="A992" s="1">
        <v>1016</v>
      </c>
      <c r="B992" s="4" t="s">
        <v>60</v>
      </c>
      <c r="C992" s="4">
        <v>46003</v>
      </c>
      <c r="D992" s="5" t="s">
        <v>60</v>
      </c>
      <c r="E992" s="5"/>
      <c r="F992" s="5" t="s">
        <v>1171</v>
      </c>
      <c r="G992" s="5" t="s">
        <v>1171</v>
      </c>
      <c r="H992" s="5">
        <f>+LEN(G992)</f>
        <v>12</v>
      </c>
      <c r="I992" s="5"/>
      <c r="J992" s="5" t="s">
        <v>1171</v>
      </c>
      <c r="K992" s="5" t="s">
        <v>1171</v>
      </c>
      <c r="L992" s="5" t="s">
        <v>1172</v>
      </c>
      <c r="M992" s="5" t="s">
        <v>1171</v>
      </c>
      <c r="N992" s="5" t="s">
        <v>24</v>
      </c>
      <c r="O992" s="6">
        <v>12</v>
      </c>
      <c r="P992" s="6">
        <v>2000</v>
      </c>
      <c r="Q992" s="6">
        <f>+IFERROR(O992*P992,0)</f>
        <v>24000</v>
      </c>
      <c r="R992" s="6"/>
      <c r="S992" s="6">
        <f>+IFERROR(O992*R992,0)</f>
        <v>0</v>
      </c>
      <c r="T992" s="23" t="s">
        <v>25</v>
      </c>
      <c r="X992" s="5" t="s">
        <v>1167</v>
      </c>
      <c r="Y992" s="5" t="s">
        <v>37</v>
      </c>
      <c r="Z992" s="5" t="s">
        <v>1159</v>
      </c>
      <c r="AA992" s="5" t="s">
        <v>24</v>
      </c>
      <c r="AB992" s="6">
        <v>9</v>
      </c>
      <c r="AC992" s="6">
        <v>200</v>
      </c>
      <c r="AD992" s="6">
        <f t="shared" si="32"/>
        <v>1800</v>
      </c>
      <c r="AE992" s="6"/>
      <c r="AF992" s="6">
        <f t="shared" si="33"/>
        <v>0</v>
      </c>
      <c r="AT992"/>
      <c r="AU992"/>
      <c r="AV992"/>
      <c r="AW992"/>
      <c r="AX992"/>
      <c r="AY992"/>
      <c r="AZ992"/>
      <c r="BA992"/>
      <c r="BB992"/>
    </row>
    <row r="993" spans="1:54" ht="15" x14ac:dyDescent="0.25">
      <c r="A993" s="1">
        <v>1062</v>
      </c>
      <c r="B993" s="4" t="s">
        <v>60</v>
      </c>
      <c r="C993" s="4">
        <v>46003</v>
      </c>
      <c r="D993" s="5" t="s">
        <v>60</v>
      </c>
      <c r="E993" s="5"/>
      <c r="F993" s="5" t="s">
        <v>1171</v>
      </c>
      <c r="G993" s="5" t="s">
        <v>1171</v>
      </c>
      <c r="H993" s="5">
        <f>+LEN(G993)</f>
        <v>12</v>
      </c>
      <c r="I993" s="5"/>
      <c r="J993" s="5" t="s">
        <v>1171</v>
      </c>
      <c r="K993" s="5" t="s">
        <v>1171</v>
      </c>
      <c r="L993" s="5" t="s">
        <v>1172</v>
      </c>
      <c r="M993" s="5" t="s">
        <v>1171</v>
      </c>
      <c r="N993" s="5" t="s">
        <v>24</v>
      </c>
      <c r="O993" s="6">
        <v>36</v>
      </c>
      <c r="P993" s="6">
        <v>2000</v>
      </c>
      <c r="Q993" s="6">
        <f>+IFERROR(O993*P993,0)</f>
        <v>72000</v>
      </c>
      <c r="R993" s="6"/>
      <c r="S993" s="6">
        <f>+IFERROR(O993*R993,0)</f>
        <v>0</v>
      </c>
      <c r="T993" s="23" t="s">
        <v>25</v>
      </c>
      <c r="X993" s="5" t="s">
        <v>1168</v>
      </c>
      <c r="Y993" s="5" t="s">
        <v>37</v>
      </c>
      <c r="Z993" s="5" t="s">
        <v>1159</v>
      </c>
      <c r="AA993" s="5" t="s">
        <v>1169</v>
      </c>
      <c r="AB993" s="6">
        <v>4</v>
      </c>
      <c r="AC993" s="6">
        <v>9000</v>
      </c>
      <c r="AD993" s="6">
        <f t="shared" si="32"/>
        <v>36000</v>
      </c>
      <c r="AE993" s="6"/>
      <c r="AF993" s="6">
        <f t="shared" si="33"/>
        <v>0</v>
      </c>
      <c r="AT993"/>
      <c r="AU993"/>
      <c r="AV993"/>
      <c r="AW993"/>
      <c r="AX993"/>
      <c r="AY993"/>
      <c r="AZ993"/>
      <c r="BA993"/>
      <c r="BB993"/>
    </row>
    <row r="994" spans="1:54" ht="15" x14ac:dyDescent="0.25">
      <c r="A994" s="1">
        <v>1593</v>
      </c>
      <c r="B994" s="4" t="s">
        <v>52</v>
      </c>
      <c r="C994" s="4">
        <v>46000</v>
      </c>
      <c r="D994" s="5" t="s">
        <v>53</v>
      </c>
      <c r="E994" s="5"/>
      <c r="F994" s="5" t="s">
        <v>1173</v>
      </c>
      <c r="G994" s="5" t="s">
        <v>1173</v>
      </c>
      <c r="H994" s="5">
        <f>+LEN(G994)</f>
        <v>12</v>
      </c>
      <c r="I994" s="5"/>
      <c r="J994" s="5" t="s">
        <v>1173</v>
      </c>
      <c r="K994" s="5" t="s">
        <v>1173</v>
      </c>
      <c r="L994" s="5" t="s">
        <v>1174</v>
      </c>
      <c r="M994" s="5" t="s">
        <v>1173</v>
      </c>
      <c r="N994" s="5" t="s">
        <v>24</v>
      </c>
      <c r="O994" s="6">
        <v>5</v>
      </c>
      <c r="P994" s="6">
        <v>25000</v>
      </c>
      <c r="Q994" s="6">
        <f>+IFERROR(O994*P994,0)</f>
        <v>125000</v>
      </c>
      <c r="R994" s="6"/>
      <c r="S994" s="6">
        <f>+IFERROR(O994*R994,0)</f>
        <v>0</v>
      </c>
      <c r="T994" s="23" t="s">
        <v>25</v>
      </c>
      <c r="X994" s="5" t="s">
        <v>36</v>
      </c>
      <c r="Y994" s="5" t="s">
        <v>37</v>
      </c>
      <c r="Z994" s="5" t="s">
        <v>1159</v>
      </c>
      <c r="AA994" s="5" t="s">
        <v>1170</v>
      </c>
      <c r="AB994" s="6">
        <v>34</v>
      </c>
      <c r="AC994" s="6">
        <v>500</v>
      </c>
      <c r="AD994" s="6">
        <f t="shared" si="32"/>
        <v>17000</v>
      </c>
      <c r="AE994" s="6"/>
      <c r="AF994" s="6">
        <f t="shared" si="33"/>
        <v>0</v>
      </c>
      <c r="AT994"/>
      <c r="AU994"/>
      <c r="AV994"/>
      <c r="AW994"/>
      <c r="AX994"/>
      <c r="AY994"/>
      <c r="AZ994"/>
      <c r="BA994"/>
      <c r="BB994"/>
    </row>
    <row r="995" spans="1:54" ht="15" x14ac:dyDescent="0.25">
      <c r="A995" s="1">
        <v>1800</v>
      </c>
      <c r="B995" s="4" t="s">
        <v>175</v>
      </c>
      <c r="C995" s="4">
        <v>46000</v>
      </c>
      <c r="D995" s="5" t="s">
        <v>979</v>
      </c>
      <c r="E995" s="5"/>
      <c r="F995" s="5" t="s">
        <v>1173</v>
      </c>
      <c r="G995" s="5" t="s">
        <v>1173</v>
      </c>
      <c r="H995" s="5">
        <f>+LEN(G995)</f>
        <v>12</v>
      </c>
      <c r="I995" s="5"/>
      <c r="J995" s="5" t="s">
        <v>1173</v>
      </c>
      <c r="K995" s="5" t="s">
        <v>1173</v>
      </c>
      <c r="L995" s="5" t="s">
        <v>1174</v>
      </c>
      <c r="M995" s="5" t="s">
        <v>1173</v>
      </c>
      <c r="N995" s="5" t="s">
        <v>24</v>
      </c>
      <c r="O995" s="6">
        <v>4</v>
      </c>
      <c r="P995" s="6">
        <v>2500</v>
      </c>
      <c r="Q995" s="6">
        <f>+IFERROR(O995*P995,0)</f>
        <v>10000</v>
      </c>
      <c r="R995" s="6"/>
      <c r="S995" s="6">
        <f>+IFERROR(O995*R995,0)</f>
        <v>0</v>
      </c>
      <c r="T995" s="23" t="s">
        <v>25</v>
      </c>
      <c r="X995" s="5" t="s">
        <v>1171</v>
      </c>
      <c r="Y995" s="5" t="s">
        <v>1172</v>
      </c>
      <c r="Z995" s="5" t="s">
        <v>1171</v>
      </c>
      <c r="AA995" s="5" t="s">
        <v>24</v>
      </c>
      <c r="AB995" s="6">
        <v>5</v>
      </c>
      <c r="AC995" s="6">
        <v>2000</v>
      </c>
      <c r="AD995" s="6">
        <f t="shared" si="32"/>
        <v>10000</v>
      </c>
      <c r="AE995" s="6"/>
      <c r="AF995" s="6">
        <f t="shared" si="33"/>
        <v>0</v>
      </c>
      <c r="AT995"/>
      <c r="AU995"/>
      <c r="AV995"/>
      <c r="AW995"/>
      <c r="AX995"/>
      <c r="AY995"/>
      <c r="AZ995"/>
      <c r="BA995"/>
      <c r="BB995"/>
    </row>
    <row r="996" spans="1:54" ht="15" x14ac:dyDescent="0.25">
      <c r="A996" s="1">
        <v>591</v>
      </c>
      <c r="B996" s="4" t="s">
        <v>85</v>
      </c>
      <c r="C996" s="4">
        <v>45999</v>
      </c>
      <c r="D996" s="5" t="s">
        <v>201</v>
      </c>
      <c r="E996" s="5"/>
      <c r="F996" s="5" t="s">
        <v>1175</v>
      </c>
      <c r="G996" s="5" t="s">
        <v>1175</v>
      </c>
      <c r="H996" s="5">
        <f>+LEN(G996)</f>
        <v>20</v>
      </c>
      <c r="I996" s="5"/>
      <c r="J996" s="5" t="s">
        <v>1175</v>
      </c>
      <c r="K996" s="5" t="s">
        <v>1175</v>
      </c>
      <c r="L996" s="5" t="s">
        <v>1176</v>
      </c>
      <c r="M996" s="5" t="s">
        <v>1175</v>
      </c>
      <c r="N996" s="5" t="s">
        <v>24</v>
      </c>
      <c r="O996" s="6">
        <v>1</v>
      </c>
      <c r="P996" s="6">
        <v>1000</v>
      </c>
      <c r="Q996" s="6">
        <f>+IFERROR(O996*P996,0)</f>
        <v>1000</v>
      </c>
      <c r="R996" s="6"/>
      <c r="S996" s="6">
        <f>+IFERROR(O996*R996,0)</f>
        <v>0</v>
      </c>
      <c r="T996" s="23" t="s">
        <v>25</v>
      </c>
      <c r="X996" s="5" t="s">
        <v>1171</v>
      </c>
      <c r="Y996" s="5" t="s">
        <v>1172</v>
      </c>
      <c r="Z996" s="5" t="s">
        <v>1171</v>
      </c>
      <c r="AA996" s="5" t="s">
        <v>24</v>
      </c>
      <c r="AB996" s="6">
        <v>12</v>
      </c>
      <c r="AC996" s="6">
        <v>2000</v>
      </c>
      <c r="AD996" s="6">
        <f t="shared" si="32"/>
        <v>24000</v>
      </c>
      <c r="AE996" s="6"/>
      <c r="AF996" s="6">
        <f t="shared" si="33"/>
        <v>0</v>
      </c>
      <c r="AT996"/>
      <c r="AU996"/>
      <c r="AV996"/>
      <c r="AW996"/>
      <c r="AX996"/>
      <c r="AY996"/>
      <c r="AZ996"/>
      <c r="BA996"/>
      <c r="BB996"/>
    </row>
    <row r="997" spans="1:54" ht="15" x14ac:dyDescent="0.25">
      <c r="A997" s="1">
        <v>2564</v>
      </c>
      <c r="B997" s="5" t="s">
        <v>26</v>
      </c>
      <c r="C997" s="4">
        <v>46009</v>
      </c>
      <c r="D997" s="5" t="s">
        <v>27</v>
      </c>
      <c r="E997" s="5" t="s">
        <v>1177</v>
      </c>
      <c r="F997" s="5" t="s">
        <v>1178</v>
      </c>
      <c r="G997" s="5" t="s">
        <v>1179</v>
      </c>
      <c r="H997" s="5">
        <f>+LEN(G997)</f>
        <v>29</v>
      </c>
      <c r="I997" s="5"/>
      <c r="J997" s="5" t="s">
        <v>1180</v>
      </c>
      <c r="K997" s="5" t="s">
        <v>1180</v>
      </c>
      <c r="L997" s="5" t="s">
        <v>1181</v>
      </c>
      <c r="M997" s="5" t="s">
        <v>1180</v>
      </c>
      <c r="N997" s="5" t="s">
        <v>24</v>
      </c>
      <c r="O997" s="6">
        <v>1</v>
      </c>
      <c r="P997" s="6">
        <v>100000</v>
      </c>
      <c r="Q997" s="6">
        <f>+IFERROR(O997*P997,0)</f>
        <v>100000</v>
      </c>
      <c r="R997" s="6">
        <v>90000</v>
      </c>
      <c r="S997" s="6">
        <f>+IFERROR(O997*R997,0)</f>
        <v>90000</v>
      </c>
      <c r="T997" s="23" t="s">
        <v>34</v>
      </c>
      <c r="X997" s="5" t="s">
        <v>1171</v>
      </c>
      <c r="Y997" s="5" t="s">
        <v>1172</v>
      </c>
      <c r="Z997" s="5" t="s">
        <v>1171</v>
      </c>
      <c r="AA997" s="5" t="s">
        <v>24</v>
      </c>
      <c r="AB997" s="6">
        <v>36</v>
      </c>
      <c r="AC997" s="6">
        <v>2000</v>
      </c>
      <c r="AD997" s="6">
        <f t="shared" si="32"/>
        <v>72000</v>
      </c>
      <c r="AE997" s="6"/>
      <c r="AF997" s="6">
        <f t="shared" si="33"/>
        <v>0</v>
      </c>
      <c r="AT997"/>
      <c r="AU997"/>
      <c r="AV997"/>
      <c r="AW997"/>
      <c r="AX997"/>
      <c r="AY997"/>
      <c r="AZ997"/>
      <c r="BA997"/>
      <c r="BB997"/>
    </row>
    <row r="998" spans="1:54" ht="15" x14ac:dyDescent="0.25">
      <c r="A998" s="1">
        <v>673</v>
      </c>
      <c r="B998" s="4" t="s">
        <v>85</v>
      </c>
      <c r="C998" s="4">
        <v>45999</v>
      </c>
      <c r="D998" s="5" t="s">
        <v>243</v>
      </c>
      <c r="E998" s="5"/>
      <c r="F998" s="5" t="s">
        <v>1182</v>
      </c>
      <c r="G998" s="5" t="s">
        <v>1182</v>
      </c>
      <c r="H998" s="5">
        <f>+LEN(G998)</f>
        <v>14</v>
      </c>
      <c r="I998" s="5"/>
      <c r="J998" s="5" t="s">
        <v>1183</v>
      </c>
      <c r="K998" s="5" t="s">
        <v>1183</v>
      </c>
      <c r="L998" s="5" t="s">
        <v>45</v>
      </c>
      <c r="M998" s="5" t="s">
        <v>1183</v>
      </c>
      <c r="N998" s="5" t="s">
        <v>24</v>
      </c>
      <c r="O998" s="6">
        <v>1</v>
      </c>
      <c r="P998" s="6">
        <v>2000</v>
      </c>
      <c r="Q998" s="6">
        <f>+IFERROR(O998*P998,0)</f>
        <v>2000</v>
      </c>
      <c r="R998" s="6"/>
      <c r="S998" s="6">
        <f>+IFERROR(O998*R998,0)</f>
        <v>0</v>
      </c>
      <c r="T998" s="23" t="s">
        <v>25</v>
      </c>
      <c r="X998" s="5" t="s">
        <v>1173</v>
      </c>
      <c r="Y998" s="5" t="s">
        <v>1174</v>
      </c>
      <c r="Z998" s="5" t="s">
        <v>1173</v>
      </c>
      <c r="AA998" s="5" t="s">
        <v>24</v>
      </c>
      <c r="AB998" s="6">
        <v>5</v>
      </c>
      <c r="AC998" s="6">
        <v>25000</v>
      </c>
      <c r="AD998" s="6">
        <f t="shared" si="32"/>
        <v>125000</v>
      </c>
      <c r="AE998" s="6"/>
      <c r="AF998" s="6">
        <f t="shared" si="33"/>
        <v>0</v>
      </c>
      <c r="AT998"/>
      <c r="AU998"/>
      <c r="AV998"/>
      <c r="AW998"/>
      <c r="AX998"/>
      <c r="AY998"/>
      <c r="AZ998"/>
      <c r="BA998"/>
      <c r="BB998"/>
    </row>
    <row r="999" spans="1:54" ht="15" x14ac:dyDescent="0.25">
      <c r="A999" s="1">
        <v>2444</v>
      </c>
      <c r="B999" s="4" t="s">
        <v>38</v>
      </c>
      <c r="C999" s="4">
        <v>46007</v>
      </c>
      <c r="D999" s="5" t="s">
        <v>39</v>
      </c>
      <c r="E999" s="5" t="s">
        <v>40</v>
      </c>
      <c r="F999" s="5" t="s">
        <v>41</v>
      </c>
      <c r="G999" s="5" t="s">
        <v>42</v>
      </c>
      <c r="H999" s="5">
        <f>+LEN(G999)</f>
        <v>26</v>
      </c>
      <c r="I999" s="5"/>
      <c r="J999" s="5" t="s">
        <v>43</v>
      </c>
      <c r="K999" s="5" t="s">
        <v>44</v>
      </c>
      <c r="L999" s="5" t="s">
        <v>45</v>
      </c>
      <c r="M999" s="5" t="s">
        <v>44</v>
      </c>
      <c r="N999" s="5" t="s">
        <v>24</v>
      </c>
      <c r="O999" s="6">
        <v>7</v>
      </c>
      <c r="P999" s="6">
        <v>15000</v>
      </c>
      <c r="Q999" s="6">
        <f>+IFERROR(O999*P999,0)</f>
        <v>105000</v>
      </c>
      <c r="R999" s="6">
        <v>12500</v>
      </c>
      <c r="S999" s="6">
        <f>+IFERROR(O999*R999,0)</f>
        <v>87500</v>
      </c>
      <c r="T999" s="23" t="s">
        <v>34</v>
      </c>
      <c r="X999" s="5" t="s">
        <v>1173</v>
      </c>
      <c r="Y999" s="5" t="s">
        <v>1174</v>
      </c>
      <c r="Z999" s="5" t="s">
        <v>1173</v>
      </c>
      <c r="AA999" s="5" t="s">
        <v>24</v>
      </c>
      <c r="AB999" s="6">
        <v>4</v>
      </c>
      <c r="AC999" s="6">
        <v>2500</v>
      </c>
      <c r="AD999" s="6">
        <f t="shared" si="32"/>
        <v>10000</v>
      </c>
      <c r="AE999" s="6"/>
      <c r="AF999" s="6">
        <f t="shared" si="33"/>
        <v>0</v>
      </c>
      <c r="AT999"/>
      <c r="AU999"/>
      <c r="AV999"/>
      <c r="AW999"/>
      <c r="AX999"/>
      <c r="AY999"/>
      <c r="AZ999"/>
      <c r="BA999"/>
      <c r="BB999"/>
    </row>
    <row r="1000" spans="1:54" ht="15" x14ac:dyDescent="0.25">
      <c r="A1000" s="1">
        <v>2590</v>
      </c>
      <c r="B1000" s="4" t="s">
        <v>46</v>
      </c>
      <c r="C1000" s="4">
        <v>46009</v>
      </c>
      <c r="D1000" s="5" t="s">
        <v>47</v>
      </c>
      <c r="E1000" s="5" t="s">
        <v>40</v>
      </c>
      <c r="F1000" s="5" t="s">
        <v>41</v>
      </c>
      <c r="G1000" s="5" t="s">
        <v>42</v>
      </c>
      <c r="H1000" s="5">
        <f>+LEN(G1000)</f>
        <v>26</v>
      </c>
      <c r="I1000" s="5"/>
      <c r="J1000" s="5" t="s">
        <v>44</v>
      </c>
      <c r="K1000" s="5" t="s">
        <v>44</v>
      </c>
      <c r="L1000" s="5" t="s">
        <v>45</v>
      </c>
      <c r="M1000" s="5" t="s">
        <v>44</v>
      </c>
      <c r="N1000" s="5" t="s">
        <v>24</v>
      </c>
      <c r="O1000" s="6">
        <v>3</v>
      </c>
      <c r="P1000" s="6">
        <v>15000</v>
      </c>
      <c r="Q1000" s="6">
        <f>+IFERROR(O1000*P1000,0)</f>
        <v>45000</v>
      </c>
      <c r="R1000" s="6">
        <v>12500</v>
      </c>
      <c r="S1000" s="6">
        <f>+IFERROR(O1000*R1000,0)</f>
        <v>37500</v>
      </c>
      <c r="T1000" s="23" t="s">
        <v>34</v>
      </c>
      <c r="X1000" s="5" t="s">
        <v>1175</v>
      </c>
      <c r="Y1000" s="5" t="s">
        <v>1176</v>
      </c>
      <c r="Z1000" s="5" t="s">
        <v>1175</v>
      </c>
      <c r="AA1000" s="5" t="s">
        <v>24</v>
      </c>
      <c r="AB1000" s="6">
        <v>1</v>
      </c>
      <c r="AC1000" s="6">
        <v>1000</v>
      </c>
      <c r="AD1000" s="6">
        <f t="shared" si="32"/>
        <v>1000</v>
      </c>
      <c r="AE1000" s="6"/>
      <c r="AF1000" s="6">
        <f t="shared" si="33"/>
        <v>0</v>
      </c>
      <c r="AT1000"/>
      <c r="AU1000"/>
      <c r="AV1000"/>
      <c r="AW1000"/>
      <c r="AX1000"/>
      <c r="AY1000"/>
      <c r="AZ1000"/>
      <c r="BA1000"/>
      <c r="BB1000"/>
    </row>
    <row r="1001" spans="1:54" ht="15" x14ac:dyDescent="0.25">
      <c r="A1001" s="1">
        <v>2467</v>
      </c>
      <c r="B1001" s="4" t="s">
        <v>38</v>
      </c>
      <c r="C1001" s="4">
        <v>46008</v>
      </c>
      <c r="D1001" s="5" t="s">
        <v>84</v>
      </c>
      <c r="E1001" s="5" t="s">
        <v>1192</v>
      </c>
      <c r="F1001" s="5" t="s">
        <v>1193</v>
      </c>
      <c r="G1001" s="5" t="s">
        <v>1193</v>
      </c>
      <c r="H1001" s="5">
        <f>+LEN(G1001)</f>
        <v>23</v>
      </c>
      <c r="I1001" s="5"/>
      <c r="J1001" s="5" t="s">
        <v>1187</v>
      </c>
      <c r="K1001" s="5" t="s">
        <v>1187</v>
      </c>
      <c r="L1001" s="5" t="s">
        <v>1188</v>
      </c>
      <c r="M1001" s="5" t="s">
        <v>1187</v>
      </c>
      <c r="N1001" s="5" t="s">
        <v>24</v>
      </c>
      <c r="O1001" s="6">
        <v>1</v>
      </c>
      <c r="P1001" s="6">
        <v>40000</v>
      </c>
      <c r="Q1001" s="6">
        <f>+IFERROR(O1001*P1001,0)</f>
        <v>40000</v>
      </c>
      <c r="R1001" s="6">
        <v>30000</v>
      </c>
      <c r="S1001" s="6">
        <f>+IFERROR(O1001*R1001,0)</f>
        <v>30000</v>
      </c>
      <c r="T1001" s="23" t="s">
        <v>34</v>
      </c>
      <c r="X1001" s="5" t="s">
        <v>1179</v>
      </c>
      <c r="Y1001" s="5" t="s">
        <v>1181</v>
      </c>
      <c r="Z1001" s="5" t="s">
        <v>1180</v>
      </c>
      <c r="AA1001" s="5" t="s">
        <v>24</v>
      </c>
      <c r="AB1001" s="6">
        <v>1</v>
      </c>
      <c r="AC1001" s="6">
        <v>100000</v>
      </c>
      <c r="AD1001" s="6">
        <f t="shared" si="32"/>
        <v>100000</v>
      </c>
      <c r="AE1001" s="6">
        <v>90000</v>
      </c>
      <c r="AF1001" s="6">
        <f t="shared" si="33"/>
        <v>90000</v>
      </c>
      <c r="AT1001"/>
      <c r="AU1001"/>
      <c r="AV1001"/>
      <c r="AW1001"/>
      <c r="AX1001"/>
      <c r="AY1001"/>
      <c r="AZ1001"/>
      <c r="BA1001"/>
      <c r="BB1001"/>
    </row>
    <row r="1002" spans="1:54" ht="15" x14ac:dyDescent="0.25">
      <c r="A1002" s="1">
        <v>2409</v>
      </c>
      <c r="B1002" s="4" t="s">
        <v>38</v>
      </c>
      <c r="C1002" s="4">
        <v>46007</v>
      </c>
      <c r="D1002" s="5" t="s">
        <v>138</v>
      </c>
      <c r="E1002" s="5" t="s">
        <v>1184</v>
      </c>
      <c r="F1002" s="5" t="s">
        <v>1185</v>
      </c>
      <c r="G1002" s="5" t="s">
        <v>1186</v>
      </c>
      <c r="H1002" s="5">
        <f>+LEN(G1002)</f>
        <v>22</v>
      </c>
      <c r="I1002" s="5"/>
      <c r="J1002" s="5" t="s">
        <v>1187</v>
      </c>
      <c r="K1002" s="5" t="s">
        <v>1187</v>
      </c>
      <c r="L1002" s="5" t="s">
        <v>1188</v>
      </c>
      <c r="M1002" s="5" t="s">
        <v>1187</v>
      </c>
      <c r="N1002" s="5" t="s">
        <v>24</v>
      </c>
      <c r="O1002" s="6">
        <v>1</v>
      </c>
      <c r="P1002" s="6">
        <v>60000</v>
      </c>
      <c r="Q1002" s="6">
        <f>+IFERROR(O1002*P1002,0)</f>
        <v>60000</v>
      </c>
      <c r="R1002" s="6">
        <v>45000</v>
      </c>
      <c r="S1002" s="6">
        <f>+IFERROR(O1002*R1002,0)</f>
        <v>45000</v>
      </c>
      <c r="T1002" s="23" t="s">
        <v>34</v>
      </c>
      <c r="X1002" s="5" t="s">
        <v>1182</v>
      </c>
      <c r="Y1002" s="5" t="s">
        <v>45</v>
      </c>
      <c r="Z1002" s="5" t="s">
        <v>1183</v>
      </c>
      <c r="AA1002" s="5" t="s">
        <v>24</v>
      </c>
      <c r="AB1002" s="6">
        <v>1</v>
      </c>
      <c r="AC1002" s="6">
        <v>2000</v>
      </c>
      <c r="AD1002" s="6">
        <f t="shared" si="32"/>
        <v>2000</v>
      </c>
      <c r="AE1002" s="6"/>
      <c r="AF1002" s="6">
        <f t="shared" si="33"/>
        <v>0</v>
      </c>
      <c r="AT1002"/>
      <c r="AU1002"/>
      <c r="AV1002"/>
      <c r="AW1002"/>
      <c r="AX1002"/>
      <c r="AY1002"/>
      <c r="AZ1002"/>
      <c r="BA1002"/>
      <c r="BB1002"/>
    </row>
    <row r="1003" spans="1:54" ht="15" x14ac:dyDescent="0.25">
      <c r="A1003" s="1">
        <v>2269</v>
      </c>
      <c r="B1003" s="4" t="s">
        <v>90</v>
      </c>
      <c r="C1003" s="4">
        <v>46006</v>
      </c>
      <c r="D1003" s="5" t="s">
        <v>121</v>
      </c>
      <c r="E1003" s="5" t="s">
        <v>1189</v>
      </c>
      <c r="F1003" s="5" t="s">
        <v>1190</v>
      </c>
      <c r="G1003" s="5" t="s">
        <v>1186</v>
      </c>
      <c r="H1003" s="5">
        <f>+LEN(G1003)</f>
        <v>22</v>
      </c>
      <c r="I1003" s="5"/>
      <c r="J1003" s="5" t="s">
        <v>1187</v>
      </c>
      <c r="K1003" s="5" t="s">
        <v>1187</v>
      </c>
      <c r="L1003" s="5" t="s">
        <v>1188</v>
      </c>
      <c r="M1003" s="5" t="s">
        <v>1187</v>
      </c>
      <c r="N1003" s="5" t="s">
        <v>24</v>
      </c>
      <c r="O1003" s="6">
        <v>1</v>
      </c>
      <c r="P1003" s="6">
        <v>30000</v>
      </c>
      <c r="Q1003" s="6">
        <f>+IFERROR(O1003*P1003,0)</f>
        <v>30000</v>
      </c>
      <c r="R1003" s="6">
        <v>22000</v>
      </c>
      <c r="S1003" s="6">
        <f>+IFERROR(O1003*R1003,0)</f>
        <v>22000</v>
      </c>
      <c r="T1003" s="23" t="s">
        <v>34</v>
      </c>
      <c r="X1003" s="5" t="s">
        <v>1186</v>
      </c>
      <c r="Y1003" s="5" t="s">
        <v>1188</v>
      </c>
      <c r="Z1003" s="5" t="s">
        <v>1187</v>
      </c>
      <c r="AA1003" s="5" t="s">
        <v>24</v>
      </c>
      <c r="AB1003" s="6">
        <v>1</v>
      </c>
      <c r="AC1003" s="6">
        <v>60000</v>
      </c>
      <c r="AD1003" s="6">
        <f t="shared" si="32"/>
        <v>60000</v>
      </c>
      <c r="AE1003" s="6">
        <v>45000</v>
      </c>
      <c r="AF1003" s="6">
        <f t="shared" si="33"/>
        <v>45000</v>
      </c>
      <c r="AT1003"/>
      <c r="AU1003"/>
      <c r="AV1003"/>
      <c r="AW1003"/>
      <c r="AX1003"/>
      <c r="AY1003"/>
      <c r="AZ1003"/>
      <c r="BA1003"/>
      <c r="BB1003"/>
    </row>
    <row r="1004" spans="1:54" ht="15" x14ac:dyDescent="0.25">
      <c r="A1004" s="1">
        <v>2466</v>
      </c>
      <c r="B1004" s="4" t="s">
        <v>38</v>
      </c>
      <c r="C1004" s="4">
        <v>46008</v>
      </c>
      <c r="D1004" s="5" t="s">
        <v>84</v>
      </c>
      <c r="E1004" s="5" t="s">
        <v>1189</v>
      </c>
      <c r="F1004" s="5" t="s">
        <v>1191</v>
      </c>
      <c r="G1004" s="5" t="s">
        <v>1186</v>
      </c>
      <c r="H1004" s="5">
        <f>+LEN(G1004)</f>
        <v>22</v>
      </c>
      <c r="I1004" s="5"/>
      <c r="J1004" s="5" t="s">
        <v>1187</v>
      </c>
      <c r="K1004" s="5" t="s">
        <v>1187</v>
      </c>
      <c r="L1004" s="5" t="s">
        <v>1188</v>
      </c>
      <c r="M1004" s="5" t="s">
        <v>1187</v>
      </c>
      <c r="N1004" s="5" t="s">
        <v>24</v>
      </c>
      <c r="O1004" s="6">
        <v>1</v>
      </c>
      <c r="P1004" s="6">
        <v>30000</v>
      </c>
      <c r="Q1004" s="6">
        <f>+IFERROR(O1004*P1004,0)</f>
        <v>30000</v>
      </c>
      <c r="R1004" s="6">
        <v>22000</v>
      </c>
      <c r="S1004" s="6">
        <f>+IFERROR(O1004*R1004,0)</f>
        <v>22000</v>
      </c>
      <c r="T1004" s="23" t="s">
        <v>34</v>
      </c>
      <c r="X1004" s="5" t="s">
        <v>1186</v>
      </c>
      <c r="Y1004" s="5" t="s">
        <v>1188</v>
      </c>
      <c r="Z1004" s="5" t="s">
        <v>1187</v>
      </c>
      <c r="AA1004" s="5" t="s">
        <v>24</v>
      </c>
      <c r="AB1004" s="6">
        <v>1</v>
      </c>
      <c r="AC1004" s="6">
        <v>30000</v>
      </c>
      <c r="AD1004" s="6">
        <f t="shared" si="32"/>
        <v>30000</v>
      </c>
      <c r="AE1004" s="6">
        <v>22000</v>
      </c>
      <c r="AF1004" s="6">
        <f t="shared" si="33"/>
        <v>22000</v>
      </c>
      <c r="AT1004"/>
      <c r="AU1004"/>
      <c r="AV1004"/>
      <c r="AW1004"/>
      <c r="AX1004"/>
      <c r="AY1004"/>
      <c r="AZ1004"/>
      <c r="BA1004"/>
      <c r="BB1004"/>
    </row>
    <row r="1005" spans="1:54" ht="15" x14ac:dyDescent="0.25">
      <c r="A1005" s="1">
        <v>2468</v>
      </c>
      <c r="B1005" s="4" t="s">
        <v>38</v>
      </c>
      <c r="C1005" s="4">
        <v>46008</v>
      </c>
      <c r="D1005" s="5" t="s">
        <v>84</v>
      </c>
      <c r="E1005" s="5" t="s">
        <v>1184</v>
      </c>
      <c r="F1005" s="5" t="s">
        <v>1194</v>
      </c>
      <c r="G1005" s="5" t="s">
        <v>1186</v>
      </c>
      <c r="H1005" s="5">
        <f>+LEN(G1005)</f>
        <v>22</v>
      </c>
      <c r="I1005" s="5"/>
      <c r="J1005" s="5" t="s">
        <v>1187</v>
      </c>
      <c r="K1005" s="5" t="s">
        <v>1187</v>
      </c>
      <c r="L1005" s="5" t="s">
        <v>1188</v>
      </c>
      <c r="M1005" s="5" t="s">
        <v>1187</v>
      </c>
      <c r="N1005" s="5" t="s">
        <v>24</v>
      </c>
      <c r="O1005" s="6">
        <v>1</v>
      </c>
      <c r="P1005" s="6">
        <v>60000</v>
      </c>
      <c r="Q1005" s="6">
        <f>+IFERROR(O1005*P1005,0)</f>
        <v>60000</v>
      </c>
      <c r="R1005" s="6">
        <v>45000</v>
      </c>
      <c r="S1005" s="6">
        <f>+IFERROR(O1005*R1005,0)</f>
        <v>45000</v>
      </c>
      <c r="T1005" s="23" t="s">
        <v>34</v>
      </c>
      <c r="X1005" s="5" t="s">
        <v>1186</v>
      </c>
      <c r="Y1005" s="5" t="s">
        <v>1188</v>
      </c>
      <c r="Z1005" s="5" t="s">
        <v>1187</v>
      </c>
      <c r="AA1005" s="5" t="s">
        <v>24</v>
      </c>
      <c r="AB1005" s="6">
        <v>1</v>
      </c>
      <c r="AC1005" s="6">
        <v>30000</v>
      </c>
      <c r="AD1005" s="6">
        <f t="shared" si="32"/>
        <v>30000</v>
      </c>
      <c r="AE1005" s="6">
        <v>22000</v>
      </c>
      <c r="AF1005" s="6">
        <f t="shared" si="33"/>
        <v>22000</v>
      </c>
      <c r="AT1005"/>
      <c r="AU1005"/>
      <c r="AV1005"/>
      <c r="AW1005"/>
      <c r="AX1005"/>
      <c r="AY1005"/>
      <c r="AZ1005"/>
      <c r="BA1005"/>
      <c r="BB1005"/>
    </row>
    <row r="1006" spans="1:54" ht="15" x14ac:dyDescent="0.25">
      <c r="A1006" s="1">
        <v>1628</v>
      </c>
      <c r="B1006" s="4" t="s">
        <v>52</v>
      </c>
      <c r="C1006" s="4">
        <v>46000</v>
      </c>
      <c r="D1006" s="5" t="s">
        <v>550</v>
      </c>
      <c r="E1006" s="5"/>
      <c r="F1006" s="5" t="s">
        <v>1195</v>
      </c>
      <c r="G1006" s="5" t="s">
        <v>1195</v>
      </c>
      <c r="H1006" s="5">
        <f>+LEN(G1006)</f>
        <v>9</v>
      </c>
      <c r="I1006" s="5"/>
      <c r="J1006" s="5" t="s">
        <v>1195</v>
      </c>
      <c r="K1006" s="5" t="s">
        <v>1195</v>
      </c>
      <c r="L1006" s="5" t="s">
        <v>1196</v>
      </c>
      <c r="M1006" s="5" t="s">
        <v>1195</v>
      </c>
      <c r="N1006" s="5" t="s">
        <v>24</v>
      </c>
      <c r="O1006" s="6">
        <v>17</v>
      </c>
      <c r="P1006" s="6">
        <v>2000</v>
      </c>
      <c r="Q1006" s="6">
        <f>+IFERROR(O1006*P1006,0)</f>
        <v>34000</v>
      </c>
      <c r="R1006" s="6"/>
      <c r="S1006" s="6">
        <f>+IFERROR(O1006*R1006,0)</f>
        <v>0</v>
      </c>
      <c r="T1006" s="23" t="s">
        <v>25</v>
      </c>
      <c r="X1006" s="5" t="s">
        <v>1193</v>
      </c>
      <c r="Y1006" s="5" t="s">
        <v>1188</v>
      </c>
      <c r="Z1006" s="5" t="s">
        <v>1187</v>
      </c>
      <c r="AA1006" s="5" t="s">
        <v>24</v>
      </c>
      <c r="AB1006" s="6">
        <v>1</v>
      </c>
      <c r="AC1006" s="6">
        <v>40000</v>
      </c>
      <c r="AD1006" s="6">
        <f t="shared" si="32"/>
        <v>40000</v>
      </c>
      <c r="AE1006" s="6">
        <v>30000</v>
      </c>
      <c r="AF1006" s="6">
        <f t="shared" si="33"/>
        <v>30000</v>
      </c>
      <c r="AT1006"/>
      <c r="AU1006"/>
      <c r="AV1006"/>
      <c r="AW1006"/>
      <c r="AX1006"/>
      <c r="AY1006"/>
      <c r="AZ1006"/>
      <c r="BA1006"/>
      <c r="BB1006"/>
    </row>
    <row r="1007" spans="1:54" ht="15" x14ac:dyDescent="0.25">
      <c r="A1007" s="1">
        <v>1847</v>
      </c>
      <c r="B1007" s="4" t="s">
        <v>57</v>
      </c>
      <c r="C1007" s="4">
        <v>46010</v>
      </c>
      <c r="D1007" s="5" t="s">
        <v>350</v>
      </c>
      <c r="E1007" s="5"/>
      <c r="F1007" s="5" t="s">
        <v>1195</v>
      </c>
      <c r="G1007" s="5" t="s">
        <v>1195</v>
      </c>
      <c r="H1007" s="5">
        <f>+LEN(G1007)</f>
        <v>9</v>
      </c>
      <c r="I1007" s="5"/>
      <c r="J1007" s="5" t="s">
        <v>1195</v>
      </c>
      <c r="K1007" s="5" t="s">
        <v>1195</v>
      </c>
      <c r="L1007" s="5" t="s">
        <v>1196</v>
      </c>
      <c r="M1007" s="5" t="s">
        <v>1195</v>
      </c>
      <c r="N1007" s="5" t="s">
        <v>24</v>
      </c>
      <c r="O1007" s="6">
        <v>2</v>
      </c>
      <c r="P1007" s="7">
        <v>2000</v>
      </c>
      <c r="Q1007" s="6">
        <f>+IFERROR(O1007*P1007,0)</f>
        <v>4000</v>
      </c>
      <c r="R1007" s="7">
        <v>1100</v>
      </c>
      <c r="S1007" s="6">
        <f>+IFERROR(O1007*R1007,0)</f>
        <v>2200</v>
      </c>
      <c r="T1007" s="23" t="s">
        <v>25</v>
      </c>
      <c r="X1007" s="5" t="s">
        <v>1186</v>
      </c>
      <c r="Y1007" s="5" t="s">
        <v>1188</v>
      </c>
      <c r="Z1007" s="5" t="s">
        <v>1187</v>
      </c>
      <c r="AA1007" s="5" t="s">
        <v>24</v>
      </c>
      <c r="AB1007" s="6">
        <v>1</v>
      </c>
      <c r="AC1007" s="6">
        <v>60000</v>
      </c>
      <c r="AD1007" s="6">
        <f t="shared" si="32"/>
        <v>60000</v>
      </c>
      <c r="AE1007" s="6">
        <v>45000</v>
      </c>
      <c r="AF1007" s="6">
        <f t="shared" si="33"/>
        <v>45000</v>
      </c>
      <c r="AT1007"/>
      <c r="AU1007"/>
      <c r="AV1007"/>
      <c r="AW1007"/>
      <c r="AX1007"/>
      <c r="AY1007"/>
      <c r="AZ1007"/>
      <c r="BA1007"/>
      <c r="BB1007"/>
    </row>
    <row r="1008" spans="1:54" ht="15" x14ac:dyDescent="0.25">
      <c r="A1008" s="1">
        <v>2115</v>
      </c>
      <c r="B1008" s="4" t="s">
        <v>79</v>
      </c>
      <c r="C1008" s="4">
        <v>46011</v>
      </c>
      <c r="D1008" s="5" t="s">
        <v>201</v>
      </c>
      <c r="E1008" s="5"/>
      <c r="F1008" s="5" t="s">
        <v>1197</v>
      </c>
      <c r="G1008" s="5" t="s">
        <v>1197</v>
      </c>
      <c r="H1008" s="5">
        <f>+LEN(G1008)</f>
        <v>13</v>
      </c>
      <c r="I1008" s="5"/>
      <c r="J1008" s="5" t="s">
        <v>1197</v>
      </c>
      <c r="K1008" s="5" t="s">
        <v>1197</v>
      </c>
      <c r="L1008" s="5" t="s">
        <v>1198</v>
      </c>
      <c r="M1008" s="5" t="s">
        <v>1197</v>
      </c>
      <c r="N1008" s="5" t="s">
        <v>24</v>
      </c>
      <c r="O1008" s="6">
        <v>10</v>
      </c>
      <c r="P1008" s="7">
        <v>3000</v>
      </c>
      <c r="Q1008" s="6">
        <f>+IFERROR(O1008*P1008,0)</f>
        <v>30000</v>
      </c>
      <c r="R1008" s="7">
        <v>2250</v>
      </c>
      <c r="S1008" s="6">
        <f>+IFERROR(O1008*R1008,0)</f>
        <v>22500</v>
      </c>
      <c r="T1008" s="23" t="s">
        <v>25</v>
      </c>
      <c r="X1008" s="5" t="s">
        <v>1195</v>
      </c>
      <c r="Y1008" s="5" t="s">
        <v>1196</v>
      </c>
      <c r="Z1008" s="5" t="s">
        <v>1195</v>
      </c>
      <c r="AA1008" s="5" t="s">
        <v>24</v>
      </c>
      <c r="AB1008" s="6">
        <v>17</v>
      </c>
      <c r="AC1008" s="6">
        <v>2000</v>
      </c>
      <c r="AD1008" s="6">
        <f t="shared" si="32"/>
        <v>34000</v>
      </c>
      <c r="AE1008" s="6"/>
      <c r="AF1008" s="6">
        <f t="shared" si="33"/>
        <v>0</v>
      </c>
      <c r="AT1008"/>
      <c r="AU1008"/>
      <c r="AV1008"/>
      <c r="AW1008"/>
      <c r="AX1008"/>
      <c r="AY1008"/>
      <c r="AZ1008"/>
      <c r="BA1008"/>
      <c r="BB1008"/>
    </row>
    <row r="1009" spans="1:54" ht="15" x14ac:dyDescent="0.25">
      <c r="A1009" s="1">
        <v>1923</v>
      </c>
      <c r="B1009" s="4" t="s">
        <v>57</v>
      </c>
      <c r="C1009" s="4">
        <v>46010</v>
      </c>
      <c r="D1009" s="5" t="s">
        <v>1199</v>
      </c>
      <c r="E1009" s="5"/>
      <c r="F1009" s="5" t="s">
        <v>1200</v>
      </c>
      <c r="G1009" s="5" t="s">
        <v>1200</v>
      </c>
      <c r="H1009" s="5">
        <f>+LEN(G1009)</f>
        <v>24</v>
      </c>
      <c r="I1009" s="5"/>
      <c r="J1009" s="5" t="s">
        <v>1201</v>
      </c>
      <c r="K1009" s="5" t="s">
        <v>1201</v>
      </c>
      <c r="L1009" s="5" t="s">
        <v>1202</v>
      </c>
      <c r="M1009" s="5" t="s">
        <v>1201</v>
      </c>
      <c r="N1009" s="5" t="s">
        <v>24</v>
      </c>
      <c r="O1009" s="6">
        <v>2</v>
      </c>
      <c r="P1009" s="7">
        <v>1000</v>
      </c>
      <c r="Q1009" s="6">
        <f>+IFERROR(O1009*P1009,0)</f>
        <v>2000</v>
      </c>
      <c r="R1009" s="7">
        <v>708</v>
      </c>
      <c r="S1009" s="6">
        <f>+IFERROR(O1009*R1009,0)</f>
        <v>1416</v>
      </c>
      <c r="T1009" s="23" t="s">
        <v>25</v>
      </c>
      <c r="X1009" s="5" t="s">
        <v>1195</v>
      </c>
      <c r="Y1009" s="5" t="s">
        <v>1196</v>
      </c>
      <c r="Z1009" s="5" t="s">
        <v>1195</v>
      </c>
      <c r="AA1009" s="5" t="s">
        <v>24</v>
      </c>
      <c r="AB1009" s="6">
        <v>2</v>
      </c>
      <c r="AC1009" s="7">
        <v>2000</v>
      </c>
      <c r="AD1009" s="6">
        <f t="shared" si="32"/>
        <v>4000</v>
      </c>
      <c r="AE1009" s="7">
        <v>1100</v>
      </c>
      <c r="AF1009" s="6">
        <f t="shared" si="33"/>
        <v>2200</v>
      </c>
      <c r="AT1009"/>
      <c r="AU1009"/>
      <c r="AV1009"/>
      <c r="AW1009"/>
      <c r="AX1009"/>
      <c r="AY1009"/>
      <c r="AZ1009"/>
      <c r="BA1009"/>
      <c r="BB1009"/>
    </row>
    <row r="1010" spans="1:54" ht="15" x14ac:dyDescent="0.25">
      <c r="A1010" s="1">
        <v>1964</v>
      </c>
      <c r="B1010" s="4" t="s">
        <v>83</v>
      </c>
      <c r="C1010" s="4">
        <v>46010</v>
      </c>
      <c r="D1010" s="5" t="s">
        <v>151</v>
      </c>
      <c r="E1010" s="5"/>
      <c r="F1010" s="5" t="s">
        <v>1200</v>
      </c>
      <c r="G1010" s="5" t="s">
        <v>1200</v>
      </c>
      <c r="H1010" s="5">
        <f>+LEN(G1010)</f>
        <v>24</v>
      </c>
      <c r="I1010" s="5"/>
      <c r="J1010" s="5" t="s">
        <v>1201</v>
      </c>
      <c r="K1010" s="5" t="s">
        <v>1201</v>
      </c>
      <c r="L1010" s="5" t="s">
        <v>1202</v>
      </c>
      <c r="M1010" s="5" t="s">
        <v>1201</v>
      </c>
      <c r="N1010" s="5" t="s">
        <v>24</v>
      </c>
      <c r="O1010" s="6">
        <v>192</v>
      </c>
      <c r="P1010" s="7">
        <v>1000</v>
      </c>
      <c r="Q1010" s="6">
        <f>+IFERROR(O1010*P1010,0)</f>
        <v>192000</v>
      </c>
      <c r="R1010" s="7">
        <v>708</v>
      </c>
      <c r="S1010" s="6">
        <f>+IFERROR(O1010*R1010,0)</f>
        <v>135936</v>
      </c>
      <c r="T1010" s="23" t="s">
        <v>25</v>
      </c>
      <c r="X1010" s="5" t="s">
        <v>1197</v>
      </c>
      <c r="Y1010" s="5" t="s">
        <v>1198</v>
      </c>
      <c r="Z1010" s="5" t="s">
        <v>1197</v>
      </c>
      <c r="AA1010" s="5" t="s">
        <v>24</v>
      </c>
      <c r="AB1010" s="6">
        <v>10</v>
      </c>
      <c r="AC1010" s="7">
        <v>3000</v>
      </c>
      <c r="AD1010" s="6">
        <f t="shared" si="32"/>
        <v>30000</v>
      </c>
      <c r="AE1010" s="7">
        <v>2250</v>
      </c>
      <c r="AF1010" s="6">
        <f t="shared" si="33"/>
        <v>22500</v>
      </c>
      <c r="AT1010"/>
      <c r="AU1010"/>
      <c r="AV1010"/>
      <c r="AW1010"/>
      <c r="AX1010"/>
      <c r="AY1010"/>
      <c r="AZ1010"/>
      <c r="BA1010"/>
      <c r="BB1010"/>
    </row>
    <row r="1011" spans="1:54" ht="15" x14ac:dyDescent="0.25">
      <c r="A1011" s="1">
        <v>1969</v>
      </c>
      <c r="B1011" s="4" t="s">
        <v>83</v>
      </c>
      <c r="C1011" s="4">
        <v>46010</v>
      </c>
      <c r="D1011" s="5" t="s">
        <v>138</v>
      </c>
      <c r="E1011" s="5"/>
      <c r="F1011" s="5" t="s">
        <v>1200</v>
      </c>
      <c r="G1011" s="5" t="s">
        <v>1200</v>
      </c>
      <c r="H1011" s="5">
        <f>+LEN(G1011)</f>
        <v>24</v>
      </c>
      <c r="I1011" s="5"/>
      <c r="J1011" s="5" t="s">
        <v>1201</v>
      </c>
      <c r="K1011" s="5" t="s">
        <v>1201</v>
      </c>
      <c r="L1011" s="5" t="s">
        <v>1202</v>
      </c>
      <c r="M1011" s="5" t="s">
        <v>1201</v>
      </c>
      <c r="N1011" s="5" t="s">
        <v>24</v>
      </c>
      <c r="O1011" s="6">
        <v>36</v>
      </c>
      <c r="P1011" s="7">
        <v>1000</v>
      </c>
      <c r="Q1011" s="6">
        <f>+IFERROR(O1011*P1011,0)</f>
        <v>36000</v>
      </c>
      <c r="R1011" s="7">
        <v>708</v>
      </c>
      <c r="S1011" s="6">
        <f>+IFERROR(O1011*R1011,0)</f>
        <v>25488</v>
      </c>
      <c r="T1011" s="23" t="s">
        <v>25</v>
      </c>
      <c r="X1011" s="5" t="s">
        <v>1200</v>
      </c>
      <c r="Y1011" s="5" t="s">
        <v>1202</v>
      </c>
      <c r="Z1011" s="5" t="s">
        <v>1201</v>
      </c>
      <c r="AA1011" s="5" t="s">
        <v>24</v>
      </c>
      <c r="AB1011" s="6">
        <v>2</v>
      </c>
      <c r="AC1011" s="7">
        <v>1000</v>
      </c>
      <c r="AD1011" s="6">
        <f t="shared" si="32"/>
        <v>2000</v>
      </c>
      <c r="AE1011" s="7">
        <v>708</v>
      </c>
      <c r="AF1011" s="6">
        <f t="shared" si="33"/>
        <v>1416</v>
      </c>
      <c r="AT1011"/>
      <c r="AU1011"/>
      <c r="AV1011"/>
      <c r="AW1011"/>
      <c r="AX1011"/>
      <c r="AY1011"/>
      <c r="AZ1011"/>
      <c r="BA1011"/>
      <c r="BB1011"/>
    </row>
    <row r="1012" spans="1:54" ht="15" x14ac:dyDescent="0.25">
      <c r="A1012" s="1">
        <v>1979</v>
      </c>
      <c r="B1012" s="4" t="s">
        <v>83</v>
      </c>
      <c r="C1012" s="4">
        <v>46011</v>
      </c>
      <c r="D1012" s="5" t="s">
        <v>143</v>
      </c>
      <c r="E1012" s="5"/>
      <c r="F1012" s="5" t="s">
        <v>1200</v>
      </c>
      <c r="G1012" s="5" t="s">
        <v>1200</v>
      </c>
      <c r="H1012" s="5">
        <f>+LEN(G1012)</f>
        <v>24</v>
      </c>
      <c r="I1012" s="5"/>
      <c r="J1012" s="5" t="s">
        <v>1201</v>
      </c>
      <c r="K1012" s="5" t="s">
        <v>1201</v>
      </c>
      <c r="L1012" s="5" t="s">
        <v>1202</v>
      </c>
      <c r="M1012" s="5" t="s">
        <v>1201</v>
      </c>
      <c r="N1012" s="5" t="s">
        <v>24</v>
      </c>
      <c r="O1012" s="6">
        <v>70</v>
      </c>
      <c r="P1012" s="7">
        <v>1000</v>
      </c>
      <c r="Q1012" s="6">
        <f>+IFERROR(O1012*P1012,0)</f>
        <v>70000</v>
      </c>
      <c r="R1012" s="7">
        <v>708</v>
      </c>
      <c r="S1012" s="6">
        <f>+IFERROR(O1012*R1012,0)</f>
        <v>49560</v>
      </c>
      <c r="T1012" s="23" t="s">
        <v>25</v>
      </c>
      <c r="X1012" s="5" t="s">
        <v>1200</v>
      </c>
      <c r="Y1012" s="5" t="s">
        <v>1202</v>
      </c>
      <c r="Z1012" s="5" t="s">
        <v>1201</v>
      </c>
      <c r="AA1012" s="5" t="s">
        <v>24</v>
      </c>
      <c r="AB1012" s="6">
        <v>192</v>
      </c>
      <c r="AC1012" s="7">
        <v>1000</v>
      </c>
      <c r="AD1012" s="6">
        <f t="shared" si="32"/>
        <v>192000</v>
      </c>
      <c r="AE1012" s="7">
        <v>708</v>
      </c>
      <c r="AF1012" s="6">
        <f t="shared" si="33"/>
        <v>135936</v>
      </c>
      <c r="AT1012"/>
      <c r="AU1012"/>
      <c r="AV1012"/>
      <c r="AW1012"/>
      <c r="AX1012"/>
      <c r="AY1012"/>
      <c r="AZ1012"/>
      <c r="BA1012"/>
      <c r="BB1012"/>
    </row>
    <row r="1013" spans="1:54" ht="15" x14ac:dyDescent="0.25">
      <c r="A1013" s="1">
        <v>1993</v>
      </c>
      <c r="B1013" s="4" t="s">
        <v>83</v>
      </c>
      <c r="C1013" s="4">
        <v>46011</v>
      </c>
      <c r="D1013" s="5" t="s">
        <v>618</v>
      </c>
      <c r="E1013" s="5"/>
      <c r="F1013" s="5" t="s">
        <v>1200</v>
      </c>
      <c r="G1013" s="5" t="s">
        <v>1200</v>
      </c>
      <c r="H1013" s="5">
        <f>+LEN(G1013)</f>
        <v>24</v>
      </c>
      <c r="I1013" s="5"/>
      <c r="J1013" s="5" t="s">
        <v>1201</v>
      </c>
      <c r="K1013" s="5" t="s">
        <v>1201</v>
      </c>
      <c r="L1013" s="5" t="s">
        <v>1202</v>
      </c>
      <c r="M1013" s="5" t="s">
        <v>1201</v>
      </c>
      <c r="N1013" s="5" t="s">
        <v>24</v>
      </c>
      <c r="O1013" s="6">
        <v>36</v>
      </c>
      <c r="P1013" s="7">
        <v>1000</v>
      </c>
      <c r="Q1013" s="6">
        <f>+IFERROR(O1013*P1013,0)</f>
        <v>36000</v>
      </c>
      <c r="R1013" s="7">
        <v>708</v>
      </c>
      <c r="S1013" s="6">
        <f>+IFERROR(O1013*R1013,0)</f>
        <v>25488</v>
      </c>
      <c r="T1013" s="23" t="s">
        <v>25</v>
      </c>
      <c r="X1013" s="5" t="s">
        <v>1200</v>
      </c>
      <c r="Y1013" s="5" t="s">
        <v>1202</v>
      </c>
      <c r="Z1013" s="5" t="s">
        <v>1201</v>
      </c>
      <c r="AA1013" s="5" t="s">
        <v>24</v>
      </c>
      <c r="AB1013" s="6">
        <v>36</v>
      </c>
      <c r="AC1013" s="7">
        <v>1000</v>
      </c>
      <c r="AD1013" s="6">
        <f t="shared" si="32"/>
        <v>36000</v>
      </c>
      <c r="AE1013" s="7">
        <v>708</v>
      </c>
      <c r="AF1013" s="6">
        <f t="shared" si="33"/>
        <v>25488</v>
      </c>
      <c r="AT1013"/>
      <c r="AU1013"/>
      <c r="AV1013"/>
      <c r="AW1013"/>
      <c r="AX1013"/>
      <c r="AY1013"/>
      <c r="AZ1013"/>
      <c r="BA1013"/>
      <c r="BB1013"/>
    </row>
    <row r="1014" spans="1:54" ht="15" x14ac:dyDescent="0.25">
      <c r="A1014" s="1">
        <v>1927</v>
      </c>
      <c r="B1014" s="4" t="s">
        <v>57</v>
      </c>
      <c r="C1014" s="4">
        <v>46010</v>
      </c>
      <c r="D1014" s="5" t="s">
        <v>1199</v>
      </c>
      <c r="E1014" s="5"/>
      <c r="F1014" s="5" t="s">
        <v>1203</v>
      </c>
      <c r="G1014" s="5" t="s">
        <v>1203</v>
      </c>
      <c r="H1014" s="5">
        <f>+LEN(G1014)</f>
        <v>24</v>
      </c>
      <c r="I1014" s="5"/>
      <c r="J1014" s="5" t="s">
        <v>1201</v>
      </c>
      <c r="K1014" s="5" t="s">
        <v>1201</v>
      </c>
      <c r="L1014" s="5" t="s">
        <v>1202</v>
      </c>
      <c r="M1014" s="5" t="s">
        <v>1201</v>
      </c>
      <c r="N1014" s="5" t="s">
        <v>24</v>
      </c>
      <c r="O1014" s="6">
        <v>24</v>
      </c>
      <c r="P1014" s="7">
        <v>1000</v>
      </c>
      <c r="Q1014" s="6">
        <f>+IFERROR(O1014*P1014,0)</f>
        <v>24000</v>
      </c>
      <c r="R1014" s="7">
        <v>708</v>
      </c>
      <c r="S1014" s="6">
        <f>+IFERROR(O1014*R1014,0)</f>
        <v>16992</v>
      </c>
      <c r="T1014" s="23" t="s">
        <v>25</v>
      </c>
      <c r="X1014" s="5" t="s">
        <v>1200</v>
      </c>
      <c r="Y1014" s="5" t="s">
        <v>1202</v>
      </c>
      <c r="Z1014" s="5" t="s">
        <v>1201</v>
      </c>
      <c r="AA1014" s="5" t="s">
        <v>24</v>
      </c>
      <c r="AB1014" s="6">
        <v>70</v>
      </c>
      <c r="AC1014" s="7">
        <v>1000</v>
      </c>
      <c r="AD1014" s="6">
        <f t="shared" si="32"/>
        <v>70000</v>
      </c>
      <c r="AE1014" s="7">
        <v>708</v>
      </c>
      <c r="AF1014" s="6">
        <f t="shared" si="33"/>
        <v>49560</v>
      </c>
      <c r="AT1014"/>
      <c r="AU1014"/>
      <c r="AV1014"/>
      <c r="AW1014"/>
      <c r="AX1014"/>
      <c r="AY1014"/>
      <c r="AZ1014"/>
      <c r="BA1014"/>
      <c r="BB1014"/>
    </row>
    <row r="1015" spans="1:54" ht="15" x14ac:dyDescent="0.25">
      <c r="A1015" s="1">
        <v>1968</v>
      </c>
      <c r="B1015" s="4" t="s">
        <v>83</v>
      </c>
      <c r="C1015" s="4">
        <v>46010</v>
      </c>
      <c r="D1015" s="5" t="s">
        <v>138</v>
      </c>
      <c r="E1015" s="5"/>
      <c r="F1015" s="5" t="s">
        <v>1203</v>
      </c>
      <c r="G1015" s="5" t="s">
        <v>1203</v>
      </c>
      <c r="H1015" s="5">
        <f>+LEN(G1015)</f>
        <v>24</v>
      </c>
      <c r="I1015" s="5"/>
      <c r="J1015" s="5" t="s">
        <v>1201</v>
      </c>
      <c r="K1015" s="5" t="s">
        <v>1201</v>
      </c>
      <c r="L1015" s="5" t="s">
        <v>1202</v>
      </c>
      <c r="M1015" s="5" t="s">
        <v>1201</v>
      </c>
      <c r="N1015" s="5" t="s">
        <v>24</v>
      </c>
      <c r="O1015" s="6">
        <v>136</v>
      </c>
      <c r="P1015" s="7">
        <v>1000</v>
      </c>
      <c r="Q1015" s="6">
        <f>+IFERROR(O1015*P1015,0)</f>
        <v>136000</v>
      </c>
      <c r="R1015" s="7">
        <v>708</v>
      </c>
      <c r="S1015" s="6">
        <f>+IFERROR(O1015*R1015,0)</f>
        <v>96288</v>
      </c>
      <c r="T1015" s="23" t="s">
        <v>25</v>
      </c>
      <c r="X1015" s="5" t="s">
        <v>1200</v>
      </c>
      <c r="Y1015" s="5" t="s">
        <v>1202</v>
      </c>
      <c r="Z1015" s="5" t="s">
        <v>1201</v>
      </c>
      <c r="AA1015" s="5" t="s">
        <v>24</v>
      </c>
      <c r="AB1015" s="6">
        <v>36</v>
      </c>
      <c r="AC1015" s="7">
        <v>1000</v>
      </c>
      <c r="AD1015" s="6">
        <f t="shared" si="32"/>
        <v>36000</v>
      </c>
      <c r="AE1015" s="7">
        <v>708</v>
      </c>
      <c r="AF1015" s="6">
        <f t="shared" si="33"/>
        <v>25488</v>
      </c>
      <c r="AT1015"/>
      <c r="AU1015"/>
      <c r="AV1015"/>
      <c r="AW1015"/>
      <c r="AX1015"/>
      <c r="AY1015"/>
      <c r="AZ1015"/>
      <c r="BA1015"/>
      <c r="BB1015"/>
    </row>
    <row r="1016" spans="1:54" ht="15" x14ac:dyDescent="0.25">
      <c r="A1016" s="1">
        <v>1980</v>
      </c>
      <c r="B1016" s="4" t="s">
        <v>83</v>
      </c>
      <c r="C1016" s="4">
        <v>46011</v>
      </c>
      <c r="D1016" s="5" t="s">
        <v>143</v>
      </c>
      <c r="E1016" s="5"/>
      <c r="F1016" s="5" t="s">
        <v>1203</v>
      </c>
      <c r="G1016" s="5" t="s">
        <v>1203</v>
      </c>
      <c r="H1016" s="5">
        <f>+LEN(G1016)</f>
        <v>24</v>
      </c>
      <c r="I1016" s="5"/>
      <c r="J1016" s="5" t="s">
        <v>1201</v>
      </c>
      <c r="K1016" s="5" t="s">
        <v>1201</v>
      </c>
      <c r="L1016" s="5" t="s">
        <v>1202</v>
      </c>
      <c r="M1016" s="5" t="s">
        <v>1201</v>
      </c>
      <c r="N1016" s="5" t="s">
        <v>24</v>
      </c>
      <c r="O1016" s="6">
        <v>60</v>
      </c>
      <c r="P1016" s="7">
        <v>1000</v>
      </c>
      <c r="Q1016" s="6">
        <f>+IFERROR(O1016*P1016,0)</f>
        <v>60000</v>
      </c>
      <c r="R1016" s="7">
        <v>708</v>
      </c>
      <c r="S1016" s="6">
        <f>+IFERROR(O1016*R1016,0)</f>
        <v>42480</v>
      </c>
      <c r="T1016" s="23" t="s">
        <v>25</v>
      </c>
      <c r="X1016" s="5" t="s">
        <v>1203</v>
      </c>
      <c r="Y1016" s="5" t="s">
        <v>1202</v>
      </c>
      <c r="Z1016" s="5" t="s">
        <v>1201</v>
      </c>
      <c r="AA1016" s="5" t="s">
        <v>24</v>
      </c>
      <c r="AB1016" s="6">
        <v>24</v>
      </c>
      <c r="AC1016" s="7">
        <v>1000</v>
      </c>
      <c r="AD1016" s="6">
        <f t="shared" si="32"/>
        <v>24000</v>
      </c>
      <c r="AE1016" s="7">
        <v>708</v>
      </c>
      <c r="AF1016" s="6">
        <f t="shared" si="33"/>
        <v>16992</v>
      </c>
      <c r="AT1016"/>
      <c r="AU1016"/>
      <c r="AV1016"/>
      <c r="AW1016"/>
      <c r="AX1016"/>
      <c r="AY1016"/>
      <c r="AZ1016"/>
      <c r="BA1016"/>
      <c r="BB1016"/>
    </row>
    <row r="1017" spans="1:54" ht="15" x14ac:dyDescent="0.25">
      <c r="A1017" s="1">
        <v>2010</v>
      </c>
      <c r="B1017" s="4" t="s">
        <v>83</v>
      </c>
      <c r="C1017" s="4">
        <v>46011</v>
      </c>
      <c r="D1017" s="5" t="s">
        <v>1147</v>
      </c>
      <c r="E1017" s="5"/>
      <c r="F1017" s="5" t="s">
        <v>1203</v>
      </c>
      <c r="G1017" s="5" t="s">
        <v>1203</v>
      </c>
      <c r="H1017" s="5">
        <f>+LEN(G1017)</f>
        <v>24</v>
      </c>
      <c r="I1017" s="5"/>
      <c r="J1017" s="5" t="s">
        <v>1201</v>
      </c>
      <c r="K1017" s="5" t="s">
        <v>1201</v>
      </c>
      <c r="L1017" s="5" t="s">
        <v>1202</v>
      </c>
      <c r="M1017" s="5" t="s">
        <v>1201</v>
      </c>
      <c r="N1017" s="5" t="s">
        <v>24</v>
      </c>
      <c r="O1017" s="6">
        <v>12</v>
      </c>
      <c r="P1017" s="7">
        <v>1000</v>
      </c>
      <c r="Q1017" s="6">
        <f>+IFERROR(O1017*P1017,0)</f>
        <v>12000</v>
      </c>
      <c r="R1017" s="7">
        <v>708</v>
      </c>
      <c r="S1017" s="6">
        <f>+IFERROR(O1017*R1017,0)</f>
        <v>8496</v>
      </c>
      <c r="T1017" s="23" t="s">
        <v>25</v>
      </c>
      <c r="X1017" s="5" t="s">
        <v>1203</v>
      </c>
      <c r="Y1017" s="5" t="s">
        <v>1202</v>
      </c>
      <c r="Z1017" s="5" t="s">
        <v>1201</v>
      </c>
      <c r="AA1017" s="5" t="s">
        <v>24</v>
      </c>
      <c r="AB1017" s="6">
        <v>136</v>
      </c>
      <c r="AC1017" s="7">
        <v>1000</v>
      </c>
      <c r="AD1017" s="6">
        <f t="shared" si="32"/>
        <v>136000</v>
      </c>
      <c r="AE1017" s="7">
        <v>708</v>
      </c>
      <c r="AF1017" s="6">
        <f t="shared" si="33"/>
        <v>96288</v>
      </c>
      <c r="AT1017"/>
      <c r="AU1017"/>
      <c r="AV1017"/>
      <c r="AW1017"/>
      <c r="AX1017"/>
      <c r="AY1017"/>
      <c r="AZ1017"/>
      <c r="BA1017"/>
      <c r="BB1017"/>
    </row>
    <row r="1018" spans="1:54" ht="15" x14ac:dyDescent="0.25">
      <c r="A1018" s="1">
        <v>1922</v>
      </c>
      <c r="B1018" s="4" t="s">
        <v>57</v>
      </c>
      <c r="C1018" s="4">
        <v>46010</v>
      </c>
      <c r="D1018" s="5" t="s">
        <v>1199</v>
      </c>
      <c r="E1018" s="5"/>
      <c r="F1018" s="5" t="s">
        <v>1204</v>
      </c>
      <c r="G1018" s="5" t="s">
        <v>1204</v>
      </c>
      <c r="H1018" s="5">
        <f>+LEN(G1018)</f>
        <v>24</v>
      </c>
      <c r="I1018" s="5"/>
      <c r="J1018" s="5" t="s">
        <v>1201</v>
      </c>
      <c r="K1018" s="5" t="s">
        <v>1201</v>
      </c>
      <c r="L1018" s="5" t="s">
        <v>1202</v>
      </c>
      <c r="M1018" s="5" t="s">
        <v>1201</v>
      </c>
      <c r="N1018" s="5" t="s">
        <v>24</v>
      </c>
      <c r="O1018" s="6">
        <v>34</v>
      </c>
      <c r="P1018" s="7">
        <v>1000</v>
      </c>
      <c r="Q1018" s="6">
        <f>+IFERROR(O1018*P1018,0)</f>
        <v>34000</v>
      </c>
      <c r="R1018" s="7">
        <v>708</v>
      </c>
      <c r="S1018" s="6">
        <f>+IFERROR(O1018*R1018,0)</f>
        <v>24072</v>
      </c>
      <c r="T1018" s="23" t="s">
        <v>25</v>
      </c>
      <c r="X1018" s="5" t="s">
        <v>1203</v>
      </c>
      <c r="Y1018" s="5" t="s">
        <v>1202</v>
      </c>
      <c r="Z1018" s="5" t="s">
        <v>1201</v>
      </c>
      <c r="AA1018" s="5" t="s">
        <v>24</v>
      </c>
      <c r="AB1018" s="6">
        <v>60</v>
      </c>
      <c r="AC1018" s="7">
        <v>1000</v>
      </c>
      <c r="AD1018" s="6">
        <f t="shared" si="32"/>
        <v>60000</v>
      </c>
      <c r="AE1018" s="7">
        <v>708</v>
      </c>
      <c r="AF1018" s="6">
        <f t="shared" si="33"/>
        <v>42480</v>
      </c>
      <c r="AT1018"/>
      <c r="AU1018"/>
      <c r="AV1018"/>
      <c r="AW1018"/>
      <c r="AX1018"/>
      <c r="AY1018"/>
      <c r="AZ1018"/>
      <c r="BA1018"/>
      <c r="BB1018"/>
    </row>
    <row r="1019" spans="1:54" ht="15" x14ac:dyDescent="0.25">
      <c r="A1019" s="1">
        <v>1973</v>
      </c>
      <c r="B1019" s="4" t="s">
        <v>83</v>
      </c>
      <c r="C1019" s="4">
        <v>46010</v>
      </c>
      <c r="D1019" s="5" t="s">
        <v>138</v>
      </c>
      <c r="E1019" s="5"/>
      <c r="F1019" s="5" t="s">
        <v>1204</v>
      </c>
      <c r="G1019" s="5" t="s">
        <v>1204</v>
      </c>
      <c r="H1019" s="5">
        <f>+LEN(G1019)</f>
        <v>24</v>
      </c>
      <c r="I1019" s="5"/>
      <c r="J1019" s="5" t="s">
        <v>1201</v>
      </c>
      <c r="K1019" s="5" t="s">
        <v>1201</v>
      </c>
      <c r="L1019" s="5" t="s">
        <v>1202</v>
      </c>
      <c r="M1019" s="5" t="s">
        <v>1201</v>
      </c>
      <c r="N1019" s="5" t="s">
        <v>24</v>
      </c>
      <c r="O1019" s="6">
        <v>16</v>
      </c>
      <c r="P1019" s="7">
        <v>1000</v>
      </c>
      <c r="Q1019" s="6">
        <f>+IFERROR(O1019*P1019,0)</f>
        <v>16000</v>
      </c>
      <c r="R1019" s="7">
        <v>708</v>
      </c>
      <c r="S1019" s="6">
        <f>+IFERROR(O1019*R1019,0)</f>
        <v>11328</v>
      </c>
      <c r="T1019" s="23" t="s">
        <v>25</v>
      </c>
      <c r="X1019" s="5" t="s">
        <v>1203</v>
      </c>
      <c r="Y1019" s="5" t="s">
        <v>1202</v>
      </c>
      <c r="Z1019" s="5" t="s">
        <v>1201</v>
      </c>
      <c r="AA1019" s="5" t="s">
        <v>24</v>
      </c>
      <c r="AB1019" s="6">
        <v>12</v>
      </c>
      <c r="AC1019" s="7">
        <v>1000</v>
      </c>
      <c r="AD1019" s="6">
        <f t="shared" si="32"/>
        <v>12000</v>
      </c>
      <c r="AE1019" s="7">
        <v>708</v>
      </c>
      <c r="AF1019" s="6">
        <f t="shared" si="33"/>
        <v>8496</v>
      </c>
      <c r="AT1019"/>
      <c r="AU1019"/>
      <c r="AV1019"/>
      <c r="AW1019"/>
      <c r="AX1019"/>
      <c r="AY1019"/>
      <c r="AZ1019"/>
      <c r="BA1019"/>
      <c r="BB1019"/>
    </row>
    <row r="1020" spans="1:54" ht="15" x14ac:dyDescent="0.25">
      <c r="A1020" s="1">
        <v>1978</v>
      </c>
      <c r="B1020" s="4" t="s">
        <v>83</v>
      </c>
      <c r="C1020" s="4">
        <v>46011</v>
      </c>
      <c r="D1020" s="5" t="s">
        <v>143</v>
      </c>
      <c r="E1020" s="5"/>
      <c r="F1020" s="5" t="s">
        <v>1204</v>
      </c>
      <c r="G1020" s="5" t="s">
        <v>1204</v>
      </c>
      <c r="H1020" s="5">
        <f>+LEN(G1020)</f>
        <v>24</v>
      </c>
      <c r="I1020" s="5"/>
      <c r="J1020" s="5" t="s">
        <v>1201</v>
      </c>
      <c r="K1020" s="5" t="s">
        <v>1201</v>
      </c>
      <c r="L1020" s="5" t="s">
        <v>1202</v>
      </c>
      <c r="M1020" s="5" t="s">
        <v>1201</v>
      </c>
      <c r="N1020" s="5" t="s">
        <v>24</v>
      </c>
      <c r="O1020" s="6">
        <v>37</v>
      </c>
      <c r="P1020" s="7">
        <v>1000</v>
      </c>
      <c r="Q1020" s="6">
        <f>+IFERROR(O1020*P1020,0)</f>
        <v>37000</v>
      </c>
      <c r="R1020" s="7">
        <v>708</v>
      </c>
      <c r="S1020" s="6">
        <f>+IFERROR(O1020*R1020,0)</f>
        <v>26196</v>
      </c>
      <c r="T1020" s="23" t="s">
        <v>25</v>
      </c>
      <c r="X1020" s="5" t="s">
        <v>1204</v>
      </c>
      <c r="Y1020" s="5" t="s">
        <v>1202</v>
      </c>
      <c r="Z1020" s="5" t="s">
        <v>1201</v>
      </c>
      <c r="AA1020" s="5" t="s">
        <v>24</v>
      </c>
      <c r="AB1020" s="6">
        <v>34</v>
      </c>
      <c r="AC1020" s="7">
        <v>1000</v>
      </c>
      <c r="AD1020" s="6">
        <f t="shared" si="32"/>
        <v>34000</v>
      </c>
      <c r="AE1020" s="7">
        <v>708</v>
      </c>
      <c r="AF1020" s="6">
        <f t="shared" si="33"/>
        <v>24072</v>
      </c>
      <c r="AT1020"/>
      <c r="AU1020"/>
      <c r="AV1020"/>
      <c r="AW1020"/>
      <c r="AX1020"/>
      <c r="AY1020"/>
      <c r="AZ1020"/>
      <c r="BA1020"/>
      <c r="BB1020"/>
    </row>
    <row r="1021" spans="1:54" ht="15" x14ac:dyDescent="0.25">
      <c r="A1021" s="1">
        <v>1995</v>
      </c>
      <c r="B1021" s="4" t="s">
        <v>83</v>
      </c>
      <c r="C1021" s="4">
        <v>46011</v>
      </c>
      <c r="D1021" s="5" t="s">
        <v>618</v>
      </c>
      <c r="E1021" s="5"/>
      <c r="F1021" s="5" t="s">
        <v>1204</v>
      </c>
      <c r="G1021" s="5" t="s">
        <v>1204</v>
      </c>
      <c r="H1021" s="5">
        <f>+LEN(G1021)</f>
        <v>24</v>
      </c>
      <c r="I1021" s="5"/>
      <c r="J1021" s="5" t="s">
        <v>1201</v>
      </c>
      <c r="K1021" s="5" t="s">
        <v>1201</v>
      </c>
      <c r="L1021" s="5" t="s">
        <v>1202</v>
      </c>
      <c r="M1021" s="5" t="s">
        <v>1201</v>
      </c>
      <c r="N1021" s="5" t="s">
        <v>24</v>
      </c>
      <c r="O1021" s="6">
        <v>12</v>
      </c>
      <c r="P1021" s="7">
        <v>1000</v>
      </c>
      <c r="Q1021" s="6">
        <f>+IFERROR(O1021*P1021,0)</f>
        <v>12000</v>
      </c>
      <c r="R1021" s="7">
        <v>708</v>
      </c>
      <c r="S1021" s="6">
        <f>+IFERROR(O1021*R1021,0)</f>
        <v>8496</v>
      </c>
      <c r="T1021" s="23" t="s">
        <v>25</v>
      </c>
      <c r="X1021" s="5" t="s">
        <v>1204</v>
      </c>
      <c r="Y1021" s="5" t="s">
        <v>1202</v>
      </c>
      <c r="Z1021" s="5" t="s">
        <v>1201</v>
      </c>
      <c r="AA1021" s="5" t="s">
        <v>24</v>
      </c>
      <c r="AB1021" s="6">
        <v>16</v>
      </c>
      <c r="AC1021" s="7">
        <v>1000</v>
      </c>
      <c r="AD1021" s="6">
        <f t="shared" si="32"/>
        <v>16000</v>
      </c>
      <c r="AE1021" s="7">
        <v>708</v>
      </c>
      <c r="AF1021" s="6">
        <f t="shared" si="33"/>
        <v>11328</v>
      </c>
      <c r="AT1021"/>
      <c r="AU1021"/>
      <c r="AV1021"/>
      <c r="AW1021"/>
      <c r="AX1021"/>
      <c r="AY1021"/>
      <c r="AZ1021"/>
      <c r="BA1021"/>
      <c r="BB1021"/>
    </row>
    <row r="1022" spans="1:54" ht="15" x14ac:dyDescent="0.25">
      <c r="A1022" s="1">
        <v>1996</v>
      </c>
      <c r="B1022" s="4" t="s">
        <v>83</v>
      </c>
      <c r="C1022" s="4">
        <v>46011</v>
      </c>
      <c r="D1022" s="5" t="s">
        <v>618</v>
      </c>
      <c r="E1022" s="5"/>
      <c r="F1022" s="5" t="s">
        <v>1204</v>
      </c>
      <c r="G1022" s="5" t="s">
        <v>1204</v>
      </c>
      <c r="H1022" s="5">
        <f>+LEN(G1022)</f>
        <v>24</v>
      </c>
      <c r="I1022" s="5"/>
      <c r="J1022" s="5" t="s">
        <v>1201</v>
      </c>
      <c r="K1022" s="5" t="s">
        <v>1201</v>
      </c>
      <c r="L1022" s="5" t="s">
        <v>1202</v>
      </c>
      <c r="M1022" s="5" t="s">
        <v>1201</v>
      </c>
      <c r="N1022" s="5" t="s">
        <v>24</v>
      </c>
      <c r="O1022" s="6">
        <v>96</v>
      </c>
      <c r="P1022" s="7">
        <v>1000</v>
      </c>
      <c r="Q1022" s="6">
        <f>+IFERROR(O1022*P1022,0)</f>
        <v>96000</v>
      </c>
      <c r="R1022" s="7">
        <v>708</v>
      </c>
      <c r="S1022" s="6">
        <f>+IFERROR(O1022*R1022,0)</f>
        <v>67968</v>
      </c>
      <c r="T1022" s="23" t="s">
        <v>25</v>
      </c>
      <c r="X1022" s="5" t="s">
        <v>1204</v>
      </c>
      <c r="Y1022" s="5" t="s">
        <v>1202</v>
      </c>
      <c r="Z1022" s="5" t="s">
        <v>1201</v>
      </c>
      <c r="AA1022" s="5" t="s">
        <v>24</v>
      </c>
      <c r="AB1022" s="6">
        <v>37</v>
      </c>
      <c r="AC1022" s="7">
        <v>1000</v>
      </c>
      <c r="AD1022" s="6">
        <f t="shared" si="32"/>
        <v>37000</v>
      </c>
      <c r="AE1022" s="7">
        <v>708</v>
      </c>
      <c r="AF1022" s="6">
        <f t="shared" si="33"/>
        <v>26196</v>
      </c>
      <c r="AT1022"/>
      <c r="AU1022"/>
      <c r="AV1022"/>
      <c r="AW1022"/>
      <c r="AX1022"/>
      <c r="AY1022"/>
      <c r="AZ1022"/>
      <c r="BA1022"/>
      <c r="BB1022"/>
    </row>
    <row r="1023" spans="1:54" ht="15" x14ac:dyDescent="0.25">
      <c r="A1023" s="1">
        <v>2009</v>
      </c>
      <c r="B1023" s="4" t="s">
        <v>83</v>
      </c>
      <c r="C1023" s="4">
        <v>46011</v>
      </c>
      <c r="D1023" s="5" t="s">
        <v>1147</v>
      </c>
      <c r="E1023" s="5"/>
      <c r="F1023" s="5" t="s">
        <v>1204</v>
      </c>
      <c r="G1023" s="5" t="s">
        <v>1204</v>
      </c>
      <c r="H1023" s="5">
        <f>+LEN(G1023)</f>
        <v>24</v>
      </c>
      <c r="I1023" s="5"/>
      <c r="J1023" s="5" t="s">
        <v>1201</v>
      </c>
      <c r="K1023" s="5" t="s">
        <v>1201</v>
      </c>
      <c r="L1023" s="5" t="s">
        <v>1202</v>
      </c>
      <c r="M1023" s="5" t="s">
        <v>1201</v>
      </c>
      <c r="N1023" s="5" t="s">
        <v>24</v>
      </c>
      <c r="O1023" s="6">
        <v>60</v>
      </c>
      <c r="P1023" s="7">
        <v>1000</v>
      </c>
      <c r="Q1023" s="6">
        <f>+IFERROR(O1023*P1023,0)</f>
        <v>60000</v>
      </c>
      <c r="R1023" s="7">
        <v>708</v>
      </c>
      <c r="S1023" s="6">
        <f>+IFERROR(O1023*R1023,0)</f>
        <v>42480</v>
      </c>
      <c r="T1023" s="23" t="s">
        <v>25</v>
      </c>
      <c r="X1023" s="5" t="s">
        <v>1204</v>
      </c>
      <c r="Y1023" s="5" t="s">
        <v>1202</v>
      </c>
      <c r="Z1023" s="5" t="s">
        <v>1201</v>
      </c>
      <c r="AA1023" s="5" t="s">
        <v>24</v>
      </c>
      <c r="AB1023" s="6">
        <v>12</v>
      </c>
      <c r="AC1023" s="7">
        <v>1000</v>
      </c>
      <c r="AD1023" s="6">
        <f t="shared" si="32"/>
        <v>12000</v>
      </c>
      <c r="AE1023" s="7">
        <v>708</v>
      </c>
      <c r="AF1023" s="6">
        <f t="shared" si="33"/>
        <v>8496</v>
      </c>
      <c r="AT1023"/>
      <c r="AU1023"/>
      <c r="AV1023"/>
      <c r="AW1023"/>
      <c r="AX1023"/>
      <c r="AY1023"/>
      <c r="AZ1023"/>
      <c r="BA1023"/>
      <c r="BB1023"/>
    </row>
    <row r="1024" spans="1:54" ht="15" x14ac:dyDescent="0.25">
      <c r="A1024" s="1">
        <v>2025</v>
      </c>
      <c r="B1024" s="4" t="s">
        <v>83</v>
      </c>
      <c r="C1024" s="4">
        <v>46011</v>
      </c>
      <c r="D1024" s="5" t="s">
        <v>84</v>
      </c>
      <c r="E1024" s="5"/>
      <c r="F1024" s="5" t="s">
        <v>1204</v>
      </c>
      <c r="G1024" s="5" t="s">
        <v>1204</v>
      </c>
      <c r="H1024" s="5">
        <f>+LEN(G1024)</f>
        <v>24</v>
      </c>
      <c r="I1024" s="5"/>
      <c r="J1024" s="5" t="s">
        <v>1201</v>
      </c>
      <c r="K1024" s="5" t="s">
        <v>1201</v>
      </c>
      <c r="L1024" s="5" t="s">
        <v>1202</v>
      </c>
      <c r="M1024" s="5" t="s">
        <v>1201</v>
      </c>
      <c r="N1024" s="5" t="s">
        <v>24</v>
      </c>
      <c r="O1024" s="6">
        <v>2</v>
      </c>
      <c r="P1024" s="7">
        <v>1000</v>
      </c>
      <c r="Q1024" s="6">
        <f>+IFERROR(O1024*P1024,0)</f>
        <v>2000</v>
      </c>
      <c r="R1024" s="7">
        <v>708</v>
      </c>
      <c r="S1024" s="6">
        <f>+IFERROR(O1024*R1024,0)</f>
        <v>1416</v>
      </c>
      <c r="T1024" s="23" t="s">
        <v>25</v>
      </c>
      <c r="X1024" s="5" t="s">
        <v>1204</v>
      </c>
      <c r="Y1024" s="5" t="s">
        <v>1202</v>
      </c>
      <c r="Z1024" s="5" t="s">
        <v>1201</v>
      </c>
      <c r="AA1024" s="5" t="s">
        <v>24</v>
      </c>
      <c r="AB1024" s="6">
        <v>96</v>
      </c>
      <c r="AC1024" s="7">
        <v>1000</v>
      </c>
      <c r="AD1024" s="6">
        <f t="shared" si="32"/>
        <v>96000</v>
      </c>
      <c r="AE1024" s="7">
        <v>708</v>
      </c>
      <c r="AF1024" s="6">
        <f t="shared" si="33"/>
        <v>67968</v>
      </c>
      <c r="AT1024"/>
      <c r="AU1024"/>
      <c r="AV1024"/>
      <c r="AW1024"/>
      <c r="AX1024"/>
      <c r="AY1024"/>
      <c r="AZ1024"/>
      <c r="BA1024"/>
      <c r="BB1024"/>
    </row>
    <row r="1025" spans="1:54" ht="15" x14ac:dyDescent="0.25">
      <c r="A1025" s="1">
        <v>1963</v>
      </c>
      <c r="B1025" s="4" t="s">
        <v>83</v>
      </c>
      <c r="C1025" s="4">
        <v>46010</v>
      </c>
      <c r="D1025" s="5" t="s">
        <v>151</v>
      </c>
      <c r="E1025" s="5"/>
      <c r="F1025" s="5" t="s">
        <v>1205</v>
      </c>
      <c r="G1025" s="5" t="s">
        <v>1205</v>
      </c>
      <c r="H1025" s="5">
        <f>+LEN(G1025)</f>
        <v>24</v>
      </c>
      <c r="I1025" s="5"/>
      <c r="J1025" s="5" t="s">
        <v>1201</v>
      </c>
      <c r="K1025" s="5" t="s">
        <v>1201</v>
      </c>
      <c r="L1025" s="5" t="s">
        <v>1202</v>
      </c>
      <c r="M1025" s="5" t="s">
        <v>1201</v>
      </c>
      <c r="N1025" s="5" t="s">
        <v>24</v>
      </c>
      <c r="O1025" s="6">
        <v>228</v>
      </c>
      <c r="P1025" s="7">
        <v>1000</v>
      </c>
      <c r="Q1025" s="6">
        <f>+IFERROR(O1025*P1025,0)</f>
        <v>228000</v>
      </c>
      <c r="R1025" s="7">
        <v>708</v>
      </c>
      <c r="S1025" s="6">
        <f>+IFERROR(O1025*R1025,0)</f>
        <v>161424</v>
      </c>
      <c r="T1025" s="23" t="s">
        <v>25</v>
      </c>
      <c r="X1025" s="5" t="s">
        <v>1204</v>
      </c>
      <c r="Y1025" s="5" t="s">
        <v>1202</v>
      </c>
      <c r="Z1025" s="5" t="s">
        <v>1201</v>
      </c>
      <c r="AA1025" s="5" t="s">
        <v>24</v>
      </c>
      <c r="AB1025" s="6">
        <v>60</v>
      </c>
      <c r="AC1025" s="7">
        <v>1000</v>
      </c>
      <c r="AD1025" s="6">
        <f t="shared" si="32"/>
        <v>60000</v>
      </c>
      <c r="AE1025" s="7">
        <v>708</v>
      </c>
      <c r="AF1025" s="6">
        <f t="shared" si="33"/>
        <v>42480</v>
      </c>
      <c r="AT1025"/>
      <c r="AU1025"/>
      <c r="AV1025"/>
      <c r="AW1025"/>
      <c r="AX1025"/>
      <c r="AY1025"/>
      <c r="AZ1025"/>
      <c r="BA1025"/>
      <c r="BB1025"/>
    </row>
    <row r="1026" spans="1:54" ht="15" x14ac:dyDescent="0.25">
      <c r="A1026" s="1">
        <v>1974</v>
      </c>
      <c r="B1026" s="4" t="s">
        <v>83</v>
      </c>
      <c r="C1026" s="4">
        <v>46010</v>
      </c>
      <c r="D1026" s="5" t="s">
        <v>138</v>
      </c>
      <c r="E1026" s="5"/>
      <c r="F1026" s="5" t="s">
        <v>1205</v>
      </c>
      <c r="G1026" s="5" t="s">
        <v>1205</v>
      </c>
      <c r="H1026" s="5">
        <f>+LEN(G1026)</f>
        <v>24</v>
      </c>
      <c r="I1026" s="5"/>
      <c r="J1026" s="5" t="s">
        <v>1201</v>
      </c>
      <c r="K1026" s="5" t="s">
        <v>1201</v>
      </c>
      <c r="L1026" s="5" t="s">
        <v>1202</v>
      </c>
      <c r="M1026" s="5" t="s">
        <v>1201</v>
      </c>
      <c r="N1026" s="5" t="s">
        <v>24</v>
      </c>
      <c r="O1026" s="6">
        <v>22</v>
      </c>
      <c r="P1026" s="7">
        <v>1000</v>
      </c>
      <c r="Q1026" s="6">
        <f>+IFERROR(O1026*P1026,0)</f>
        <v>22000</v>
      </c>
      <c r="R1026" s="7">
        <v>708</v>
      </c>
      <c r="S1026" s="6">
        <f>+IFERROR(O1026*R1026,0)</f>
        <v>15576</v>
      </c>
      <c r="T1026" s="23" t="s">
        <v>25</v>
      </c>
      <c r="X1026" s="5" t="s">
        <v>1204</v>
      </c>
      <c r="Y1026" s="5" t="s">
        <v>1202</v>
      </c>
      <c r="Z1026" s="5" t="s">
        <v>1201</v>
      </c>
      <c r="AA1026" s="5" t="s">
        <v>24</v>
      </c>
      <c r="AB1026" s="6">
        <v>2</v>
      </c>
      <c r="AC1026" s="7">
        <v>1000</v>
      </c>
      <c r="AD1026" s="6">
        <f t="shared" si="32"/>
        <v>2000</v>
      </c>
      <c r="AE1026" s="7">
        <v>708</v>
      </c>
      <c r="AF1026" s="6">
        <f t="shared" si="33"/>
        <v>1416</v>
      </c>
      <c r="AT1026"/>
      <c r="AU1026"/>
      <c r="AV1026"/>
      <c r="AW1026"/>
      <c r="AX1026"/>
      <c r="AY1026"/>
      <c r="AZ1026"/>
      <c r="BA1026"/>
      <c r="BB1026"/>
    </row>
    <row r="1027" spans="1:54" ht="15" x14ac:dyDescent="0.25">
      <c r="A1027" s="1">
        <v>1985</v>
      </c>
      <c r="B1027" s="4" t="s">
        <v>83</v>
      </c>
      <c r="C1027" s="4">
        <v>46011</v>
      </c>
      <c r="D1027" s="5" t="s">
        <v>143</v>
      </c>
      <c r="E1027" s="5"/>
      <c r="F1027" s="5" t="s">
        <v>1205</v>
      </c>
      <c r="G1027" s="5" t="s">
        <v>1205</v>
      </c>
      <c r="H1027" s="5">
        <f>+LEN(G1027)</f>
        <v>24</v>
      </c>
      <c r="I1027" s="5"/>
      <c r="J1027" s="5" t="s">
        <v>1201</v>
      </c>
      <c r="K1027" s="5" t="s">
        <v>1201</v>
      </c>
      <c r="L1027" s="5" t="s">
        <v>1202</v>
      </c>
      <c r="M1027" s="5" t="s">
        <v>1201</v>
      </c>
      <c r="N1027" s="5" t="s">
        <v>24</v>
      </c>
      <c r="O1027" s="6">
        <v>28</v>
      </c>
      <c r="P1027" s="7">
        <v>1000</v>
      </c>
      <c r="Q1027" s="6">
        <f>+IFERROR(O1027*P1027,0)</f>
        <v>28000</v>
      </c>
      <c r="R1027" s="7">
        <v>708</v>
      </c>
      <c r="S1027" s="6">
        <f>+IFERROR(O1027*R1027,0)</f>
        <v>19824</v>
      </c>
      <c r="T1027" s="23" t="s">
        <v>25</v>
      </c>
      <c r="X1027" s="5" t="s">
        <v>1205</v>
      </c>
      <c r="Y1027" s="5" t="s">
        <v>1202</v>
      </c>
      <c r="Z1027" s="5" t="s">
        <v>1201</v>
      </c>
      <c r="AA1027" s="5" t="s">
        <v>24</v>
      </c>
      <c r="AB1027" s="6">
        <v>228</v>
      </c>
      <c r="AC1027" s="7">
        <v>1000</v>
      </c>
      <c r="AD1027" s="6">
        <f t="shared" si="32"/>
        <v>228000</v>
      </c>
      <c r="AE1027" s="7">
        <v>708</v>
      </c>
      <c r="AF1027" s="6">
        <f t="shared" si="33"/>
        <v>161424</v>
      </c>
      <c r="AT1027"/>
      <c r="AU1027"/>
      <c r="AV1027"/>
      <c r="AW1027"/>
      <c r="AX1027"/>
      <c r="AY1027"/>
      <c r="AZ1027"/>
      <c r="BA1027"/>
      <c r="BB1027"/>
    </row>
    <row r="1028" spans="1:54" ht="15" x14ac:dyDescent="0.25">
      <c r="A1028" s="1">
        <v>2026</v>
      </c>
      <c r="B1028" s="4" t="s">
        <v>83</v>
      </c>
      <c r="C1028" s="4">
        <v>46011</v>
      </c>
      <c r="D1028" s="5" t="s">
        <v>84</v>
      </c>
      <c r="E1028" s="5"/>
      <c r="F1028" s="5" t="s">
        <v>1205</v>
      </c>
      <c r="G1028" s="5" t="s">
        <v>1205</v>
      </c>
      <c r="H1028" s="5">
        <f>+LEN(G1028)</f>
        <v>24</v>
      </c>
      <c r="I1028" s="5"/>
      <c r="J1028" s="5" t="s">
        <v>1201</v>
      </c>
      <c r="K1028" s="5" t="s">
        <v>1201</v>
      </c>
      <c r="L1028" s="5" t="s">
        <v>1202</v>
      </c>
      <c r="M1028" s="5" t="s">
        <v>1201</v>
      </c>
      <c r="N1028" s="5" t="s">
        <v>24</v>
      </c>
      <c r="O1028" s="6">
        <v>7</v>
      </c>
      <c r="P1028" s="7">
        <v>1000</v>
      </c>
      <c r="Q1028" s="6">
        <f>+IFERROR(O1028*P1028,0)</f>
        <v>7000</v>
      </c>
      <c r="R1028" s="7">
        <v>708</v>
      </c>
      <c r="S1028" s="6">
        <f>+IFERROR(O1028*R1028,0)</f>
        <v>4956</v>
      </c>
      <c r="T1028" s="23" t="s">
        <v>25</v>
      </c>
      <c r="X1028" s="5" t="s">
        <v>1205</v>
      </c>
      <c r="Y1028" s="5" t="s">
        <v>1202</v>
      </c>
      <c r="Z1028" s="5" t="s">
        <v>1201</v>
      </c>
      <c r="AA1028" s="5" t="s">
        <v>24</v>
      </c>
      <c r="AB1028" s="6">
        <v>22</v>
      </c>
      <c r="AC1028" s="7">
        <v>1000</v>
      </c>
      <c r="AD1028" s="6">
        <f t="shared" si="32"/>
        <v>22000</v>
      </c>
      <c r="AE1028" s="7">
        <v>708</v>
      </c>
      <c r="AF1028" s="6">
        <f t="shared" si="33"/>
        <v>15576</v>
      </c>
      <c r="AT1028"/>
      <c r="AU1028"/>
      <c r="AV1028"/>
      <c r="AW1028"/>
      <c r="AX1028"/>
      <c r="AY1028"/>
      <c r="AZ1028"/>
      <c r="BA1028"/>
      <c r="BB1028"/>
    </row>
    <row r="1029" spans="1:54" ht="15" x14ac:dyDescent="0.25">
      <c r="A1029" s="1">
        <v>1928</v>
      </c>
      <c r="B1029" s="4" t="s">
        <v>57</v>
      </c>
      <c r="C1029" s="4">
        <v>46010</v>
      </c>
      <c r="D1029" s="5" t="s">
        <v>1199</v>
      </c>
      <c r="E1029" s="5"/>
      <c r="F1029" s="5" t="s">
        <v>1206</v>
      </c>
      <c r="G1029" s="5" t="s">
        <v>1206</v>
      </c>
      <c r="H1029" s="5">
        <f>+LEN(G1029)</f>
        <v>24</v>
      </c>
      <c r="I1029" s="5"/>
      <c r="J1029" s="5" t="s">
        <v>1201</v>
      </c>
      <c r="K1029" s="5" t="s">
        <v>1201</v>
      </c>
      <c r="L1029" s="5" t="s">
        <v>1202</v>
      </c>
      <c r="M1029" s="5" t="s">
        <v>1201</v>
      </c>
      <c r="N1029" s="5" t="s">
        <v>24</v>
      </c>
      <c r="O1029" s="6">
        <f>12*5</f>
        <v>60</v>
      </c>
      <c r="P1029" s="7">
        <v>1000</v>
      </c>
      <c r="Q1029" s="6">
        <f>+IFERROR(O1029*P1029,0)</f>
        <v>60000</v>
      </c>
      <c r="R1029" s="7"/>
      <c r="S1029" s="6">
        <f>+IFERROR(O1029*R1029,0)</f>
        <v>0</v>
      </c>
      <c r="T1029" s="23" t="s">
        <v>25</v>
      </c>
      <c r="X1029" s="5" t="s">
        <v>1205</v>
      </c>
      <c r="Y1029" s="5" t="s">
        <v>1202</v>
      </c>
      <c r="Z1029" s="5" t="s">
        <v>1201</v>
      </c>
      <c r="AA1029" s="5" t="s">
        <v>24</v>
      </c>
      <c r="AB1029" s="6">
        <v>28</v>
      </c>
      <c r="AC1029" s="7">
        <v>1000</v>
      </c>
      <c r="AD1029" s="6">
        <f t="shared" si="32"/>
        <v>28000</v>
      </c>
      <c r="AE1029" s="7">
        <v>708</v>
      </c>
      <c r="AF1029" s="6">
        <f t="shared" si="33"/>
        <v>19824</v>
      </c>
      <c r="AT1029"/>
      <c r="AU1029"/>
      <c r="AV1029"/>
      <c r="AW1029"/>
      <c r="AX1029"/>
      <c r="AY1029"/>
      <c r="AZ1029"/>
      <c r="BA1029"/>
      <c r="BB1029"/>
    </row>
    <row r="1030" spans="1:54" ht="15" x14ac:dyDescent="0.25">
      <c r="A1030" s="1">
        <v>1965</v>
      </c>
      <c r="B1030" s="4" t="s">
        <v>83</v>
      </c>
      <c r="C1030" s="4">
        <v>46010</v>
      </c>
      <c r="D1030" s="5" t="s">
        <v>151</v>
      </c>
      <c r="E1030" s="5"/>
      <c r="F1030" s="5" t="s">
        <v>1206</v>
      </c>
      <c r="G1030" s="5" t="s">
        <v>1206</v>
      </c>
      <c r="H1030" s="5">
        <f>+LEN(G1030)</f>
        <v>24</v>
      </c>
      <c r="I1030" s="5"/>
      <c r="J1030" s="5" t="s">
        <v>1201</v>
      </c>
      <c r="K1030" s="5" t="s">
        <v>1201</v>
      </c>
      <c r="L1030" s="5" t="s">
        <v>1202</v>
      </c>
      <c r="M1030" s="5" t="s">
        <v>1201</v>
      </c>
      <c r="N1030" s="5" t="s">
        <v>24</v>
      </c>
      <c r="O1030" s="6">
        <v>48</v>
      </c>
      <c r="P1030" s="7">
        <v>1000</v>
      </c>
      <c r="Q1030" s="6">
        <f>+IFERROR(O1030*P1030,0)</f>
        <v>48000</v>
      </c>
      <c r="R1030" s="7">
        <v>708</v>
      </c>
      <c r="S1030" s="6">
        <f>+IFERROR(O1030*R1030,0)</f>
        <v>33984</v>
      </c>
      <c r="T1030" s="23" t="s">
        <v>25</v>
      </c>
      <c r="X1030" s="5" t="s">
        <v>1205</v>
      </c>
      <c r="Y1030" s="5" t="s">
        <v>1202</v>
      </c>
      <c r="Z1030" s="5" t="s">
        <v>1201</v>
      </c>
      <c r="AA1030" s="5" t="s">
        <v>24</v>
      </c>
      <c r="AB1030" s="6">
        <v>7</v>
      </c>
      <c r="AC1030" s="7">
        <v>1000</v>
      </c>
      <c r="AD1030" s="6">
        <f t="shared" si="32"/>
        <v>7000</v>
      </c>
      <c r="AE1030" s="7">
        <v>708</v>
      </c>
      <c r="AF1030" s="6">
        <f t="shared" si="33"/>
        <v>4956</v>
      </c>
      <c r="AT1030"/>
      <c r="AU1030"/>
      <c r="AV1030"/>
      <c r="AW1030"/>
      <c r="AX1030"/>
      <c r="AY1030"/>
      <c r="AZ1030"/>
      <c r="BA1030"/>
      <c r="BB1030"/>
    </row>
    <row r="1031" spans="1:54" ht="15" x14ac:dyDescent="0.25">
      <c r="A1031" s="1">
        <v>1986</v>
      </c>
      <c r="B1031" s="4" t="s">
        <v>83</v>
      </c>
      <c r="C1031" s="4">
        <v>46011</v>
      </c>
      <c r="D1031" s="5" t="s">
        <v>143</v>
      </c>
      <c r="E1031" s="5"/>
      <c r="F1031" s="5" t="s">
        <v>1206</v>
      </c>
      <c r="G1031" s="5" t="s">
        <v>1206</v>
      </c>
      <c r="H1031" s="5">
        <f>+LEN(G1031)</f>
        <v>24</v>
      </c>
      <c r="I1031" s="5"/>
      <c r="J1031" s="5" t="s">
        <v>1201</v>
      </c>
      <c r="K1031" s="5" t="s">
        <v>1201</v>
      </c>
      <c r="L1031" s="5" t="s">
        <v>1202</v>
      </c>
      <c r="M1031" s="5" t="s">
        <v>1201</v>
      </c>
      <c r="N1031" s="5" t="s">
        <v>24</v>
      </c>
      <c r="O1031" s="6">
        <v>36</v>
      </c>
      <c r="P1031" s="7">
        <v>1000</v>
      </c>
      <c r="Q1031" s="6">
        <f>+IFERROR(O1031*P1031,0)</f>
        <v>36000</v>
      </c>
      <c r="R1031" s="7">
        <v>708</v>
      </c>
      <c r="S1031" s="6">
        <f>+IFERROR(O1031*R1031,0)</f>
        <v>25488</v>
      </c>
      <c r="T1031" s="23" t="s">
        <v>25</v>
      </c>
      <c r="X1031" s="5" t="s">
        <v>1206</v>
      </c>
      <c r="Y1031" s="5" t="s">
        <v>1202</v>
      </c>
      <c r="Z1031" s="5" t="s">
        <v>1201</v>
      </c>
      <c r="AA1031" s="5" t="s">
        <v>24</v>
      </c>
      <c r="AB1031" s="6">
        <f>12*5</f>
        <v>60</v>
      </c>
      <c r="AC1031" s="7">
        <v>1000</v>
      </c>
      <c r="AD1031" s="6">
        <f t="shared" si="32"/>
        <v>60000</v>
      </c>
      <c r="AE1031" s="7"/>
      <c r="AF1031" s="6">
        <f t="shared" si="33"/>
        <v>0</v>
      </c>
      <c r="AT1031"/>
      <c r="AU1031"/>
      <c r="AV1031"/>
      <c r="AW1031"/>
      <c r="AX1031"/>
      <c r="AY1031"/>
      <c r="AZ1031"/>
      <c r="BA1031"/>
      <c r="BB1031"/>
    </row>
    <row r="1032" spans="1:54" ht="15" x14ac:dyDescent="0.25">
      <c r="A1032" s="1">
        <v>1994</v>
      </c>
      <c r="B1032" s="4" t="s">
        <v>83</v>
      </c>
      <c r="C1032" s="4">
        <v>46011</v>
      </c>
      <c r="D1032" s="5" t="s">
        <v>618</v>
      </c>
      <c r="E1032" s="5"/>
      <c r="F1032" s="5" t="s">
        <v>1206</v>
      </c>
      <c r="G1032" s="5" t="s">
        <v>1206</v>
      </c>
      <c r="H1032" s="5">
        <f>+LEN(G1032)</f>
        <v>24</v>
      </c>
      <c r="I1032" s="5"/>
      <c r="J1032" s="5" t="s">
        <v>1201</v>
      </c>
      <c r="K1032" s="5" t="s">
        <v>1201</v>
      </c>
      <c r="L1032" s="5" t="s">
        <v>1202</v>
      </c>
      <c r="M1032" s="5" t="s">
        <v>1201</v>
      </c>
      <c r="N1032" s="5" t="s">
        <v>24</v>
      </c>
      <c r="O1032" s="6">
        <v>24</v>
      </c>
      <c r="P1032" s="7">
        <v>1000</v>
      </c>
      <c r="Q1032" s="6">
        <f>+IFERROR(O1032*P1032,0)</f>
        <v>24000</v>
      </c>
      <c r="R1032" s="7">
        <v>708</v>
      </c>
      <c r="S1032" s="6">
        <f>+IFERROR(O1032*R1032,0)</f>
        <v>16992</v>
      </c>
      <c r="T1032" s="23" t="s">
        <v>25</v>
      </c>
      <c r="X1032" s="5" t="s">
        <v>1206</v>
      </c>
      <c r="Y1032" s="5" t="s">
        <v>1202</v>
      </c>
      <c r="Z1032" s="5" t="s">
        <v>1201</v>
      </c>
      <c r="AA1032" s="5" t="s">
        <v>24</v>
      </c>
      <c r="AB1032" s="6">
        <v>48</v>
      </c>
      <c r="AC1032" s="7">
        <v>1000</v>
      </c>
      <c r="AD1032" s="6">
        <f t="shared" si="32"/>
        <v>48000</v>
      </c>
      <c r="AE1032" s="7">
        <v>708</v>
      </c>
      <c r="AF1032" s="6">
        <f t="shared" si="33"/>
        <v>33984</v>
      </c>
      <c r="AT1032"/>
      <c r="AU1032"/>
      <c r="AV1032"/>
      <c r="AW1032"/>
      <c r="AX1032"/>
      <c r="AY1032"/>
      <c r="AZ1032"/>
      <c r="BA1032"/>
      <c r="BB1032"/>
    </row>
    <row r="1033" spans="1:54" ht="15" x14ac:dyDescent="0.25">
      <c r="A1033" s="1">
        <v>2020</v>
      </c>
      <c r="B1033" s="4" t="s">
        <v>83</v>
      </c>
      <c r="C1033" s="4">
        <v>46011</v>
      </c>
      <c r="D1033" s="5" t="s">
        <v>84</v>
      </c>
      <c r="E1033" s="5"/>
      <c r="F1033" s="5" t="s">
        <v>1206</v>
      </c>
      <c r="G1033" s="5" t="s">
        <v>1206</v>
      </c>
      <c r="H1033" s="5">
        <f>+LEN(G1033)</f>
        <v>24</v>
      </c>
      <c r="I1033" s="5"/>
      <c r="J1033" s="5" t="s">
        <v>1201</v>
      </c>
      <c r="K1033" s="5" t="s">
        <v>1201</v>
      </c>
      <c r="L1033" s="5" t="s">
        <v>1202</v>
      </c>
      <c r="M1033" s="5" t="s">
        <v>1201</v>
      </c>
      <c r="N1033" s="5" t="s">
        <v>24</v>
      </c>
      <c r="O1033" s="6">
        <v>10</v>
      </c>
      <c r="P1033" s="7">
        <v>1000</v>
      </c>
      <c r="Q1033" s="6">
        <f>+IFERROR(O1033*P1033,0)</f>
        <v>10000</v>
      </c>
      <c r="R1033" s="7">
        <v>708</v>
      </c>
      <c r="S1033" s="6">
        <f>+IFERROR(O1033*R1033,0)</f>
        <v>7080</v>
      </c>
      <c r="T1033" s="23" t="s">
        <v>25</v>
      </c>
      <c r="X1033" s="5" t="s">
        <v>1206</v>
      </c>
      <c r="Y1033" s="5" t="s">
        <v>1202</v>
      </c>
      <c r="Z1033" s="5" t="s">
        <v>1201</v>
      </c>
      <c r="AA1033" s="5" t="s">
        <v>24</v>
      </c>
      <c r="AB1033" s="6">
        <v>36</v>
      </c>
      <c r="AC1033" s="7">
        <v>1000</v>
      </c>
      <c r="AD1033" s="6">
        <f t="shared" si="32"/>
        <v>36000</v>
      </c>
      <c r="AE1033" s="7">
        <v>708</v>
      </c>
      <c r="AF1033" s="6">
        <f t="shared" si="33"/>
        <v>25488</v>
      </c>
      <c r="AT1033"/>
      <c r="AU1033"/>
      <c r="AV1033"/>
      <c r="AW1033"/>
      <c r="AX1033"/>
      <c r="AY1033"/>
      <c r="AZ1033"/>
      <c r="BA1033"/>
      <c r="BB1033"/>
    </row>
    <row r="1034" spans="1:54" ht="15" x14ac:dyDescent="0.25">
      <c r="A1034" s="1">
        <v>1925</v>
      </c>
      <c r="B1034" s="4" t="s">
        <v>57</v>
      </c>
      <c r="C1034" s="4">
        <v>46010</v>
      </c>
      <c r="D1034" s="5" t="s">
        <v>1199</v>
      </c>
      <c r="E1034" s="5"/>
      <c r="F1034" s="5" t="s">
        <v>1207</v>
      </c>
      <c r="G1034" s="5" t="s">
        <v>1207</v>
      </c>
      <c r="H1034" s="5">
        <f>+LEN(G1034)</f>
        <v>23</v>
      </c>
      <c r="I1034" s="5"/>
      <c r="J1034" s="5" t="s">
        <v>1201</v>
      </c>
      <c r="K1034" s="5" t="s">
        <v>1201</v>
      </c>
      <c r="L1034" s="5" t="s">
        <v>1202</v>
      </c>
      <c r="M1034" s="5" t="s">
        <v>1201</v>
      </c>
      <c r="N1034" s="5" t="s">
        <v>24</v>
      </c>
      <c r="O1034" s="6">
        <v>12</v>
      </c>
      <c r="P1034" s="7">
        <v>1000</v>
      </c>
      <c r="Q1034" s="6">
        <f>+IFERROR(O1034*P1034,0)</f>
        <v>12000</v>
      </c>
      <c r="R1034" s="7">
        <v>708</v>
      </c>
      <c r="S1034" s="6">
        <f>+IFERROR(O1034*R1034,0)</f>
        <v>8496</v>
      </c>
      <c r="T1034" s="23" t="s">
        <v>25</v>
      </c>
      <c r="X1034" s="5" t="s">
        <v>1206</v>
      </c>
      <c r="Y1034" s="5" t="s">
        <v>1202</v>
      </c>
      <c r="Z1034" s="5" t="s">
        <v>1201</v>
      </c>
      <c r="AA1034" s="5" t="s">
        <v>24</v>
      </c>
      <c r="AB1034" s="6">
        <v>24</v>
      </c>
      <c r="AC1034" s="7">
        <v>1000</v>
      </c>
      <c r="AD1034" s="6">
        <f t="shared" si="32"/>
        <v>24000</v>
      </c>
      <c r="AE1034" s="7">
        <v>708</v>
      </c>
      <c r="AF1034" s="6">
        <f t="shared" si="33"/>
        <v>16992</v>
      </c>
      <c r="AT1034"/>
      <c r="AU1034"/>
      <c r="AV1034"/>
      <c r="AW1034"/>
      <c r="AX1034"/>
      <c r="AY1034"/>
      <c r="AZ1034"/>
      <c r="BA1034"/>
      <c r="BB1034"/>
    </row>
    <row r="1035" spans="1:54" ht="15" x14ac:dyDescent="0.25">
      <c r="A1035" s="1">
        <v>1971</v>
      </c>
      <c r="B1035" s="4" t="s">
        <v>83</v>
      </c>
      <c r="C1035" s="4">
        <v>46010</v>
      </c>
      <c r="D1035" s="5" t="s">
        <v>138</v>
      </c>
      <c r="E1035" s="5"/>
      <c r="F1035" s="5" t="s">
        <v>1208</v>
      </c>
      <c r="G1035" s="5" t="s">
        <v>1208</v>
      </c>
      <c r="H1035" s="5">
        <f>+LEN(G1035)</f>
        <v>24</v>
      </c>
      <c r="I1035" s="5"/>
      <c r="J1035" s="5" t="s">
        <v>1201</v>
      </c>
      <c r="K1035" s="5" t="s">
        <v>1201</v>
      </c>
      <c r="L1035" s="5" t="s">
        <v>1202</v>
      </c>
      <c r="M1035" s="5" t="s">
        <v>1201</v>
      </c>
      <c r="N1035" s="5" t="s">
        <v>24</v>
      </c>
      <c r="O1035" s="6">
        <v>10</v>
      </c>
      <c r="P1035" s="7">
        <v>2000</v>
      </c>
      <c r="Q1035" s="6">
        <f>+IFERROR(O1035*P1035,0)</f>
        <v>20000</v>
      </c>
      <c r="R1035" s="7">
        <v>708</v>
      </c>
      <c r="S1035" s="6">
        <f>+IFERROR(O1035*R1035,0)</f>
        <v>7080</v>
      </c>
      <c r="T1035" s="23" t="s">
        <v>25</v>
      </c>
      <c r="X1035" s="5" t="s">
        <v>1206</v>
      </c>
      <c r="Y1035" s="5" t="s">
        <v>1202</v>
      </c>
      <c r="Z1035" s="5" t="s">
        <v>1201</v>
      </c>
      <c r="AA1035" s="5" t="s">
        <v>24</v>
      </c>
      <c r="AB1035" s="6">
        <v>10</v>
      </c>
      <c r="AC1035" s="7">
        <v>1000</v>
      </c>
      <c r="AD1035" s="6">
        <f t="shared" ref="AD1035:AD1098" si="34">+IFERROR(AB1035*AC1035,0)</f>
        <v>10000</v>
      </c>
      <c r="AE1035" s="7">
        <v>708</v>
      </c>
      <c r="AF1035" s="6">
        <f t="shared" ref="AF1035:AF1098" si="35">+IFERROR(AB1035*AE1035,0)</f>
        <v>7080</v>
      </c>
      <c r="AT1035"/>
      <c r="AU1035"/>
      <c r="AV1035"/>
      <c r="AW1035"/>
      <c r="AX1035"/>
      <c r="AY1035"/>
      <c r="AZ1035"/>
      <c r="BA1035"/>
      <c r="BB1035"/>
    </row>
    <row r="1036" spans="1:54" ht="15" x14ac:dyDescent="0.25">
      <c r="A1036" s="1">
        <v>1981</v>
      </c>
      <c r="B1036" s="4" t="s">
        <v>83</v>
      </c>
      <c r="C1036" s="4">
        <v>46011</v>
      </c>
      <c r="D1036" s="5" t="s">
        <v>143</v>
      </c>
      <c r="E1036" s="5"/>
      <c r="F1036" s="5" t="s">
        <v>1208</v>
      </c>
      <c r="G1036" s="5" t="s">
        <v>1208</v>
      </c>
      <c r="H1036" s="5">
        <f>+LEN(G1036)</f>
        <v>24</v>
      </c>
      <c r="I1036" s="5"/>
      <c r="J1036" s="5" t="s">
        <v>1201</v>
      </c>
      <c r="K1036" s="5" t="s">
        <v>1201</v>
      </c>
      <c r="L1036" s="5" t="s">
        <v>1202</v>
      </c>
      <c r="M1036" s="5" t="s">
        <v>1201</v>
      </c>
      <c r="N1036" s="5" t="s">
        <v>24</v>
      </c>
      <c r="O1036" s="6">
        <v>13</v>
      </c>
      <c r="P1036" s="7">
        <v>2000</v>
      </c>
      <c r="Q1036" s="6">
        <f>+IFERROR(O1036*P1036,0)</f>
        <v>26000</v>
      </c>
      <c r="R1036" s="7">
        <v>708</v>
      </c>
      <c r="S1036" s="6">
        <f>+IFERROR(O1036*R1036,0)</f>
        <v>9204</v>
      </c>
      <c r="T1036" s="23" t="s">
        <v>25</v>
      </c>
      <c r="X1036" s="5" t="s">
        <v>1207</v>
      </c>
      <c r="Y1036" s="5" t="s">
        <v>1202</v>
      </c>
      <c r="Z1036" s="5" t="s">
        <v>1201</v>
      </c>
      <c r="AA1036" s="5" t="s">
        <v>24</v>
      </c>
      <c r="AB1036" s="6">
        <v>12</v>
      </c>
      <c r="AC1036" s="7">
        <v>1000</v>
      </c>
      <c r="AD1036" s="6">
        <f t="shared" si="34"/>
        <v>12000</v>
      </c>
      <c r="AE1036" s="7">
        <v>708</v>
      </c>
      <c r="AF1036" s="6">
        <f t="shared" si="35"/>
        <v>8496</v>
      </c>
      <c r="AT1036"/>
      <c r="AU1036"/>
      <c r="AV1036"/>
      <c r="AW1036"/>
      <c r="AX1036"/>
      <c r="AY1036"/>
      <c r="AZ1036"/>
      <c r="BA1036"/>
      <c r="BB1036"/>
    </row>
    <row r="1037" spans="1:54" ht="15" x14ac:dyDescent="0.25">
      <c r="A1037" s="1">
        <v>1992</v>
      </c>
      <c r="B1037" s="4" t="s">
        <v>83</v>
      </c>
      <c r="C1037" s="4">
        <v>46011</v>
      </c>
      <c r="D1037" s="5" t="s">
        <v>618</v>
      </c>
      <c r="E1037" s="5"/>
      <c r="F1037" s="5" t="s">
        <v>1208</v>
      </c>
      <c r="G1037" s="5" t="s">
        <v>1208</v>
      </c>
      <c r="H1037" s="5">
        <f>+LEN(G1037)</f>
        <v>24</v>
      </c>
      <c r="I1037" s="5"/>
      <c r="J1037" s="5" t="s">
        <v>1201</v>
      </c>
      <c r="K1037" s="5" t="s">
        <v>1201</v>
      </c>
      <c r="L1037" s="5" t="s">
        <v>1202</v>
      </c>
      <c r="M1037" s="5" t="s">
        <v>1201</v>
      </c>
      <c r="N1037" s="5" t="s">
        <v>24</v>
      </c>
      <c r="O1037" s="6">
        <v>6</v>
      </c>
      <c r="P1037" s="7">
        <v>2000</v>
      </c>
      <c r="Q1037" s="6">
        <f>+IFERROR(O1037*P1037,0)</f>
        <v>12000</v>
      </c>
      <c r="R1037" s="7">
        <v>708</v>
      </c>
      <c r="S1037" s="6">
        <f>+IFERROR(O1037*R1037,0)</f>
        <v>4248</v>
      </c>
      <c r="T1037" s="23" t="s">
        <v>25</v>
      </c>
      <c r="X1037" s="5" t="s">
        <v>1208</v>
      </c>
      <c r="Y1037" s="5" t="s">
        <v>1202</v>
      </c>
      <c r="Z1037" s="5" t="s">
        <v>1201</v>
      </c>
      <c r="AA1037" s="5" t="s">
        <v>24</v>
      </c>
      <c r="AB1037" s="6">
        <v>10</v>
      </c>
      <c r="AC1037" s="7">
        <v>2000</v>
      </c>
      <c r="AD1037" s="6">
        <f t="shared" si="34"/>
        <v>20000</v>
      </c>
      <c r="AE1037" s="7">
        <v>708</v>
      </c>
      <c r="AF1037" s="6">
        <f t="shared" si="35"/>
        <v>7080</v>
      </c>
      <c r="AT1037"/>
      <c r="AU1037"/>
      <c r="AV1037"/>
      <c r="AW1037"/>
      <c r="AX1037"/>
      <c r="AY1037"/>
      <c r="AZ1037"/>
      <c r="BA1037"/>
      <c r="BB1037"/>
    </row>
    <row r="1038" spans="1:54" ht="15" x14ac:dyDescent="0.25">
      <c r="A1038" s="1">
        <v>2024</v>
      </c>
      <c r="B1038" s="4" t="s">
        <v>83</v>
      </c>
      <c r="C1038" s="4">
        <v>46011</v>
      </c>
      <c r="D1038" s="5" t="s">
        <v>84</v>
      </c>
      <c r="E1038" s="5"/>
      <c r="F1038" s="5" t="s">
        <v>1208</v>
      </c>
      <c r="G1038" s="5" t="s">
        <v>1208</v>
      </c>
      <c r="H1038" s="5">
        <f>+LEN(G1038)</f>
        <v>24</v>
      </c>
      <c r="I1038" s="5"/>
      <c r="J1038" s="5" t="s">
        <v>1201</v>
      </c>
      <c r="K1038" s="5" t="s">
        <v>1201</v>
      </c>
      <c r="L1038" s="5" t="s">
        <v>1202</v>
      </c>
      <c r="M1038" s="5" t="s">
        <v>1201</v>
      </c>
      <c r="N1038" s="5" t="s">
        <v>24</v>
      </c>
      <c r="O1038" s="6">
        <v>1</v>
      </c>
      <c r="P1038" s="7">
        <v>2000</v>
      </c>
      <c r="Q1038" s="6">
        <f>+IFERROR(O1038*P1038,0)</f>
        <v>2000</v>
      </c>
      <c r="R1038" s="7">
        <v>708</v>
      </c>
      <c r="S1038" s="6">
        <f>+IFERROR(O1038*R1038,0)</f>
        <v>708</v>
      </c>
      <c r="T1038" s="23" t="s">
        <v>25</v>
      </c>
      <c r="X1038" s="5" t="s">
        <v>1208</v>
      </c>
      <c r="Y1038" s="5" t="s">
        <v>1202</v>
      </c>
      <c r="Z1038" s="5" t="s">
        <v>1201</v>
      </c>
      <c r="AA1038" s="5" t="s">
        <v>24</v>
      </c>
      <c r="AB1038" s="6">
        <v>13</v>
      </c>
      <c r="AC1038" s="7">
        <v>2000</v>
      </c>
      <c r="AD1038" s="6">
        <f t="shared" si="34"/>
        <v>26000</v>
      </c>
      <c r="AE1038" s="7">
        <v>708</v>
      </c>
      <c r="AF1038" s="6">
        <f t="shared" si="35"/>
        <v>9204</v>
      </c>
      <c r="AT1038"/>
      <c r="AU1038"/>
      <c r="AV1038"/>
      <c r="AW1038"/>
      <c r="AX1038"/>
      <c r="AY1038"/>
      <c r="AZ1038"/>
      <c r="BA1038"/>
      <c r="BB1038"/>
    </row>
    <row r="1039" spans="1:54" ht="15" x14ac:dyDescent="0.25">
      <c r="A1039" s="1">
        <v>1967</v>
      </c>
      <c r="B1039" s="4" t="s">
        <v>83</v>
      </c>
      <c r="C1039" s="4">
        <v>46010</v>
      </c>
      <c r="D1039" s="5" t="s">
        <v>138</v>
      </c>
      <c r="E1039" s="5"/>
      <c r="F1039" s="5" t="s">
        <v>1209</v>
      </c>
      <c r="G1039" s="5" t="s">
        <v>1209</v>
      </c>
      <c r="H1039" s="5">
        <f>+LEN(G1039)</f>
        <v>24</v>
      </c>
      <c r="I1039" s="5"/>
      <c r="J1039" s="5" t="s">
        <v>1201</v>
      </c>
      <c r="K1039" s="5" t="s">
        <v>1201</v>
      </c>
      <c r="L1039" s="5" t="s">
        <v>1202</v>
      </c>
      <c r="M1039" s="5" t="s">
        <v>1201</v>
      </c>
      <c r="N1039" s="5" t="s">
        <v>24</v>
      </c>
      <c r="O1039" s="6">
        <v>196</v>
      </c>
      <c r="P1039" s="7">
        <v>2000</v>
      </c>
      <c r="Q1039" s="6">
        <f>+IFERROR(O1039*P1039,0)</f>
        <v>392000</v>
      </c>
      <c r="R1039" s="7">
        <v>708</v>
      </c>
      <c r="S1039" s="6">
        <f>+IFERROR(O1039*R1039,0)</f>
        <v>138768</v>
      </c>
      <c r="T1039" s="23" t="s">
        <v>25</v>
      </c>
      <c r="X1039" s="5" t="s">
        <v>1208</v>
      </c>
      <c r="Y1039" s="5" t="s">
        <v>1202</v>
      </c>
      <c r="Z1039" s="5" t="s">
        <v>1201</v>
      </c>
      <c r="AA1039" s="5" t="s">
        <v>24</v>
      </c>
      <c r="AB1039" s="6">
        <v>6</v>
      </c>
      <c r="AC1039" s="7">
        <v>2000</v>
      </c>
      <c r="AD1039" s="6">
        <f t="shared" si="34"/>
        <v>12000</v>
      </c>
      <c r="AE1039" s="7">
        <v>708</v>
      </c>
      <c r="AF1039" s="6">
        <f t="shared" si="35"/>
        <v>4248</v>
      </c>
      <c r="AT1039"/>
      <c r="AU1039"/>
      <c r="AV1039"/>
      <c r="AW1039"/>
      <c r="AX1039"/>
      <c r="AY1039"/>
      <c r="AZ1039"/>
      <c r="BA1039"/>
      <c r="BB1039"/>
    </row>
    <row r="1040" spans="1:54" ht="15" x14ac:dyDescent="0.25">
      <c r="A1040" s="1">
        <v>1977</v>
      </c>
      <c r="B1040" s="4" t="s">
        <v>83</v>
      </c>
      <c r="C1040" s="4">
        <v>46011</v>
      </c>
      <c r="D1040" s="5" t="s">
        <v>143</v>
      </c>
      <c r="E1040" s="5"/>
      <c r="F1040" s="5" t="s">
        <v>1209</v>
      </c>
      <c r="G1040" s="5" t="s">
        <v>1209</v>
      </c>
      <c r="H1040" s="5">
        <f>+LEN(G1040)</f>
        <v>24</v>
      </c>
      <c r="I1040" s="5"/>
      <c r="J1040" s="5" t="s">
        <v>1201</v>
      </c>
      <c r="K1040" s="5" t="s">
        <v>1201</v>
      </c>
      <c r="L1040" s="5" t="s">
        <v>1202</v>
      </c>
      <c r="M1040" s="5" t="s">
        <v>1201</v>
      </c>
      <c r="N1040" s="5" t="s">
        <v>24</v>
      </c>
      <c r="O1040" s="6">
        <v>19</v>
      </c>
      <c r="P1040" s="7">
        <v>2000</v>
      </c>
      <c r="Q1040" s="6">
        <f>+IFERROR(O1040*P1040,0)</f>
        <v>38000</v>
      </c>
      <c r="R1040" s="7">
        <v>708</v>
      </c>
      <c r="S1040" s="6">
        <f>+IFERROR(O1040*R1040,0)</f>
        <v>13452</v>
      </c>
      <c r="T1040" s="23" t="s">
        <v>25</v>
      </c>
      <c r="X1040" s="5" t="s">
        <v>1208</v>
      </c>
      <c r="Y1040" s="5" t="s">
        <v>1202</v>
      </c>
      <c r="Z1040" s="5" t="s">
        <v>1201</v>
      </c>
      <c r="AA1040" s="5" t="s">
        <v>24</v>
      </c>
      <c r="AB1040" s="6">
        <v>1</v>
      </c>
      <c r="AC1040" s="7">
        <v>2000</v>
      </c>
      <c r="AD1040" s="6">
        <f t="shared" si="34"/>
        <v>2000</v>
      </c>
      <c r="AE1040" s="7">
        <v>708</v>
      </c>
      <c r="AF1040" s="6">
        <f t="shared" si="35"/>
        <v>708</v>
      </c>
      <c r="AT1040"/>
      <c r="AU1040"/>
      <c r="AV1040"/>
      <c r="AW1040"/>
      <c r="AX1040"/>
      <c r="AY1040"/>
      <c r="AZ1040"/>
      <c r="BA1040"/>
      <c r="BB1040"/>
    </row>
    <row r="1041" spans="1:54" ht="15" x14ac:dyDescent="0.25">
      <c r="A1041" s="1">
        <v>1991</v>
      </c>
      <c r="B1041" s="4" t="s">
        <v>83</v>
      </c>
      <c r="C1041" s="4">
        <v>46011</v>
      </c>
      <c r="D1041" s="5" t="s">
        <v>618</v>
      </c>
      <c r="E1041" s="5"/>
      <c r="F1041" s="5" t="s">
        <v>1209</v>
      </c>
      <c r="G1041" s="5" t="s">
        <v>1209</v>
      </c>
      <c r="H1041" s="5">
        <f>+LEN(G1041)</f>
        <v>24</v>
      </c>
      <c r="I1041" s="5"/>
      <c r="J1041" s="5" t="s">
        <v>1201</v>
      </c>
      <c r="K1041" s="5" t="s">
        <v>1201</v>
      </c>
      <c r="L1041" s="5" t="s">
        <v>1202</v>
      </c>
      <c r="M1041" s="5" t="s">
        <v>1201</v>
      </c>
      <c r="N1041" s="5" t="s">
        <v>24</v>
      </c>
      <c r="O1041" s="6">
        <v>12</v>
      </c>
      <c r="P1041" s="7">
        <v>2000</v>
      </c>
      <c r="Q1041" s="6">
        <f>+IFERROR(O1041*P1041,0)</f>
        <v>24000</v>
      </c>
      <c r="R1041" s="7">
        <v>708</v>
      </c>
      <c r="S1041" s="6">
        <f>+IFERROR(O1041*R1041,0)</f>
        <v>8496</v>
      </c>
      <c r="T1041" s="23" t="s">
        <v>25</v>
      </c>
      <c r="X1041" s="5" t="s">
        <v>1209</v>
      </c>
      <c r="Y1041" s="5" t="s">
        <v>1202</v>
      </c>
      <c r="Z1041" s="5" t="s">
        <v>1201</v>
      </c>
      <c r="AA1041" s="5" t="s">
        <v>24</v>
      </c>
      <c r="AB1041" s="6">
        <v>196</v>
      </c>
      <c r="AC1041" s="7">
        <v>2000</v>
      </c>
      <c r="AD1041" s="6">
        <f t="shared" si="34"/>
        <v>392000</v>
      </c>
      <c r="AE1041" s="7">
        <v>708</v>
      </c>
      <c r="AF1041" s="6">
        <f t="shared" si="35"/>
        <v>138768</v>
      </c>
      <c r="AT1041"/>
      <c r="AU1041"/>
      <c r="AV1041"/>
      <c r="AW1041"/>
      <c r="AX1041"/>
      <c r="AY1041"/>
      <c r="AZ1041"/>
      <c r="BA1041"/>
      <c r="BB1041"/>
    </row>
    <row r="1042" spans="1:54" ht="15" x14ac:dyDescent="0.25">
      <c r="A1042" s="1">
        <v>1966</v>
      </c>
      <c r="B1042" s="4" t="s">
        <v>83</v>
      </c>
      <c r="C1042" s="4">
        <v>46010</v>
      </c>
      <c r="D1042" s="5" t="s">
        <v>151</v>
      </c>
      <c r="E1042" s="5"/>
      <c r="F1042" s="5" t="s">
        <v>1210</v>
      </c>
      <c r="G1042" s="5" t="s">
        <v>1210</v>
      </c>
      <c r="H1042" s="5">
        <f>+LEN(G1042)</f>
        <v>24</v>
      </c>
      <c r="I1042" s="5"/>
      <c r="J1042" s="5" t="s">
        <v>1201</v>
      </c>
      <c r="K1042" s="5" t="s">
        <v>1201</v>
      </c>
      <c r="L1042" s="5" t="s">
        <v>1202</v>
      </c>
      <c r="M1042" s="5" t="s">
        <v>1201</v>
      </c>
      <c r="N1042" s="5" t="s">
        <v>24</v>
      </c>
      <c r="O1042" s="6">
        <v>12</v>
      </c>
      <c r="P1042" s="7">
        <v>2000</v>
      </c>
      <c r="Q1042" s="6">
        <f>+IFERROR(O1042*P1042,0)</f>
        <v>24000</v>
      </c>
      <c r="R1042" s="7">
        <v>708</v>
      </c>
      <c r="S1042" s="6">
        <f>+IFERROR(O1042*R1042,0)</f>
        <v>8496</v>
      </c>
      <c r="T1042" s="23" t="s">
        <v>25</v>
      </c>
      <c r="X1042" s="5" t="s">
        <v>1209</v>
      </c>
      <c r="Y1042" s="5" t="s">
        <v>1202</v>
      </c>
      <c r="Z1042" s="5" t="s">
        <v>1201</v>
      </c>
      <c r="AA1042" s="5" t="s">
        <v>24</v>
      </c>
      <c r="AB1042" s="6">
        <v>19</v>
      </c>
      <c r="AC1042" s="7">
        <v>2000</v>
      </c>
      <c r="AD1042" s="6">
        <f t="shared" si="34"/>
        <v>38000</v>
      </c>
      <c r="AE1042" s="7">
        <v>708</v>
      </c>
      <c r="AF1042" s="6">
        <f t="shared" si="35"/>
        <v>13452</v>
      </c>
      <c r="AT1042"/>
      <c r="AU1042"/>
      <c r="AV1042"/>
      <c r="AW1042"/>
      <c r="AX1042"/>
      <c r="AY1042"/>
      <c r="AZ1042"/>
      <c r="BA1042"/>
      <c r="BB1042"/>
    </row>
    <row r="1043" spans="1:54" ht="15" x14ac:dyDescent="0.25">
      <c r="A1043" s="1">
        <v>1972</v>
      </c>
      <c r="B1043" s="4" t="s">
        <v>83</v>
      </c>
      <c r="C1043" s="4">
        <v>46010</v>
      </c>
      <c r="D1043" s="5" t="s">
        <v>138</v>
      </c>
      <c r="E1043" s="5"/>
      <c r="F1043" s="5" t="s">
        <v>1210</v>
      </c>
      <c r="G1043" s="5" t="s">
        <v>1210</v>
      </c>
      <c r="H1043" s="5">
        <f>+LEN(G1043)</f>
        <v>24</v>
      </c>
      <c r="I1043" s="5"/>
      <c r="J1043" s="5" t="s">
        <v>1201</v>
      </c>
      <c r="K1043" s="5" t="s">
        <v>1201</v>
      </c>
      <c r="L1043" s="5" t="s">
        <v>1202</v>
      </c>
      <c r="M1043" s="5" t="s">
        <v>1201</v>
      </c>
      <c r="N1043" s="5" t="s">
        <v>24</v>
      </c>
      <c r="O1043" s="6">
        <v>6</v>
      </c>
      <c r="P1043" s="7">
        <v>2000</v>
      </c>
      <c r="Q1043" s="6">
        <f>+IFERROR(O1043*P1043,0)</f>
        <v>12000</v>
      </c>
      <c r="R1043" s="7">
        <v>708</v>
      </c>
      <c r="S1043" s="6">
        <f>+IFERROR(O1043*R1043,0)</f>
        <v>4248</v>
      </c>
      <c r="T1043" s="23" t="s">
        <v>25</v>
      </c>
      <c r="X1043" s="5" t="s">
        <v>1209</v>
      </c>
      <c r="Y1043" s="5" t="s">
        <v>1202</v>
      </c>
      <c r="Z1043" s="5" t="s">
        <v>1201</v>
      </c>
      <c r="AA1043" s="5" t="s">
        <v>24</v>
      </c>
      <c r="AB1043" s="6">
        <v>12</v>
      </c>
      <c r="AC1043" s="7">
        <v>2000</v>
      </c>
      <c r="AD1043" s="6">
        <f t="shared" si="34"/>
        <v>24000</v>
      </c>
      <c r="AE1043" s="7">
        <v>708</v>
      </c>
      <c r="AF1043" s="6">
        <f t="shared" si="35"/>
        <v>8496</v>
      </c>
      <c r="AT1043"/>
      <c r="AU1043"/>
      <c r="AV1043"/>
      <c r="AW1043"/>
      <c r="AX1043"/>
      <c r="AY1043"/>
      <c r="AZ1043"/>
      <c r="BA1043"/>
      <c r="BB1043"/>
    </row>
    <row r="1044" spans="1:54" ht="15" x14ac:dyDescent="0.25">
      <c r="A1044" s="1">
        <v>1982</v>
      </c>
      <c r="B1044" s="4" t="s">
        <v>83</v>
      </c>
      <c r="C1044" s="4">
        <v>46011</v>
      </c>
      <c r="D1044" s="5" t="s">
        <v>143</v>
      </c>
      <c r="E1044" s="5"/>
      <c r="F1044" s="5" t="s">
        <v>1210</v>
      </c>
      <c r="G1044" s="5" t="s">
        <v>1210</v>
      </c>
      <c r="H1044" s="5">
        <f>+LEN(G1044)</f>
        <v>24</v>
      </c>
      <c r="I1044" s="5"/>
      <c r="J1044" s="5" t="s">
        <v>1201</v>
      </c>
      <c r="K1044" s="5" t="s">
        <v>1201</v>
      </c>
      <c r="L1044" s="5" t="s">
        <v>1202</v>
      </c>
      <c r="M1044" s="5" t="s">
        <v>1201</v>
      </c>
      <c r="N1044" s="5" t="s">
        <v>24</v>
      </c>
      <c r="O1044" s="6">
        <v>8</v>
      </c>
      <c r="P1044" s="7">
        <v>2000</v>
      </c>
      <c r="Q1044" s="6">
        <f>+IFERROR(O1044*P1044,0)</f>
        <v>16000</v>
      </c>
      <c r="R1044" s="7">
        <v>708</v>
      </c>
      <c r="S1044" s="6">
        <f>+IFERROR(O1044*R1044,0)</f>
        <v>5664</v>
      </c>
      <c r="T1044" s="23" t="s">
        <v>25</v>
      </c>
      <c r="X1044" s="5" t="s">
        <v>1210</v>
      </c>
      <c r="Y1044" s="5" t="s">
        <v>1202</v>
      </c>
      <c r="Z1044" s="5" t="s">
        <v>1201</v>
      </c>
      <c r="AA1044" s="5" t="s">
        <v>24</v>
      </c>
      <c r="AB1044" s="6">
        <v>12</v>
      </c>
      <c r="AC1044" s="7">
        <v>2000</v>
      </c>
      <c r="AD1044" s="6">
        <f t="shared" si="34"/>
        <v>24000</v>
      </c>
      <c r="AE1044" s="7">
        <v>708</v>
      </c>
      <c r="AF1044" s="6">
        <f t="shared" si="35"/>
        <v>8496</v>
      </c>
      <c r="AT1044"/>
      <c r="AU1044"/>
      <c r="AV1044"/>
      <c r="AW1044"/>
      <c r="AX1044"/>
      <c r="AY1044"/>
      <c r="AZ1044"/>
      <c r="BA1044"/>
      <c r="BB1044"/>
    </row>
    <row r="1045" spans="1:54" ht="15" x14ac:dyDescent="0.25">
      <c r="A1045" s="1">
        <v>2023</v>
      </c>
      <c r="B1045" s="4" t="s">
        <v>83</v>
      </c>
      <c r="C1045" s="4">
        <v>46011</v>
      </c>
      <c r="D1045" s="5" t="s">
        <v>84</v>
      </c>
      <c r="E1045" s="5"/>
      <c r="F1045" s="5" t="s">
        <v>1210</v>
      </c>
      <c r="G1045" s="5" t="s">
        <v>1210</v>
      </c>
      <c r="H1045" s="5">
        <f>+LEN(G1045)</f>
        <v>24</v>
      </c>
      <c r="I1045" s="5"/>
      <c r="J1045" s="5" t="s">
        <v>1201</v>
      </c>
      <c r="K1045" s="5" t="s">
        <v>1201</v>
      </c>
      <c r="L1045" s="5" t="s">
        <v>1202</v>
      </c>
      <c r="M1045" s="5" t="s">
        <v>1201</v>
      </c>
      <c r="N1045" s="5" t="s">
        <v>24</v>
      </c>
      <c r="O1045" s="6">
        <v>1</v>
      </c>
      <c r="P1045" s="7">
        <v>2000</v>
      </c>
      <c r="Q1045" s="6">
        <f>+IFERROR(O1045*P1045,0)</f>
        <v>2000</v>
      </c>
      <c r="R1045" s="7">
        <v>708</v>
      </c>
      <c r="S1045" s="6">
        <f>+IFERROR(O1045*R1045,0)</f>
        <v>708</v>
      </c>
      <c r="T1045" s="23" t="s">
        <v>25</v>
      </c>
      <c r="X1045" s="5" t="s">
        <v>1210</v>
      </c>
      <c r="Y1045" s="5" t="s">
        <v>1202</v>
      </c>
      <c r="Z1045" s="5" t="s">
        <v>1201</v>
      </c>
      <c r="AA1045" s="5" t="s">
        <v>24</v>
      </c>
      <c r="AB1045" s="6">
        <v>6</v>
      </c>
      <c r="AC1045" s="7">
        <v>2000</v>
      </c>
      <c r="AD1045" s="6">
        <f t="shared" si="34"/>
        <v>12000</v>
      </c>
      <c r="AE1045" s="7">
        <v>708</v>
      </c>
      <c r="AF1045" s="6">
        <f t="shared" si="35"/>
        <v>4248</v>
      </c>
      <c r="AT1045"/>
      <c r="AU1045"/>
      <c r="AV1045"/>
      <c r="AW1045"/>
      <c r="AX1045"/>
      <c r="AY1045"/>
      <c r="AZ1045"/>
      <c r="BA1045"/>
      <c r="BB1045"/>
    </row>
    <row r="1046" spans="1:54" ht="15" x14ac:dyDescent="0.25">
      <c r="A1046" s="1">
        <v>1926</v>
      </c>
      <c r="B1046" s="4" t="s">
        <v>57</v>
      </c>
      <c r="C1046" s="4">
        <v>46010</v>
      </c>
      <c r="D1046" s="5" t="s">
        <v>1199</v>
      </c>
      <c r="E1046" s="5"/>
      <c r="F1046" s="5" t="s">
        <v>1211</v>
      </c>
      <c r="G1046" s="5" t="s">
        <v>1211</v>
      </c>
      <c r="H1046" s="5">
        <f>+LEN(G1046)</f>
        <v>24</v>
      </c>
      <c r="I1046" s="5"/>
      <c r="J1046" s="5" t="s">
        <v>1201</v>
      </c>
      <c r="K1046" s="5" t="s">
        <v>1201</v>
      </c>
      <c r="L1046" s="5" t="s">
        <v>1202</v>
      </c>
      <c r="M1046" s="5" t="s">
        <v>1201</v>
      </c>
      <c r="N1046" s="5" t="s">
        <v>24</v>
      </c>
      <c r="O1046" s="6">
        <v>36</v>
      </c>
      <c r="P1046" s="7">
        <v>2000</v>
      </c>
      <c r="Q1046" s="6">
        <f>+IFERROR(O1046*P1046,0)</f>
        <v>72000</v>
      </c>
      <c r="R1046" s="7">
        <v>708</v>
      </c>
      <c r="S1046" s="6">
        <f>+IFERROR(O1046*R1046,0)</f>
        <v>25488</v>
      </c>
      <c r="T1046" s="23" t="s">
        <v>25</v>
      </c>
      <c r="X1046" s="5" t="s">
        <v>1210</v>
      </c>
      <c r="Y1046" s="5" t="s">
        <v>1202</v>
      </c>
      <c r="Z1046" s="5" t="s">
        <v>1201</v>
      </c>
      <c r="AA1046" s="5" t="s">
        <v>24</v>
      </c>
      <c r="AB1046" s="6">
        <v>8</v>
      </c>
      <c r="AC1046" s="7">
        <v>2000</v>
      </c>
      <c r="AD1046" s="6">
        <f t="shared" si="34"/>
        <v>16000</v>
      </c>
      <c r="AE1046" s="7">
        <v>708</v>
      </c>
      <c r="AF1046" s="6">
        <f t="shared" si="35"/>
        <v>5664</v>
      </c>
      <c r="AT1046"/>
      <c r="AU1046"/>
      <c r="AV1046"/>
      <c r="AW1046"/>
      <c r="AX1046"/>
      <c r="AY1046"/>
      <c r="AZ1046"/>
      <c r="BA1046"/>
      <c r="BB1046"/>
    </row>
    <row r="1047" spans="1:54" ht="15" x14ac:dyDescent="0.25">
      <c r="A1047" s="1">
        <v>1975</v>
      </c>
      <c r="B1047" s="4" t="s">
        <v>83</v>
      </c>
      <c r="C1047" s="4">
        <v>46010</v>
      </c>
      <c r="D1047" s="5" t="s">
        <v>138</v>
      </c>
      <c r="E1047" s="5"/>
      <c r="F1047" s="5" t="s">
        <v>1211</v>
      </c>
      <c r="G1047" s="5" t="s">
        <v>1211</v>
      </c>
      <c r="H1047" s="5">
        <f>+LEN(G1047)</f>
        <v>24</v>
      </c>
      <c r="I1047" s="5"/>
      <c r="J1047" s="5" t="s">
        <v>1201</v>
      </c>
      <c r="K1047" s="5" t="s">
        <v>1201</v>
      </c>
      <c r="L1047" s="5" t="s">
        <v>1202</v>
      </c>
      <c r="M1047" s="5" t="s">
        <v>1201</v>
      </c>
      <c r="N1047" s="5" t="s">
        <v>24</v>
      </c>
      <c r="O1047" s="6">
        <v>4</v>
      </c>
      <c r="P1047" s="7">
        <v>2000</v>
      </c>
      <c r="Q1047" s="6">
        <f>+IFERROR(O1047*P1047,0)</f>
        <v>8000</v>
      </c>
      <c r="R1047" s="7">
        <v>708</v>
      </c>
      <c r="S1047" s="6">
        <f>+IFERROR(O1047*R1047,0)</f>
        <v>2832</v>
      </c>
      <c r="T1047" s="23" t="s">
        <v>25</v>
      </c>
      <c r="X1047" s="5" t="s">
        <v>1210</v>
      </c>
      <c r="Y1047" s="5" t="s">
        <v>1202</v>
      </c>
      <c r="Z1047" s="5" t="s">
        <v>1201</v>
      </c>
      <c r="AA1047" s="5" t="s">
        <v>24</v>
      </c>
      <c r="AB1047" s="6">
        <v>1</v>
      </c>
      <c r="AC1047" s="7">
        <v>2000</v>
      </c>
      <c r="AD1047" s="6">
        <f t="shared" si="34"/>
        <v>2000</v>
      </c>
      <c r="AE1047" s="7">
        <v>708</v>
      </c>
      <c r="AF1047" s="6">
        <f t="shared" si="35"/>
        <v>708</v>
      </c>
      <c r="AT1047"/>
      <c r="AU1047"/>
      <c r="AV1047"/>
      <c r="AW1047"/>
      <c r="AX1047"/>
      <c r="AY1047"/>
      <c r="AZ1047"/>
      <c r="BA1047"/>
      <c r="BB1047"/>
    </row>
    <row r="1048" spans="1:54" ht="15" x14ac:dyDescent="0.25">
      <c r="A1048" s="1">
        <v>1983</v>
      </c>
      <c r="B1048" s="4" t="s">
        <v>83</v>
      </c>
      <c r="C1048" s="4">
        <v>46011</v>
      </c>
      <c r="D1048" s="5" t="s">
        <v>143</v>
      </c>
      <c r="E1048" s="5"/>
      <c r="F1048" s="5" t="s">
        <v>1211</v>
      </c>
      <c r="G1048" s="5" t="s">
        <v>1211</v>
      </c>
      <c r="H1048" s="5">
        <f>+LEN(G1048)</f>
        <v>24</v>
      </c>
      <c r="I1048" s="5"/>
      <c r="J1048" s="5" t="s">
        <v>1201</v>
      </c>
      <c r="K1048" s="5" t="s">
        <v>1201</v>
      </c>
      <c r="L1048" s="5" t="s">
        <v>1202</v>
      </c>
      <c r="M1048" s="5" t="s">
        <v>1201</v>
      </c>
      <c r="N1048" s="5" t="s">
        <v>24</v>
      </c>
      <c r="O1048" s="6">
        <v>6</v>
      </c>
      <c r="P1048" s="7">
        <v>2000</v>
      </c>
      <c r="Q1048" s="6">
        <f>+IFERROR(O1048*P1048,0)</f>
        <v>12000</v>
      </c>
      <c r="R1048" s="7">
        <v>708</v>
      </c>
      <c r="S1048" s="6">
        <f>+IFERROR(O1048*R1048,0)</f>
        <v>4248</v>
      </c>
      <c r="T1048" s="23" t="s">
        <v>25</v>
      </c>
      <c r="X1048" s="5" t="s">
        <v>1211</v>
      </c>
      <c r="Y1048" s="5" t="s">
        <v>1202</v>
      </c>
      <c r="Z1048" s="5" t="s">
        <v>1201</v>
      </c>
      <c r="AA1048" s="5" t="s">
        <v>24</v>
      </c>
      <c r="AB1048" s="6">
        <v>36</v>
      </c>
      <c r="AC1048" s="7">
        <v>2000</v>
      </c>
      <c r="AD1048" s="6">
        <f t="shared" si="34"/>
        <v>72000</v>
      </c>
      <c r="AE1048" s="7">
        <v>708</v>
      </c>
      <c r="AF1048" s="6">
        <f t="shared" si="35"/>
        <v>25488</v>
      </c>
      <c r="AT1048"/>
      <c r="AU1048"/>
      <c r="AV1048"/>
      <c r="AW1048"/>
      <c r="AX1048"/>
      <c r="AY1048"/>
      <c r="AZ1048"/>
      <c r="BA1048"/>
      <c r="BB1048"/>
    </row>
    <row r="1049" spans="1:54" ht="15" x14ac:dyDescent="0.25">
      <c r="A1049" s="1">
        <v>2022</v>
      </c>
      <c r="B1049" s="4" t="s">
        <v>83</v>
      </c>
      <c r="C1049" s="4">
        <v>46011</v>
      </c>
      <c r="D1049" s="5" t="s">
        <v>84</v>
      </c>
      <c r="E1049" s="5"/>
      <c r="F1049" s="5" t="s">
        <v>1211</v>
      </c>
      <c r="G1049" s="5" t="s">
        <v>1211</v>
      </c>
      <c r="H1049" s="5">
        <f>+LEN(G1049)</f>
        <v>24</v>
      </c>
      <c r="I1049" s="5"/>
      <c r="J1049" s="5" t="s">
        <v>1201</v>
      </c>
      <c r="K1049" s="5" t="s">
        <v>1201</v>
      </c>
      <c r="L1049" s="5" t="s">
        <v>1202</v>
      </c>
      <c r="M1049" s="5" t="s">
        <v>1201</v>
      </c>
      <c r="N1049" s="5" t="s">
        <v>24</v>
      </c>
      <c r="O1049" s="6">
        <v>1</v>
      </c>
      <c r="P1049" s="7">
        <v>2000</v>
      </c>
      <c r="Q1049" s="6">
        <f>+IFERROR(O1049*P1049,0)</f>
        <v>2000</v>
      </c>
      <c r="R1049" s="7">
        <v>708</v>
      </c>
      <c r="S1049" s="6">
        <f>+IFERROR(O1049*R1049,0)</f>
        <v>708</v>
      </c>
      <c r="T1049" s="23" t="s">
        <v>25</v>
      </c>
      <c r="X1049" s="5" t="s">
        <v>1211</v>
      </c>
      <c r="Y1049" s="5" t="s">
        <v>1202</v>
      </c>
      <c r="Z1049" s="5" t="s">
        <v>1201</v>
      </c>
      <c r="AA1049" s="5" t="s">
        <v>24</v>
      </c>
      <c r="AB1049" s="6">
        <v>4</v>
      </c>
      <c r="AC1049" s="7">
        <v>2000</v>
      </c>
      <c r="AD1049" s="6">
        <f t="shared" si="34"/>
        <v>8000</v>
      </c>
      <c r="AE1049" s="7">
        <v>708</v>
      </c>
      <c r="AF1049" s="6">
        <f t="shared" si="35"/>
        <v>2832</v>
      </c>
      <c r="AT1049"/>
      <c r="AU1049"/>
      <c r="AV1049"/>
      <c r="AW1049"/>
      <c r="AX1049"/>
      <c r="AY1049"/>
      <c r="AZ1049"/>
      <c r="BA1049"/>
      <c r="BB1049"/>
    </row>
    <row r="1050" spans="1:54" ht="15" x14ac:dyDescent="0.25">
      <c r="A1050" s="1">
        <v>1924</v>
      </c>
      <c r="B1050" s="4" t="s">
        <v>57</v>
      </c>
      <c r="C1050" s="4">
        <v>46010</v>
      </c>
      <c r="D1050" s="5" t="s">
        <v>1199</v>
      </c>
      <c r="E1050" s="5"/>
      <c r="F1050" s="5" t="s">
        <v>1212</v>
      </c>
      <c r="G1050" s="5" t="s">
        <v>1212</v>
      </c>
      <c r="H1050" s="5">
        <f>+LEN(G1050)</f>
        <v>24</v>
      </c>
      <c r="I1050" s="5"/>
      <c r="J1050" s="5" t="s">
        <v>1201</v>
      </c>
      <c r="K1050" s="5" t="s">
        <v>1201</v>
      </c>
      <c r="L1050" s="5" t="s">
        <v>1202</v>
      </c>
      <c r="M1050" s="5" t="s">
        <v>1201</v>
      </c>
      <c r="N1050" s="5" t="s">
        <v>24</v>
      </c>
      <c r="O1050" s="6">
        <v>12</v>
      </c>
      <c r="P1050" s="7">
        <v>2000</v>
      </c>
      <c r="Q1050" s="6">
        <f>+IFERROR(O1050*P1050,0)</f>
        <v>24000</v>
      </c>
      <c r="R1050" s="7">
        <v>708</v>
      </c>
      <c r="S1050" s="6">
        <f>+IFERROR(O1050*R1050,0)</f>
        <v>8496</v>
      </c>
      <c r="T1050" s="23" t="s">
        <v>25</v>
      </c>
      <c r="X1050" s="5" t="s">
        <v>1211</v>
      </c>
      <c r="Y1050" s="5" t="s">
        <v>1202</v>
      </c>
      <c r="Z1050" s="5" t="s">
        <v>1201</v>
      </c>
      <c r="AA1050" s="5" t="s">
        <v>24</v>
      </c>
      <c r="AB1050" s="6">
        <v>6</v>
      </c>
      <c r="AC1050" s="7">
        <v>2000</v>
      </c>
      <c r="AD1050" s="6">
        <f t="shared" si="34"/>
        <v>12000</v>
      </c>
      <c r="AE1050" s="7">
        <v>708</v>
      </c>
      <c r="AF1050" s="6">
        <f t="shared" si="35"/>
        <v>4248</v>
      </c>
      <c r="AT1050"/>
      <c r="AU1050"/>
      <c r="AV1050"/>
      <c r="AW1050"/>
      <c r="AX1050"/>
      <c r="AY1050"/>
      <c r="AZ1050"/>
      <c r="BA1050"/>
      <c r="BB1050"/>
    </row>
    <row r="1051" spans="1:54" ht="15" x14ac:dyDescent="0.25">
      <c r="A1051" s="1">
        <v>1970</v>
      </c>
      <c r="B1051" s="4" t="s">
        <v>83</v>
      </c>
      <c r="C1051" s="4">
        <v>46010</v>
      </c>
      <c r="D1051" s="5" t="s">
        <v>138</v>
      </c>
      <c r="E1051" s="5"/>
      <c r="F1051" s="5" t="s">
        <v>1212</v>
      </c>
      <c r="G1051" s="5" t="s">
        <v>1212</v>
      </c>
      <c r="H1051" s="5">
        <f>+LEN(G1051)</f>
        <v>24</v>
      </c>
      <c r="I1051" s="5"/>
      <c r="J1051" s="5" t="s">
        <v>1201</v>
      </c>
      <c r="K1051" s="5" t="s">
        <v>1201</v>
      </c>
      <c r="L1051" s="5" t="s">
        <v>1202</v>
      </c>
      <c r="M1051" s="5" t="s">
        <v>1201</v>
      </c>
      <c r="N1051" s="5" t="s">
        <v>24</v>
      </c>
      <c r="O1051" s="6">
        <v>12</v>
      </c>
      <c r="P1051" s="7">
        <v>2000</v>
      </c>
      <c r="Q1051" s="6">
        <f>+IFERROR(O1051*P1051,0)</f>
        <v>24000</v>
      </c>
      <c r="R1051" s="7">
        <v>708</v>
      </c>
      <c r="S1051" s="6">
        <f>+IFERROR(O1051*R1051,0)</f>
        <v>8496</v>
      </c>
      <c r="T1051" s="23" t="s">
        <v>25</v>
      </c>
      <c r="X1051" s="5" t="s">
        <v>1211</v>
      </c>
      <c r="Y1051" s="5" t="s">
        <v>1202</v>
      </c>
      <c r="Z1051" s="5" t="s">
        <v>1201</v>
      </c>
      <c r="AA1051" s="5" t="s">
        <v>24</v>
      </c>
      <c r="AB1051" s="6">
        <v>1</v>
      </c>
      <c r="AC1051" s="7">
        <v>2000</v>
      </c>
      <c r="AD1051" s="6">
        <f t="shared" si="34"/>
        <v>2000</v>
      </c>
      <c r="AE1051" s="7">
        <v>708</v>
      </c>
      <c r="AF1051" s="6">
        <f t="shared" si="35"/>
        <v>708</v>
      </c>
      <c r="AT1051"/>
      <c r="AU1051"/>
      <c r="AV1051"/>
      <c r="AW1051"/>
      <c r="AX1051"/>
      <c r="AY1051"/>
      <c r="AZ1051"/>
      <c r="BA1051"/>
      <c r="BB1051"/>
    </row>
    <row r="1052" spans="1:54" ht="15" x14ac:dyDescent="0.25">
      <c r="A1052" s="1">
        <v>1976</v>
      </c>
      <c r="B1052" s="4" t="s">
        <v>83</v>
      </c>
      <c r="C1052" s="4">
        <v>46010</v>
      </c>
      <c r="D1052" s="5" t="s">
        <v>138</v>
      </c>
      <c r="E1052" s="5"/>
      <c r="F1052" s="5" t="s">
        <v>1212</v>
      </c>
      <c r="G1052" s="5" t="s">
        <v>1212</v>
      </c>
      <c r="H1052" s="5">
        <f>+LEN(G1052)</f>
        <v>24</v>
      </c>
      <c r="I1052" s="5"/>
      <c r="J1052" s="5" t="s">
        <v>1201</v>
      </c>
      <c r="K1052" s="5" t="s">
        <v>1201</v>
      </c>
      <c r="L1052" s="5" t="s">
        <v>1202</v>
      </c>
      <c r="M1052" s="5" t="s">
        <v>1201</v>
      </c>
      <c r="N1052" s="5" t="s">
        <v>24</v>
      </c>
      <c r="O1052" s="6">
        <v>3</v>
      </c>
      <c r="P1052" s="7">
        <v>2000</v>
      </c>
      <c r="Q1052" s="6">
        <f>+IFERROR(O1052*P1052,0)</f>
        <v>6000</v>
      </c>
      <c r="R1052" s="7">
        <v>708</v>
      </c>
      <c r="S1052" s="6">
        <f>+IFERROR(O1052*R1052,0)</f>
        <v>2124</v>
      </c>
      <c r="T1052" s="23" t="s">
        <v>25</v>
      </c>
      <c r="X1052" s="5" t="s">
        <v>1212</v>
      </c>
      <c r="Y1052" s="5" t="s">
        <v>1202</v>
      </c>
      <c r="Z1052" s="5" t="s">
        <v>1201</v>
      </c>
      <c r="AA1052" s="5" t="s">
        <v>24</v>
      </c>
      <c r="AB1052" s="6">
        <v>12</v>
      </c>
      <c r="AC1052" s="7">
        <v>2000</v>
      </c>
      <c r="AD1052" s="6">
        <f t="shared" si="34"/>
        <v>24000</v>
      </c>
      <c r="AE1052" s="7">
        <v>708</v>
      </c>
      <c r="AF1052" s="6">
        <f t="shared" si="35"/>
        <v>8496</v>
      </c>
      <c r="AT1052"/>
      <c r="AU1052"/>
      <c r="AV1052"/>
      <c r="AW1052"/>
      <c r="AX1052"/>
      <c r="AY1052"/>
      <c r="AZ1052"/>
      <c r="BA1052"/>
      <c r="BB1052"/>
    </row>
    <row r="1053" spans="1:54" ht="15" x14ac:dyDescent="0.25">
      <c r="A1053" s="1">
        <v>1984</v>
      </c>
      <c r="B1053" s="4" t="s">
        <v>83</v>
      </c>
      <c r="C1053" s="4">
        <v>46011</v>
      </c>
      <c r="D1053" s="5" t="s">
        <v>143</v>
      </c>
      <c r="E1053" s="5"/>
      <c r="F1053" s="5" t="s">
        <v>1212</v>
      </c>
      <c r="G1053" s="5" t="s">
        <v>1212</v>
      </c>
      <c r="H1053" s="5">
        <f>+LEN(G1053)</f>
        <v>24</v>
      </c>
      <c r="I1053" s="5"/>
      <c r="J1053" s="5" t="s">
        <v>1201</v>
      </c>
      <c r="K1053" s="5" t="s">
        <v>1201</v>
      </c>
      <c r="L1053" s="5" t="s">
        <v>1202</v>
      </c>
      <c r="M1053" s="5" t="s">
        <v>1201</v>
      </c>
      <c r="N1053" s="5" t="s">
        <v>24</v>
      </c>
      <c r="O1053" s="6">
        <v>27</v>
      </c>
      <c r="P1053" s="7">
        <v>2000</v>
      </c>
      <c r="Q1053" s="6">
        <f>+IFERROR(O1053*P1053,0)</f>
        <v>54000</v>
      </c>
      <c r="R1053" s="7">
        <v>708</v>
      </c>
      <c r="S1053" s="6">
        <f>+IFERROR(O1053*R1053,0)</f>
        <v>19116</v>
      </c>
      <c r="T1053" s="23" t="s">
        <v>25</v>
      </c>
      <c r="X1053" s="5" t="s">
        <v>1212</v>
      </c>
      <c r="Y1053" s="5" t="s">
        <v>1202</v>
      </c>
      <c r="Z1053" s="5" t="s">
        <v>1201</v>
      </c>
      <c r="AA1053" s="5" t="s">
        <v>24</v>
      </c>
      <c r="AB1053" s="6">
        <v>12</v>
      </c>
      <c r="AC1053" s="7">
        <v>2000</v>
      </c>
      <c r="AD1053" s="6">
        <f t="shared" si="34"/>
        <v>24000</v>
      </c>
      <c r="AE1053" s="7">
        <v>708</v>
      </c>
      <c r="AF1053" s="6">
        <f t="shared" si="35"/>
        <v>8496</v>
      </c>
      <c r="AT1053"/>
      <c r="AU1053"/>
      <c r="AV1053"/>
      <c r="AW1053"/>
      <c r="AX1053"/>
      <c r="AY1053"/>
      <c r="AZ1053"/>
      <c r="BA1053"/>
      <c r="BB1053"/>
    </row>
    <row r="1054" spans="1:54" ht="15" x14ac:dyDescent="0.25">
      <c r="A1054" s="1">
        <v>1997</v>
      </c>
      <c r="B1054" s="4" t="s">
        <v>83</v>
      </c>
      <c r="C1054" s="4">
        <v>46011</v>
      </c>
      <c r="D1054" s="5" t="s">
        <v>618</v>
      </c>
      <c r="E1054" s="5"/>
      <c r="F1054" s="5" t="s">
        <v>1213</v>
      </c>
      <c r="G1054" s="5" t="s">
        <v>1213</v>
      </c>
      <c r="H1054" s="5">
        <f>+LEN(G1054)</f>
        <v>20</v>
      </c>
      <c r="I1054" s="5"/>
      <c r="J1054" s="5" t="s">
        <v>1201</v>
      </c>
      <c r="K1054" s="5" t="s">
        <v>1201</v>
      </c>
      <c r="L1054" s="5" t="s">
        <v>1202</v>
      </c>
      <c r="M1054" s="5" t="s">
        <v>1201</v>
      </c>
      <c r="N1054" s="5" t="s">
        <v>24</v>
      </c>
      <c r="O1054" s="6">
        <v>19</v>
      </c>
      <c r="P1054" s="7">
        <v>15000</v>
      </c>
      <c r="Q1054" s="6">
        <f>+IFERROR(O1054*P1054,0)</f>
        <v>285000</v>
      </c>
      <c r="R1054" s="7"/>
      <c r="S1054" s="6">
        <f>+IFERROR(O1054*R1054,0)</f>
        <v>0</v>
      </c>
      <c r="T1054" s="23" t="s">
        <v>25</v>
      </c>
      <c r="X1054" s="5" t="s">
        <v>1212</v>
      </c>
      <c r="Y1054" s="5" t="s">
        <v>1202</v>
      </c>
      <c r="Z1054" s="5" t="s">
        <v>1201</v>
      </c>
      <c r="AA1054" s="5" t="s">
        <v>24</v>
      </c>
      <c r="AB1054" s="6">
        <v>3</v>
      </c>
      <c r="AC1054" s="7">
        <v>2000</v>
      </c>
      <c r="AD1054" s="6">
        <f t="shared" si="34"/>
        <v>6000</v>
      </c>
      <c r="AE1054" s="7">
        <v>708</v>
      </c>
      <c r="AF1054" s="6">
        <f t="shared" si="35"/>
        <v>2124</v>
      </c>
      <c r="AT1054"/>
      <c r="AU1054"/>
      <c r="AV1054"/>
      <c r="AW1054"/>
      <c r="AX1054"/>
      <c r="AY1054"/>
      <c r="AZ1054"/>
      <c r="BA1054"/>
      <c r="BB1054"/>
    </row>
    <row r="1055" spans="1:54" ht="15" x14ac:dyDescent="0.25">
      <c r="A1055" s="1">
        <v>1918</v>
      </c>
      <c r="B1055" s="4" t="s">
        <v>57</v>
      </c>
      <c r="C1055" s="4">
        <v>46010</v>
      </c>
      <c r="D1055" s="5" t="s">
        <v>1199</v>
      </c>
      <c r="E1055" s="5"/>
      <c r="F1055" s="5" t="s">
        <v>1214</v>
      </c>
      <c r="G1055" s="5" t="s">
        <v>1214</v>
      </c>
      <c r="H1055" s="5">
        <f>+LEN(G1055)</f>
        <v>27</v>
      </c>
      <c r="I1055" s="5"/>
      <c r="J1055" s="5" t="s">
        <v>1201</v>
      </c>
      <c r="K1055" s="5" t="s">
        <v>1201</v>
      </c>
      <c r="L1055" s="5" t="s">
        <v>1202</v>
      </c>
      <c r="M1055" s="5" t="s">
        <v>1201</v>
      </c>
      <c r="N1055" s="5" t="s">
        <v>24</v>
      </c>
      <c r="O1055" s="6">
        <v>17</v>
      </c>
      <c r="P1055" s="7">
        <v>6500</v>
      </c>
      <c r="Q1055" s="6">
        <f>+IFERROR(O1055*P1055,0)</f>
        <v>110500</v>
      </c>
      <c r="R1055" s="7">
        <v>5000</v>
      </c>
      <c r="S1055" s="6">
        <f>+IFERROR(O1055*R1055,0)</f>
        <v>85000</v>
      </c>
      <c r="T1055" s="23" t="s">
        <v>25</v>
      </c>
      <c r="X1055" s="5" t="s">
        <v>1212</v>
      </c>
      <c r="Y1055" s="5" t="s">
        <v>1202</v>
      </c>
      <c r="Z1055" s="5" t="s">
        <v>1201</v>
      </c>
      <c r="AA1055" s="5" t="s">
        <v>24</v>
      </c>
      <c r="AB1055" s="6">
        <v>27</v>
      </c>
      <c r="AC1055" s="7">
        <v>2000</v>
      </c>
      <c r="AD1055" s="6">
        <f t="shared" si="34"/>
        <v>54000</v>
      </c>
      <c r="AE1055" s="7">
        <v>708</v>
      </c>
      <c r="AF1055" s="6">
        <f t="shared" si="35"/>
        <v>19116</v>
      </c>
      <c r="AT1055"/>
      <c r="AU1055"/>
      <c r="AV1055"/>
      <c r="AW1055"/>
      <c r="AX1055"/>
      <c r="AY1055"/>
      <c r="AZ1055"/>
      <c r="BA1055"/>
      <c r="BB1055"/>
    </row>
    <row r="1056" spans="1:54" ht="15" x14ac:dyDescent="0.25">
      <c r="A1056" s="1">
        <v>1919</v>
      </c>
      <c r="B1056" s="4" t="s">
        <v>57</v>
      </c>
      <c r="C1056" s="4">
        <v>46010</v>
      </c>
      <c r="D1056" s="5" t="s">
        <v>1199</v>
      </c>
      <c r="E1056" s="5"/>
      <c r="F1056" s="5" t="s">
        <v>1215</v>
      </c>
      <c r="G1056" s="5" t="s">
        <v>1215</v>
      </c>
      <c r="H1056" s="5">
        <f>+LEN(G1056)</f>
        <v>27</v>
      </c>
      <c r="I1056" s="5"/>
      <c r="J1056" s="5" t="s">
        <v>1201</v>
      </c>
      <c r="K1056" s="5" t="s">
        <v>1201</v>
      </c>
      <c r="L1056" s="5" t="s">
        <v>1202</v>
      </c>
      <c r="M1056" s="5" t="s">
        <v>1201</v>
      </c>
      <c r="N1056" s="5" t="s">
        <v>24</v>
      </c>
      <c r="O1056" s="6">
        <v>19</v>
      </c>
      <c r="P1056" s="7">
        <v>6500</v>
      </c>
      <c r="Q1056" s="6">
        <f>+IFERROR(O1056*P1056,0)</f>
        <v>123500</v>
      </c>
      <c r="R1056" s="7"/>
      <c r="S1056" s="6">
        <f>+IFERROR(O1056*R1056,0)</f>
        <v>0</v>
      </c>
      <c r="T1056" s="23" t="s">
        <v>25</v>
      </c>
      <c r="X1056" s="5" t="s">
        <v>1213</v>
      </c>
      <c r="Y1056" s="5" t="s">
        <v>1202</v>
      </c>
      <c r="Z1056" s="5" t="s">
        <v>1201</v>
      </c>
      <c r="AA1056" s="5" t="s">
        <v>24</v>
      </c>
      <c r="AB1056" s="6">
        <v>19</v>
      </c>
      <c r="AC1056" s="7">
        <v>15000</v>
      </c>
      <c r="AD1056" s="6">
        <f t="shared" si="34"/>
        <v>285000</v>
      </c>
      <c r="AE1056" s="7"/>
      <c r="AF1056" s="6">
        <f t="shared" si="35"/>
        <v>0</v>
      </c>
      <c r="AT1056"/>
      <c r="AU1056"/>
      <c r="AV1056"/>
      <c r="AW1056"/>
      <c r="AX1056"/>
      <c r="AY1056"/>
      <c r="AZ1056"/>
      <c r="BA1056"/>
      <c r="BB1056"/>
    </row>
    <row r="1057" spans="1:54" ht="15" x14ac:dyDescent="0.25">
      <c r="A1057" s="1">
        <v>2007</v>
      </c>
      <c r="B1057" s="4" t="s">
        <v>83</v>
      </c>
      <c r="C1057" s="4">
        <v>46011</v>
      </c>
      <c r="D1057" s="5" t="s">
        <v>110</v>
      </c>
      <c r="E1057" s="5"/>
      <c r="F1057" s="5" t="s">
        <v>1216</v>
      </c>
      <c r="G1057" s="5" t="s">
        <v>1216</v>
      </c>
      <c r="H1057" s="5">
        <f>+LEN(G1057)</f>
        <v>24</v>
      </c>
      <c r="I1057" s="5"/>
      <c r="J1057" s="5" t="s">
        <v>1217</v>
      </c>
      <c r="K1057" s="5" t="s">
        <v>1217</v>
      </c>
      <c r="L1057" s="5" t="s">
        <v>1202</v>
      </c>
      <c r="M1057" s="5" t="s">
        <v>1217</v>
      </c>
      <c r="N1057" s="5" t="s">
        <v>24</v>
      </c>
      <c r="O1057" s="6">
        <v>12</v>
      </c>
      <c r="P1057" s="7">
        <v>6000</v>
      </c>
      <c r="Q1057" s="6">
        <f>+IFERROR(O1057*P1057,0)</f>
        <v>72000</v>
      </c>
      <c r="R1057" s="7">
        <v>5500</v>
      </c>
      <c r="S1057" s="6">
        <f>+IFERROR(O1057*R1057,0)</f>
        <v>66000</v>
      </c>
      <c r="T1057" s="23" t="s">
        <v>25</v>
      </c>
      <c r="X1057" s="5" t="s">
        <v>1214</v>
      </c>
      <c r="Y1057" s="5" t="s">
        <v>1202</v>
      </c>
      <c r="Z1057" s="5" t="s">
        <v>1201</v>
      </c>
      <c r="AA1057" s="5" t="s">
        <v>24</v>
      </c>
      <c r="AB1057" s="6">
        <v>17</v>
      </c>
      <c r="AC1057" s="7">
        <v>6500</v>
      </c>
      <c r="AD1057" s="6">
        <f t="shared" si="34"/>
        <v>110500</v>
      </c>
      <c r="AE1057" s="7">
        <v>5000</v>
      </c>
      <c r="AF1057" s="6">
        <f t="shared" si="35"/>
        <v>85000</v>
      </c>
      <c r="AT1057"/>
      <c r="AU1057"/>
      <c r="AV1057"/>
      <c r="AW1057"/>
      <c r="AX1057"/>
      <c r="AY1057"/>
      <c r="AZ1057"/>
      <c r="BA1057"/>
      <c r="BB1057"/>
    </row>
    <row r="1058" spans="1:54" ht="15" x14ac:dyDescent="0.25">
      <c r="A1058" s="1">
        <v>2031</v>
      </c>
      <c r="B1058" s="4" t="s">
        <v>83</v>
      </c>
      <c r="C1058" s="4">
        <v>46011</v>
      </c>
      <c r="D1058" s="5" t="s">
        <v>106</v>
      </c>
      <c r="E1058" s="5"/>
      <c r="F1058" s="5" t="s">
        <v>1216</v>
      </c>
      <c r="G1058" s="5" t="s">
        <v>1216</v>
      </c>
      <c r="H1058" s="5">
        <f>+LEN(G1058)</f>
        <v>24</v>
      </c>
      <c r="I1058" s="5"/>
      <c r="J1058" s="5" t="s">
        <v>1217</v>
      </c>
      <c r="K1058" s="5" t="s">
        <v>1217</v>
      </c>
      <c r="L1058" s="5" t="s">
        <v>1202</v>
      </c>
      <c r="M1058" s="5" t="s">
        <v>1217</v>
      </c>
      <c r="N1058" s="5" t="s">
        <v>24</v>
      </c>
      <c r="O1058" s="6">
        <v>31</v>
      </c>
      <c r="P1058" s="7">
        <v>6000</v>
      </c>
      <c r="Q1058" s="6">
        <f>+IFERROR(O1058*P1058,0)</f>
        <v>186000</v>
      </c>
      <c r="R1058" s="7">
        <v>5500</v>
      </c>
      <c r="S1058" s="6">
        <f>+IFERROR(O1058*R1058,0)</f>
        <v>170500</v>
      </c>
      <c r="T1058" s="23" t="s">
        <v>25</v>
      </c>
      <c r="X1058" s="5" t="s">
        <v>1215</v>
      </c>
      <c r="Y1058" s="5" t="s">
        <v>1202</v>
      </c>
      <c r="Z1058" s="5" t="s">
        <v>1201</v>
      </c>
      <c r="AA1058" s="5" t="s">
        <v>24</v>
      </c>
      <c r="AB1058" s="6">
        <v>19</v>
      </c>
      <c r="AC1058" s="7">
        <v>6500</v>
      </c>
      <c r="AD1058" s="6">
        <f t="shared" si="34"/>
        <v>123500</v>
      </c>
      <c r="AE1058" s="7"/>
      <c r="AF1058" s="6">
        <f t="shared" si="35"/>
        <v>0</v>
      </c>
      <c r="AT1058"/>
      <c r="AU1058"/>
      <c r="AV1058"/>
      <c r="AW1058"/>
      <c r="AX1058"/>
      <c r="AY1058"/>
      <c r="AZ1058"/>
      <c r="BA1058"/>
      <c r="BB1058"/>
    </row>
    <row r="1059" spans="1:54" ht="15" x14ac:dyDescent="0.25">
      <c r="A1059" s="1">
        <v>2006</v>
      </c>
      <c r="B1059" s="4" t="s">
        <v>83</v>
      </c>
      <c r="C1059" s="4">
        <v>46011</v>
      </c>
      <c r="D1059" s="5" t="s">
        <v>110</v>
      </c>
      <c r="E1059" s="5"/>
      <c r="F1059" s="5" t="s">
        <v>1218</v>
      </c>
      <c r="G1059" s="5" t="s">
        <v>1218</v>
      </c>
      <c r="H1059" s="5">
        <f>+LEN(G1059)</f>
        <v>24</v>
      </c>
      <c r="I1059" s="5"/>
      <c r="J1059" s="5" t="s">
        <v>1217</v>
      </c>
      <c r="K1059" s="5" t="s">
        <v>1217</v>
      </c>
      <c r="L1059" s="5" t="s">
        <v>1202</v>
      </c>
      <c r="M1059" s="5" t="s">
        <v>1217</v>
      </c>
      <c r="N1059" s="5" t="s">
        <v>24</v>
      </c>
      <c r="O1059" s="6">
        <v>46</v>
      </c>
      <c r="P1059" s="7">
        <v>6000</v>
      </c>
      <c r="Q1059" s="6">
        <f>+IFERROR(O1059*P1059,0)</f>
        <v>276000</v>
      </c>
      <c r="R1059" s="7">
        <v>5500</v>
      </c>
      <c r="S1059" s="6">
        <f>+IFERROR(O1059*R1059,0)</f>
        <v>253000</v>
      </c>
      <c r="T1059" s="23" t="s">
        <v>25</v>
      </c>
      <c r="X1059" s="5" t="s">
        <v>1216</v>
      </c>
      <c r="Y1059" s="5" t="s">
        <v>1202</v>
      </c>
      <c r="Z1059" s="5" t="s">
        <v>1217</v>
      </c>
      <c r="AA1059" s="5" t="s">
        <v>24</v>
      </c>
      <c r="AB1059" s="6">
        <v>12</v>
      </c>
      <c r="AC1059" s="7">
        <v>6000</v>
      </c>
      <c r="AD1059" s="6">
        <f t="shared" si="34"/>
        <v>72000</v>
      </c>
      <c r="AE1059" s="7">
        <v>5500</v>
      </c>
      <c r="AF1059" s="6">
        <f t="shared" si="35"/>
        <v>66000</v>
      </c>
      <c r="AT1059"/>
      <c r="AU1059"/>
      <c r="AV1059"/>
      <c r="AW1059"/>
      <c r="AX1059"/>
      <c r="AY1059"/>
      <c r="AZ1059"/>
      <c r="BA1059"/>
      <c r="BB1059"/>
    </row>
    <row r="1060" spans="1:54" ht="15" x14ac:dyDescent="0.25">
      <c r="A1060" s="1">
        <v>734</v>
      </c>
      <c r="B1060" s="4" t="s">
        <v>85</v>
      </c>
      <c r="C1060" s="4">
        <v>45999</v>
      </c>
      <c r="D1060" s="5" t="s">
        <v>193</v>
      </c>
      <c r="E1060" s="5"/>
      <c r="F1060" s="5" t="s">
        <v>1219</v>
      </c>
      <c r="G1060" s="5" t="s">
        <v>1219</v>
      </c>
      <c r="H1060" s="5">
        <f>+LEN(G1060)</f>
        <v>26</v>
      </c>
      <c r="I1060" s="5"/>
      <c r="J1060" s="5" t="s">
        <v>1217</v>
      </c>
      <c r="K1060" s="5" t="s">
        <v>1217</v>
      </c>
      <c r="L1060" s="5" t="s">
        <v>1202</v>
      </c>
      <c r="M1060" s="5" t="s">
        <v>1217</v>
      </c>
      <c r="N1060" s="5" t="s">
        <v>24</v>
      </c>
      <c r="O1060" s="6">
        <v>24</v>
      </c>
      <c r="P1060" s="6">
        <v>5000</v>
      </c>
      <c r="Q1060" s="6">
        <f>+IFERROR(O1060*P1060,0)</f>
        <v>120000</v>
      </c>
      <c r="R1060" s="6"/>
      <c r="S1060" s="6">
        <f>+IFERROR(O1060*R1060,0)</f>
        <v>0</v>
      </c>
      <c r="T1060" s="23" t="s">
        <v>25</v>
      </c>
      <c r="X1060" s="5" t="s">
        <v>1216</v>
      </c>
      <c r="Y1060" s="5" t="s">
        <v>1202</v>
      </c>
      <c r="Z1060" s="5" t="s">
        <v>1217</v>
      </c>
      <c r="AA1060" s="5" t="s">
        <v>24</v>
      </c>
      <c r="AB1060" s="6">
        <v>31</v>
      </c>
      <c r="AC1060" s="7">
        <v>6000</v>
      </c>
      <c r="AD1060" s="6">
        <f t="shared" si="34"/>
        <v>186000</v>
      </c>
      <c r="AE1060" s="7">
        <v>5500</v>
      </c>
      <c r="AF1060" s="6">
        <f t="shared" si="35"/>
        <v>170500</v>
      </c>
      <c r="AT1060"/>
      <c r="AU1060"/>
      <c r="AV1060"/>
      <c r="AW1060"/>
      <c r="AX1060"/>
      <c r="AY1060"/>
      <c r="AZ1060"/>
      <c r="BA1060"/>
      <c r="BB1060"/>
    </row>
    <row r="1061" spans="1:54" ht="15" x14ac:dyDescent="0.25">
      <c r="A1061" s="1">
        <v>733</v>
      </c>
      <c r="B1061" s="4" t="s">
        <v>85</v>
      </c>
      <c r="C1061" s="4">
        <v>45999</v>
      </c>
      <c r="D1061" s="5" t="s">
        <v>193</v>
      </c>
      <c r="E1061" s="5"/>
      <c r="F1061" s="5" t="s">
        <v>1220</v>
      </c>
      <c r="G1061" s="5" t="s">
        <v>1220</v>
      </c>
      <c r="H1061" s="5">
        <f>+LEN(G1061)</f>
        <v>26</v>
      </c>
      <c r="I1061" s="5"/>
      <c r="J1061" s="5" t="s">
        <v>1217</v>
      </c>
      <c r="K1061" s="5" t="s">
        <v>1217</v>
      </c>
      <c r="L1061" s="5" t="s">
        <v>1202</v>
      </c>
      <c r="M1061" s="5" t="s">
        <v>1217</v>
      </c>
      <c r="N1061" s="5" t="s">
        <v>24</v>
      </c>
      <c r="O1061" s="6">
        <v>10</v>
      </c>
      <c r="P1061" s="6">
        <v>5000</v>
      </c>
      <c r="Q1061" s="6">
        <f>+IFERROR(O1061*P1061,0)</f>
        <v>50000</v>
      </c>
      <c r="R1061" s="6"/>
      <c r="S1061" s="6">
        <f>+IFERROR(O1061*R1061,0)</f>
        <v>0</v>
      </c>
      <c r="T1061" s="23" t="s">
        <v>25</v>
      </c>
      <c r="X1061" s="5" t="s">
        <v>1218</v>
      </c>
      <c r="Y1061" s="5" t="s">
        <v>1202</v>
      </c>
      <c r="Z1061" s="5" t="s">
        <v>1217</v>
      </c>
      <c r="AA1061" s="5" t="s">
        <v>24</v>
      </c>
      <c r="AB1061" s="6">
        <v>46</v>
      </c>
      <c r="AC1061" s="7">
        <v>6000</v>
      </c>
      <c r="AD1061" s="6">
        <f t="shared" si="34"/>
        <v>276000</v>
      </c>
      <c r="AE1061" s="7">
        <v>5500</v>
      </c>
      <c r="AF1061" s="6">
        <f t="shared" si="35"/>
        <v>253000</v>
      </c>
      <c r="AT1061"/>
      <c r="AU1061"/>
      <c r="AV1061"/>
      <c r="AW1061"/>
      <c r="AX1061"/>
      <c r="AY1061"/>
      <c r="AZ1061"/>
      <c r="BA1061"/>
      <c r="BB1061"/>
    </row>
    <row r="1062" spans="1:54" ht="15" x14ac:dyDescent="0.25">
      <c r="A1062" s="1">
        <v>599</v>
      </c>
      <c r="B1062" s="4" t="s">
        <v>85</v>
      </c>
      <c r="C1062" s="4">
        <v>45999</v>
      </c>
      <c r="D1062" s="5" t="s">
        <v>201</v>
      </c>
      <c r="E1062" s="5"/>
      <c r="F1062" s="5" t="s">
        <v>1221</v>
      </c>
      <c r="G1062" s="5" t="s">
        <v>1221</v>
      </c>
      <c r="H1062" s="5">
        <f>+LEN(G1062)</f>
        <v>26</v>
      </c>
      <c r="I1062" s="5"/>
      <c r="J1062" s="5" t="s">
        <v>1201</v>
      </c>
      <c r="K1062" s="5" t="s">
        <v>1201</v>
      </c>
      <c r="L1062" s="5" t="s">
        <v>1202</v>
      </c>
      <c r="M1062" s="5" t="s">
        <v>1201</v>
      </c>
      <c r="N1062" s="5" t="s">
        <v>24</v>
      </c>
      <c r="O1062" s="6">
        <v>15</v>
      </c>
      <c r="P1062" s="6">
        <v>1000</v>
      </c>
      <c r="Q1062" s="6">
        <f>+IFERROR(O1062*P1062,0)</f>
        <v>15000</v>
      </c>
      <c r="R1062" s="6"/>
      <c r="S1062" s="6">
        <f>+IFERROR(O1062*R1062,0)</f>
        <v>0</v>
      </c>
      <c r="T1062" s="23" t="s">
        <v>25</v>
      </c>
      <c r="X1062" s="5" t="s">
        <v>1219</v>
      </c>
      <c r="Y1062" s="5" t="s">
        <v>1202</v>
      </c>
      <c r="Z1062" s="5" t="s">
        <v>1217</v>
      </c>
      <c r="AA1062" s="5" t="s">
        <v>24</v>
      </c>
      <c r="AB1062" s="6">
        <v>24</v>
      </c>
      <c r="AC1062" s="6">
        <v>5000</v>
      </c>
      <c r="AD1062" s="6">
        <f t="shared" si="34"/>
        <v>120000</v>
      </c>
      <c r="AE1062" s="6"/>
      <c r="AF1062" s="6">
        <f t="shared" si="35"/>
        <v>0</v>
      </c>
      <c r="AT1062"/>
      <c r="AU1062"/>
      <c r="AV1062"/>
      <c r="AW1062"/>
      <c r="AX1062"/>
      <c r="AY1062"/>
      <c r="AZ1062"/>
      <c r="BA1062"/>
      <c r="BB1062"/>
    </row>
    <row r="1063" spans="1:54" ht="15" x14ac:dyDescent="0.25">
      <c r="A1063" s="1">
        <v>598</v>
      </c>
      <c r="B1063" s="4" t="s">
        <v>85</v>
      </c>
      <c r="C1063" s="4">
        <v>45999</v>
      </c>
      <c r="D1063" s="5" t="s">
        <v>201</v>
      </c>
      <c r="E1063" s="5"/>
      <c r="F1063" s="5" t="s">
        <v>1222</v>
      </c>
      <c r="G1063" s="5" t="s">
        <v>1222</v>
      </c>
      <c r="H1063" s="5">
        <f>+LEN(G1063)</f>
        <v>26</v>
      </c>
      <c r="I1063" s="5"/>
      <c r="J1063" s="5" t="s">
        <v>1201</v>
      </c>
      <c r="K1063" s="5" t="s">
        <v>1201</v>
      </c>
      <c r="L1063" s="5" t="s">
        <v>1202</v>
      </c>
      <c r="M1063" s="5" t="s">
        <v>1201</v>
      </c>
      <c r="N1063" s="5" t="s">
        <v>24</v>
      </c>
      <c r="O1063" s="6">
        <v>110</v>
      </c>
      <c r="P1063" s="6">
        <v>1000</v>
      </c>
      <c r="Q1063" s="6">
        <f>+IFERROR(O1063*P1063,0)</f>
        <v>110000</v>
      </c>
      <c r="R1063" s="6"/>
      <c r="S1063" s="6">
        <f>+IFERROR(O1063*R1063,0)</f>
        <v>0</v>
      </c>
      <c r="T1063" s="23" t="s">
        <v>25</v>
      </c>
      <c r="X1063" s="5" t="s">
        <v>1220</v>
      </c>
      <c r="Y1063" s="5" t="s">
        <v>1202</v>
      </c>
      <c r="Z1063" s="5" t="s">
        <v>1217</v>
      </c>
      <c r="AA1063" s="5" t="s">
        <v>24</v>
      </c>
      <c r="AB1063" s="6">
        <v>10</v>
      </c>
      <c r="AC1063" s="6">
        <v>5000</v>
      </c>
      <c r="AD1063" s="6">
        <f t="shared" si="34"/>
        <v>50000</v>
      </c>
      <c r="AE1063" s="6"/>
      <c r="AF1063" s="6">
        <f t="shared" si="35"/>
        <v>0</v>
      </c>
      <c r="AT1063"/>
      <c r="AU1063"/>
      <c r="AV1063"/>
      <c r="AW1063"/>
      <c r="AX1063"/>
      <c r="AY1063"/>
      <c r="AZ1063"/>
      <c r="BA1063"/>
      <c r="BB1063"/>
    </row>
    <row r="1064" spans="1:54" ht="15" x14ac:dyDescent="0.25">
      <c r="A1064" s="1">
        <v>732</v>
      </c>
      <c r="B1064" s="4" t="s">
        <v>85</v>
      </c>
      <c r="C1064" s="4">
        <v>45999</v>
      </c>
      <c r="D1064" s="5" t="s">
        <v>193</v>
      </c>
      <c r="E1064" s="5"/>
      <c r="F1064" s="5" t="s">
        <v>1223</v>
      </c>
      <c r="G1064" s="5" t="s">
        <v>1223</v>
      </c>
      <c r="H1064" s="5">
        <f>+LEN(G1064)</f>
        <v>33</v>
      </c>
      <c r="I1064" s="5"/>
      <c r="J1064" s="5" t="s">
        <v>1201</v>
      </c>
      <c r="K1064" s="5" t="s">
        <v>1201</v>
      </c>
      <c r="L1064" s="5" t="s">
        <v>1202</v>
      </c>
      <c r="M1064" s="5" t="s">
        <v>1201</v>
      </c>
      <c r="N1064" s="5" t="s">
        <v>24</v>
      </c>
      <c r="O1064" s="6">
        <v>1</v>
      </c>
      <c r="P1064" s="6">
        <v>11000</v>
      </c>
      <c r="Q1064" s="6">
        <f>+IFERROR(O1064*P1064,0)</f>
        <v>11000</v>
      </c>
      <c r="R1064" s="6"/>
      <c r="S1064" s="6">
        <f>+IFERROR(O1064*R1064,0)</f>
        <v>0</v>
      </c>
      <c r="T1064" s="23" t="s">
        <v>25</v>
      </c>
      <c r="X1064" s="5" t="s">
        <v>1221</v>
      </c>
      <c r="Y1064" s="5" t="s">
        <v>1202</v>
      </c>
      <c r="Z1064" s="5" t="s">
        <v>1201</v>
      </c>
      <c r="AA1064" s="5" t="s">
        <v>24</v>
      </c>
      <c r="AB1064" s="6">
        <v>15</v>
      </c>
      <c r="AC1064" s="6">
        <v>1000</v>
      </c>
      <c r="AD1064" s="6">
        <f t="shared" si="34"/>
        <v>15000</v>
      </c>
      <c r="AE1064" s="6"/>
      <c r="AF1064" s="6">
        <f t="shared" si="35"/>
        <v>0</v>
      </c>
      <c r="AT1064"/>
      <c r="AU1064"/>
      <c r="AV1064"/>
      <c r="AW1064"/>
      <c r="AX1064"/>
      <c r="AY1064"/>
      <c r="AZ1064"/>
      <c r="BA1064"/>
      <c r="BB1064"/>
    </row>
    <row r="1065" spans="1:54" ht="15" x14ac:dyDescent="0.25">
      <c r="A1065" s="1">
        <v>731</v>
      </c>
      <c r="B1065" s="4" t="s">
        <v>85</v>
      </c>
      <c r="C1065" s="4">
        <v>45999</v>
      </c>
      <c r="D1065" s="5" t="s">
        <v>193</v>
      </c>
      <c r="E1065" s="5"/>
      <c r="F1065" s="5" t="s">
        <v>1224</v>
      </c>
      <c r="G1065" s="5" t="s">
        <v>1224</v>
      </c>
      <c r="H1065" s="5">
        <f>+LEN(G1065)</f>
        <v>33</v>
      </c>
      <c r="I1065" s="5"/>
      <c r="J1065" s="5" t="s">
        <v>1201</v>
      </c>
      <c r="K1065" s="5" t="s">
        <v>1201</v>
      </c>
      <c r="L1065" s="5" t="s">
        <v>1202</v>
      </c>
      <c r="M1065" s="5" t="s">
        <v>1201</v>
      </c>
      <c r="N1065" s="5" t="s">
        <v>24</v>
      </c>
      <c r="O1065" s="6">
        <v>4</v>
      </c>
      <c r="P1065" s="6">
        <v>11000</v>
      </c>
      <c r="Q1065" s="6">
        <f>+IFERROR(O1065*P1065,0)</f>
        <v>44000</v>
      </c>
      <c r="R1065" s="6"/>
      <c r="S1065" s="6">
        <f>+IFERROR(O1065*R1065,0)</f>
        <v>0</v>
      </c>
      <c r="T1065" s="23" t="s">
        <v>25</v>
      </c>
      <c r="X1065" s="5" t="s">
        <v>1222</v>
      </c>
      <c r="Y1065" s="5" t="s">
        <v>1202</v>
      </c>
      <c r="Z1065" s="5" t="s">
        <v>1201</v>
      </c>
      <c r="AA1065" s="5" t="s">
        <v>24</v>
      </c>
      <c r="AB1065" s="6">
        <v>110</v>
      </c>
      <c r="AC1065" s="6">
        <v>1000</v>
      </c>
      <c r="AD1065" s="6">
        <f t="shared" si="34"/>
        <v>110000</v>
      </c>
      <c r="AE1065" s="6"/>
      <c r="AF1065" s="6">
        <f t="shared" si="35"/>
        <v>0</v>
      </c>
      <c r="AT1065"/>
      <c r="AU1065"/>
      <c r="AV1065"/>
      <c r="AW1065"/>
      <c r="AX1065"/>
      <c r="AY1065"/>
      <c r="AZ1065"/>
      <c r="BA1065"/>
      <c r="BB1065"/>
    </row>
    <row r="1066" spans="1:54" ht="15" x14ac:dyDescent="0.25">
      <c r="A1066" s="1">
        <v>602</v>
      </c>
      <c r="B1066" s="4" t="s">
        <v>85</v>
      </c>
      <c r="C1066" s="4">
        <v>45999</v>
      </c>
      <c r="D1066" s="5" t="s">
        <v>201</v>
      </c>
      <c r="E1066" s="5"/>
      <c r="F1066" s="5" t="s">
        <v>1225</v>
      </c>
      <c r="G1066" s="5" t="s">
        <v>1225</v>
      </c>
      <c r="H1066" s="5">
        <f>+LEN(G1066)</f>
        <v>24</v>
      </c>
      <c r="I1066" s="5"/>
      <c r="J1066" s="5" t="s">
        <v>1201</v>
      </c>
      <c r="K1066" s="5" t="s">
        <v>1201</v>
      </c>
      <c r="L1066" s="5" t="s">
        <v>1202</v>
      </c>
      <c r="M1066" s="5" t="s">
        <v>1201</v>
      </c>
      <c r="N1066" s="5" t="s">
        <v>24</v>
      </c>
      <c r="O1066" s="6">
        <v>11</v>
      </c>
      <c r="P1066" s="6">
        <v>2000</v>
      </c>
      <c r="Q1066" s="6">
        <f>+IFERROR(O1066*P1066,0)</f>
        <v>22000</v>
      </c>
      <c r="R1066" s="6"/>
      <c r="S1066" s="6">
        <f>+IFERROR(O1066*R1066,0)</f>
        <v>0</v>
      </c>
      <c r="T1066" s="23" t="s">
        <v>25</v>
      </c>
      <c r="X1066" s="5" t="s">
        <v>1223</v>
      </c>
      <c r="Y1066" s="5" t="s">
        <v>1202</v>
      </c>
      <c r="Z1066" s="5" t="s">
        <v>1201</v>
      </c>
      <c r="AA1066" s="5" t="s">
        <v>24</v>
      </c>
      <c r="AB1066" s="6">
        <v>1</v>
      </c>
      <c r="AC1066" s="6">
        <v>11000</v>
      </c>
      <c r="AD1066" s="6">
        <f t="shared" si="34"/>
        <v>11000</v>
      </c>
      <c r="AE1066" s="6"/>
      <c r="AF1066" s="6">
        <f t="shared" si="35"/>
        <v>0</v>
      </c>
      <c r="AT1066"/>
      <c r="AU1066"/>
      <c r="AV1066"/>
      <c r="AW1066"/>
      <c r="AX1066"/>
      <c r="AY1066"/>
      <c r="AZ1066"/>
      <c r="BA1066"/>
      <c r="BB1066"/>
    </row>
    <row r="1067" spans="1:54" ht="15" x14ac:dyDescent="0.25">
      <c r="A1067" s="1">
        <v>597</v>
      </c>
      <c r="B1067" s="4" t="s">
        <v>85</v>
      </c>
      <c r="C1067" s="4">
        <v>45999</v>
      </c>
      <c r="D1067" s="5" t="s">
        <v>201</v>
      </c>
      <c r="E1067" s="5"/>
      <c r="F1067" s="5" t="s">
        <v>1226</v>
      </c>
      <c r="G1067" s="5" t="s">
        <v>1226</v>
      </c>
      <c r="H1067" s="5">
        <f>+LEN(G1067)</f>
        <v>24</v>
      </c>
      <c r="I1067" s="5"/>
      <c r="J1067" s="5" t="s">
        <v>1201</v>
      </c>
      <c r="K1067" s="5" t="s">
        <v>1201</v>
      </c>
      <c r="L1067" s="5" t="s">
        <v>1202</v>
      </c>
      <c r="M1067" s="5" t="s">
        <v>1201</v>
      </c>
      <c r="N1067" s="5" t="s">
        <v>24</v>
      </c>
      <c r="O1067" s="6">
        <v>8</v>
      </c>
      <c r="P1067" s="6">
        <v>2000</v>
      </c>
      <c r="Q1067" s="6">
        <f>+IFERROR(O1067*P1067,0)</f>
        <v>16000</v>
      </c>
      <c r="R1067" s="6"/>
      <c r="S1067" s="6">
        <f>+IFERROR(O1067*R1067,0)</f>
        <v>0</v>
      </c>
      <c r="T1067" s="23" t="s">
        <v>25</v>
      </c>
      <c r="X1067" s="5" t="s">
        <v>1224</v>
      </c>
      <c r="Y1067" s="5" t="s">
        <v>1202</v>
      </c>
      <c r="Z1067" s="5" t="s">
        <v>1201</v>
      </c>
      <c r="AA1067" s="5" t="s">
        <v>24</v>
      </c>
      <c r="AB1067" s="6">
        <v>4</v>
      </c>
      <c r="AC1067" s="6">
        <v>11000</v>
      </c>
      <c r="AD1067" s="6">
        <f t="shared" si="34"/>
        <v>44000</v>
      </c>
      <c r="AE1067" s="6"/>
      <c r="AF1067" s="6">
        <f t="shared" si="35"/>
        <v>0</v>
      </c>
      <c r="AT1067"/>
      <c r="AU1067"/>
      <c r="AV1067"/>
      <c r="AW1067"/>
      <c r="AX1067"/>
      <c r="AY1067"/>
      <c r="AZ1067"/>
      <c r="BA1067"/>
      <c r="BB1067"/>
    </row>
    <row r="1068" spans="1:54" ht="15" x14ac:dyDescent="0.25">
      <c r="A1068" s="1">
        <v>709</v>
      </c>
      <c r="B1068" s="4" t="s">
        <v>85</v>
      </c>
      <c r="C1068" s="4">
        <v>45999</v>
      </c>
      <c r="D1068" s="5" t="s">
        <v>238</v>
      </c>
      <c r="E1068" s="5"/>
      <c r="F1068" s="5" t="s">
        <v>1227</v>
      </c>
      <c r="G1068" s="5" t="s">
        <v>1227</v>
      </c>
      <c r="H1068" s="5">
        <f>+LEN(G1068)</f>
        <v>25</v>
      </c>
      <c r="I1068" s="5"/>
      <c r="J1068" s="5" t="s">
        <v>1201</v>
      </c>
      <c r="K1068" s="5" t="s">
        <v>1201</v>
      </c>
      <c r="L1068" s="5" t="s">
        <v>1202</v>
      </c>
      <c r="M1068" s="5" t="s">
        <v>1201</v>
      </c>
      <c r="N1068" s="5" t="s">
        <v>24</v>
      </c>
      <c r="O1068" s="6">
        <v>2</v>
      </c>
      <c r="P1068" s="6">
        <v>2000</v>
      </c>
      <c r="Q1068" s="6">
        <f>+IFERROR(O1068*P1068,0)</f>
        <v>4000</v>
      </c>
      <c r="R1068" s="6"/>
      <c r="S1068" s="6">
        <f>+IFERROR(O1068*R1068,0)</f>
        <v>0</v>
      </c>
      <c r="T1068" s="23" t="s">
        <v>25</v>
      </c>
      <c r="X1068" s="5" t="s">
        <v>1225</v>
      </c>
      <c r="Y1068" s="5" t="s">
        <v>1202</v>
      </c>
      <c r="Z1068" s="5" t="s">
        <v>1201</v>
      </c>
      <c r="AA1068" s="5" t="s">
        <v>24</v>
      </c>
      <c r="AB1068" s="6">
        <v>11</v>
      </c>
      <c r="AC1068" s="6">
        <v>2000</v>
      </c>
      <c r="AD1068" s="6">
        <f t="shared" si="34"/>
        <v>22000</v>
      </c>
      <c r="AE1068" s="6"/>
      <c r="AF1068" s="6">
        <f t="shared" si="35"/>
        <v>0</v>
      </c>
      <c r="AT1068"/>
      <c r="AU1068"/>
      <c r="AV1068"/>
      <c r="AW1068"/>
      <c r="AX1068"/>
      <c r="AY1068"/>
      <c r="AZ1068"/>
      <c r="BA1068"/>
      <c r="BB1068"/>
    </row>
    <row r="1069" spans="1:54" ht="15" x14ac:dyDescent="0.25">
      <c r="A1069" s="1">
        <v>719</v>
      </c>
      <c r="B1069" s="4" t="s">
        <v>85</v>
      </c>
      <c r="C1069" s="4">
        <v>45999</v>
      </c>
      <c r="D1069" s="5" t="s">
        <v>238</v>
      </c>
      <c r="E1069" s="5"/>
      <c r="F1069" s="5" t="s">
        <v>1227</v>
      </c>
      <c r="G1069" s="5" t="s">
        <v>1227</v>
      </c>
      <c r="H1069" s="5">
        <f>+LEN(G1069)</f>
        <v>25</v>
      </c>
      <c r="I1069" s="5"/>
      <c r="J1069" s="5" t="s">
        <v>1201</v>
      </c>
      <c r="K1069" s="5" t="s">
        <v>1201</v>
      </c>
      <c r="L1069" s="5" t="s">
        <v>1202</v>
      </c>
      <c r="M1069" s="5" t="s">
        <v>1201</v>
      </c>
      <c r="N1069" s="5" t="s">
        <v>24</v>
      </c>
      <c r="O1069" s="6">
        <v>2</v>
      </c>
      <c r="P1069" s="6">
        <v>2000</v>
      </c>
      <c r="Q1069" s="6">
        <f>+IFERROR(O1069*P1069,0)</f>
        <v>4000</v>
      </c>
      <c r="R1069" s="6"/>
      <c r="S1069" s="6">
        <f>+IFERROR(O1069*R1069,0)</f>
        <v>0</v>
      </c>
      <c r="T1069" s="23" t="s">
        <v>25</v>
      </c>
      <c r="X1069" s="5" t="s">
        <v>1226</v>
      </c>
      <c r="Y1069" s="5" t="s">
        <v>1202</v>
      </c>
      <c r="Z1069" s="5" t="s">
        <v>1201</v>
      </c>
      <c r="AA1069" s="5" t="s">
        <v>24</v>
      </c>
      <c r="AB1069" s="6">
        <v>8</v>
      </c>
      <c r="AC1069" s="6">
        <v>2000</v>
      </c>
      <c r="AD1069" s="6">
        <f t="shared" si="34"/>
        <v>16000</v>
      </c>
      <c r="AE1069" s="6"/>
      <c r="AF1069" s="6">
        <f t="shared" si="35"/>
        <v>0</v>
      </c>
      <c r="AT1069"/>
      <c r="AU1069"/>
      <c r="AV1069"/>
      <c r="AW1069"/>
      <c r="AX1069"/>
      <c r="AY1069"/>
      <c r="AZ1069"/>
      <c r="BA1069"/>
      <c r="BB1069"/>
    </row>
    <row r="1070" spans="1:54" ht="15" x14ac:dyDescent="0.25">
      <c r="A1070" s="1">
        <v>708</v>
      </c>
      <c r="B1070" s="4" t="s">
        <v>85</v>
      </c>
      <c r="C1070" s="4">
        <v>45999</v>
      </c>
      <c r="D1070" s="5" t="s">
        <v>238</v>
      </c>
      <c r="E1070" s="5"/>
      <c r="F1070" s="5" t="s">
        <v>1228</v>
      </c>
      <c r="G1070" s="5" t="s">
        <v>1228</v>
      </c>
      <c r="H1070" s="5">
        <f>+LEN(G1070)</f>
        <v>25</v>
      </c>
      <c r="I1070" s="5"/>
      <c r="J1070" s="5" t="s">
        <v>1201</v>
      </c>
      <c r="K1070" s="5" t="s">
        <v>1201</v>
      </c>
      <c r="L1070" s="5" t="s">
        <v>1202</v>
      </c>
      <c r="M1070" s="5" t="s">
        <v>1201</v>
      </c>
      <c r="N1070" s="5" t="s">
        <v>24</v>
      </c>
      <c r="O1070" s="6">
        <v>2</v>
      </c>
      <c r="P1070" s="6">
        <v>2000</v>
      </c>
      <c r="Q1070" s="6">
        <f>+IFERROR(O1070*P1070,0)</f>
        <v>4000</v>
      </c>
      <c r="R1070" s="6"/>
      <c r="S1070" s="6">
        <f>+IFERROR(O1070*R1070,0)</f>
        <v>0</v>
      </c>
      <c r="T1070" s="23" t="s">
        <v>25</v>
      </c>
      <c r="X1070" s="5" t="s">
        <v>1227</v>
      </c>
      <c r="Y1070" s="5" t="s">
        <v>1202</v>
      </c>
      <c r="Z1070" s="5" t="s">
        <v>1201</v>
      </c>
      <c r="AA1070" s="5" t="s">
        <v>24</v>
      </c>
      <c r="AB1070" s="6">
        <v>2</v>
      </c>
      <c r="AC1070" s="6">
        <v>2000</v>
      </c>
      <c r="AD1070" s="6">
        <f t="shared" si="34"/>
        <v>4000</v>
      </c>
      <c r="AE1070" s="6"/>
      <c r="AF1070" s="6">
        <f t="shared" si="35"/>
        <v>0</v>
      </c>
      <c r="AT1070"/>
      <c r="AU1070"/>
      <c r="AV1070"/>
      <c r="AW1070"/>
      <c r="AX1070"/>
      <c r="AY1070"/>
      <c r="AZ1070"/>
      <c r="BA1070"/>
      <c r="BB1070"/>
    </row>
    <row r="1071" spans="1:54" ht="15" x14ac:dyDescent="0.25">
      <c r="A1071" s="1">
        <v>603</v>
      </c>
      <c r="B1071" s="4" t="s">
        <v>85</v>
      </c>
      <c r="C1071" s="4">
        <v>45999</v>
      </c>
      <c r="D1071" s="5" t="s">
        <v>201</v>
      </c>
      <c r="E1071" s="5"/>
      <c r="F1071" s="5" t="s">
        <v>1229</v>
      </c>
      <c r="G1071" s="5" t="s">
        <v>1229</v>
      </c>
      <c r="H1071" s="5">
        <f>+LEN(G1071)</f>
        <v>24</v>
      </c>
      <c r="I1071" s="5"/>
      <c r="J1071" s="5" t="s">
        <v>1201</v>
      </c>
      <c r="K1071" s="5" t="s">
        <v>1201</v>
      </c>
      <c r="L1071" s="5" t="s">
        <v>1202</v>
      </c>
      <c r="M1071" s="5" t="s">
        <v>1201</v>
      </c>
      <c r="N1071" s="5" t="s">
        <v>24</v>
      </c>
      <c r="O1071" s="6">
        <v>11</v>
      </c>
      <c r="P1071" s="6">
        <v>2000</v>
      </c>
      <c r="Q1071" s="6">
        <f>+IFERROR(O1071*P1071,0)</f>
        <v>22000</v>
      </c>
      <c r="R1071" s="6"/>
      <c r="S1071" s="6">
        <f>+IFERROR(O1071*R1071,0)</f>
        <v>0</v>
      </c>
      <c r="T1071" s="23" t="s">
        <v>25</v>
      </c>
      <c r="X1071" s="5" t="s">
        <v>1227</v>
      </c>
      <c r="Y1071" s="5" t="s">
        <v>1202</v>
      </c>
      <c r="Z1071" s="5" t="s">
        <v>1201</v>
      </c>
      <c r="AA1071" s="5" t="s">
        <v>24</v>
      </c>
      <c r="AB1071" s="6">
        <v>2</v>
      </c>
      <c r="AC1071" s="6">
        <v>2000</v>
      </c>
      <c r="AD1071" s="6">
        <f t="shared" si="34"/>
        <v>4000</v>
      </c>
      <c r="AE1071" s="6"/>
      <c r="AF1071" s="6">
        <f t="shared" si="35"/>
        <v>0</v>
      </c>
      <c r="AT1071"/>
      <c r="AU1071"/>
      <c r="AV1071"/>
      <c r="AW1071"/>
      <c r="AX1071"/>
      <c r="AY1071"/>
      <c r="AZ1071"/>
      <c r="BA1071"/>
      <c r="BB1071"/>
    </row>
    <row r="1072" spans="1:54" ht="15" x14ac:dyDescent="0.25">
      <c r="A1072" s="1">
        <v>607</v>
      </c>
      <c r="B1072" s="4" t="s">
        <v>85</v>
      </c>
      <c r="C1072" s="4">
        <v>45999</v>
      </c>
      <c r="D1072" s="5" t="s">
        <v>201</v>
      </c>
      <c r="E1072" s="5"/>
      <c r="F1072" s="5" t="s">
        <v>1229</v>
      </c>
      <c r="G1072" s="5" t="s">
        <v>1229</v>
      </c>
      <c r="H1072" s="5">
        <f>+LEN(G1072)</f>
        <v>24</v>
      </c>
      <c r="I1072" s="5"/>
      <c r="J1072" s="5" t="s">
        <v>1201</v>
      </c>
      <c r="K1072" s="5" t="s">
        <v>1201</v>
      </c>
      <c r="L1072" s="5" t="s">
        <v>1202</v>
      </c>
      <c r="M1072" s="5" t="s">
        <v>1201</v>
      </c>
      <c r="N1072" s="5" t="s">
        <v>24</v>
      </c>
      <c r="O1072" s="6">
        <v>4</v>
      </c>
      <c r="P1072" s="6">
        <v>2000</v>
      </c>
      <c r="Q1072" s="6">
        <f>+IFERROR(O1072*P1072,0)</f>
        <v>8000</v>
      </c>
      <c r="R1072" s="6"/>
      <c r="S1072" s="6">
        <f>+IFERROR(O1072*R1072,0)</f>
        <v>0</v>
      </c>
      <c r="T1072" s="23" t="s">
        <v>25</v>
      </c>
      <c r="X1072" s="5" t="s">
        <v>1228</v>
      </c>
      <c r="Y1072" s="5" t="s">
        <v>1202</v>
      </c>
      <c r="Z1072" s="5" t="s">
        <v>1201</v>
      </c>
      <c r="AA1072" s="5" t="s">
        <v>24</v>
      </c>
      <c r="AB1072" s="6">
        <v>2</v>
      </c>
      <c r="AC1072" s="6">
        <v>2000</v>
      </c>
      <c r="AD1072" s="6">
        <f t="shared" si="34"/>
        <v>4000</v>
      </c>
      <c r="AE1072" s="6"/>
      <c r="AF1072" s="6">
        <f t="shared" si="35"/>
        <v>0</v>
      </c>
      <c r="AT1072"/>
      <c r="AU1072"/>
      <c r="AV1072"/>
      <c r="AW1072"/>
      <c r="AX1072"/>
      <c r="AY1072"/>
      <c r="AZ1072"/>
      <c r="BA1072"/>
      <c r="BB1072"/>
    </row>
    <row r="1073" spans="1:54" ht="15" x14ac:dyDescent="0.25">
      <c r="A1073" s="1">
        <v>608</v>
      </c>
      <c r="B1073" s="4" t="s">
        <v>85</v>
      </c>
      <c r="C1073" s="4">
        <v>45999</v>
      </c>
      <c r="D1073" s="5" t="s">
        <v>201</v>
      </c>
      <c r="E1073" s="5"/>
      <c r="F1073" s="5" t="s">
        <v>1229</v>
      </c>
      <c r="G1073" s="5" t="s">
        <v>1229</v>
      </c>
      <c r="H1073" s="5">
        <f>+LEN(G1073)</f>
        <v>24</v>
      </c>
      <c r="I1073" s="5"/>
      <c r="J1073" s="5" t="s">
        <v>1201</v>
      </c>
      <c r="K1073" s="5" t="s">
        <v>1201</v>
      </c>
      <c r="L1073" s="5" t="s">
        <v>1202</v>
      </c>
      <c r="M1073" s="5" t="s">
        <v>1201</v>
      </c>
      <c r="N1073" s="5" t="s">
        <v>24</v>
      </c>
      <c r="O1073" s="6">
        <v>6</v>
      </c>
      <c r="P1073" s="6">
        <v>2000</v>
      </c>
      <c r="Q1073" s="6">
        <f>+IFERROR(O1073*P1073,0)</f>
        <v>12000</v>
      </c>
      <c r="R1073" s="6"/>
      <c r="S1073" s="6">
        <f>+IFERROR(O1073*R1073,0)</f>
        <v>0</v>
      </c>
      <c r="T1073" s="23" t="s">
        <v>25</v>
      </c>
      <c r="X1073" s="5" t="s">
        <v>1229</v>
      </c>
      <c r="Y1073" s="5" t="s">
        <v>1202</v>
      </c>
      <c r="Z1073" s="5" t="s">
        <v>1201</v>
      </c>
      <c r="AA1073" s="5" t="s">
        <v>24</v>
      </c>
      <c r="AB1073" s="6">
        <v>11</v>
      </c>
      <c r="AC1073" s="6">
        <v>2000</v>
      </c>
      <c r="AD1073" s="6">
        <f t="shared" si="34"/>
        <v>22000</v>
      </c>
      <c r="AE1073" s="6"/>
      <c r="AF1073" s="6">
        <f t="shared" si="35"/>
        <v>0</v>
      </c>
      <c r="AT1073"/>
      <c r="AU1073"/>
      <c r="AV1073"/>
      <c r="AW1073"/>
      <c r="AX1073"/>
      <c r="AY1073"/>
      <c r="AZ1073"/>
      <c r="BA1073"/>
      <c r="BB1073"/>
    </row>
    <row r="1074" spans="1:54" ht="15" x14ac:dyDescent="0.25">
      <c r="A1074" s="1">
        <v>705</v>
      </c>
      <c r="B1074" s="4" t="s">
        <v>85</v>
      </c>
      <c r="C1074" s="4">
        <v>45999</v>
      </c>
      <c r="D1074" s="5" t="s">
        <v>238</v>
      </c>
      <c r="E1074" s="5"/>
      <c r="F1074" s="5" t="s">
        <v>1230</v>
      </c>
      <c r="G1074" s="5" t="s">
        <v>1230</v>
      </c>
      <c r="H1074" s="5">
        <f>+LEN(G1074)</f>
        <v>25</v>
      </c>
      <c r="I1074" s="5"/>
      <c r="J1074" s="5" t="s">
        <v>1201</v>
      </c>
      <c r="K1074" s="5" t="s">
        <v>1201</v>
      </c>
      <c r="L1074" s="5" t="s">
        <v>1202</v>
      </c>
      <c r="M1074" s="5" t="s">
        <v>1201</v>
      </c>
      <c r="N1074" s="5" t="s">
        <v>24</v>
      </c>
      <c r="O1074" s="6">
        <v>24</v>
      </c>
      <c r="P1074" s="6">
        <v>2000</v>
      </c>
      <c r="Q1074" s="6">
        <f>+IFERROR(O1074*P1074,0)</f>
        <v>48000</v>
      </c>
      <c r="R1074" s="6"/>
      <c r="S1074" s="6">
        <f>+IFERROR(O1074*R1074,0)</f>
        <v>0</v>
      </c>
      <c r="T1074" s="23" t="s">
        <v>25</v>
      </c>
      <c r="X1074" s="5" t="s">
        <v>1229</v>
      </c>
      <c r="Y1074" s="5" t="s">
        <v>1202</v>
      </c>
      <c r="Z1074" s="5" t="s">
        <v>1201</v>
      </c>
      <c r="AA1074" s="5" t="s">
        <v>24</v>
      </c>
      <c r="AB1074" s="6">
        <v>4</v>
      </c>
      <c r="AC1074" s="6">
        <v>2000</v>
      </c>
      <c r="AD1074" s="6">
        <f t="shared" si="34"/>
        <v>8000</v>
      </c>
      <c r="AE1074" s="6"/>
      <c r="AF1074" s="6">
        <f t="shared" si="35"/>
        <v>0</v>
      </c>
      <c r="AT1074"/>
      <c r="AU1074"/>
      <c r="AV1074"/>
      <c r="AW1074"/>
      <c r="AX1074"/>
      <c r="AY1074"/>
      <c r="AZ1074"/>
      <c r="BA1074"/>
      <c r="BB1074"/>
    </row>
    <row r="1075" spans="1:54" ht="15" x14ac:dyDescent="0.25">
      <c r="A1075" s="1">
        <v>718</v>
      </c>
      <c r="B1075" s="4" t="s">
        <v>85</v>
      </c>
      <c r="C1075" s="4">
        <v>45999</v>
      </c>
      <c r="D1075" s="5" t="s">
        <v>238</v>
      </c>
      <c r="E1075" s="5"/>
      <c r="F1075" s="5" t="s">
        <v>1230</v>
      </c>
      <c r="G1075" s="5" t="s">
        <v>1230</v>
      </c>
      <c r="H1075" s="5">
        <f>+LEN(G1075)</f>
        <v>25</v>
      </c>
      <c r="I1075" s="5"/>
      <c r="J1075" s="5" t="s">
        <v>1201</v>
      </c>
      <c r="K1075" s="5" t="s">
        <v>1201</v>
      </c>
      <c r="L1075" s="5" t="s">
        <v>1202</v>
      </c>
      <c r="M1075" s="5" t="s">
        <v>1201</v>
      </c>
      <c r="N1075" s="5" t="s">
        <v>24</v>
      </c>
      <c r="O1075" s="6">
        <v>2</v>
      </c>
      <c r="P1075" s="6">
        <v>2000</v>
      </c>
      <c r="Q1075" s="6">
        <f>+IFERROR(O1075*P1075,0)</f>
        <v>4000</v>
      </c>
      <c r="R1075" s="6"/>
      <c r="S1075" s="6">
        <f>+IFERROR(O1075*R1075,0)</f>
        <v>0</v>
      </c>
      <c r="T1075" s="23" t="s">
        <v>25</v>
      </c>
      <c r="X1075" s="5" t="s">
        <v>1229</v>
      </c>
      <c r="Y1075" s="5" t="s">
        <v>1202</v>
      </c>
      <c r="Z1075" s="5" t="s">
        <v>1201</v>
      </c>
      <c r="AA1075" s="5" t="s">
        <v>24</v>
      </c>
      <c r="AB1075" s="6">
        <v>6</v>
      </c>
      <c r="AC1075" s="6">
        <v>2000</v>
      </c>
      <c r="AD1075" s="6">
        <f t="shared" si="34"/>
        <v>12000</v>
      </c>
      <c r="AE1075" s="6"/>
      <c r="AF1075" s="6">
        <f t="shared" si="35"/>
        <v>0</v>
      </c>
      <c r="AT1075"/>
      <c r="AU1075"/>
      <c r="AV1075"/>
      <c r="AW1075"/>
      <c r="AX1075"/>
      <c r="AY1075"/>
      <c r="AZ1075"/>
      <c r="BA1075"/>
      <c r="BB1075"/>
    </row>
    <row r="1076" spans="1:54" ht="15" x14ac:dyDescent="0.25">
      <c r="A1076" s="1">
        <v>596</v>
      </c>
      <c r="B1076" s="4" t="s">
        <v>85</v>
      </c>
      <c r="C1076" s="4">
        <v>45999</v>
      </c>
      <c r="D1076" s="5" t="s">
        <v>201</v>
      </c>
      <c r="E1076" s="5"/>
      <c r="F1076" s="5" t="s">
        <v>1231</v>
      </c>
      <c r="G1076" s="5" t="s">
        <v>1231</v>
      </c>
      <c r="H1076" s="5">
        <f>+LEN(G1076)</f>
        <v>24</v>
      </c>
      <c r="I1076" s="5"/>
      <c r="J1076" s="5" t="s">
        <v>1201</v>
      </c>
      <c r="K1076" s="5" t="s">
        <v>1201</v>
      </c>
      <c r="L1076" s="5" t="s">
        <v>1202</v>
      </c>
      <c r="M1076" s="5" t="s">
        <v>1201</v>
      </c>
      <c r="N1076" s="5" t="s">
        <v>24</v>
      </c>
      <c r="O1076" s="6">
        <v>15</v>
      </c>
      <c r="P1076" s="6">
        <v>2000</v>
      </c>
      <c r="Q1076" s="6">
        <f>+IFERROR(O1076*P1076,0)</f>
        <v>30000</v>
      </c>
      <c r="R1076" s="6"/>
      <c r="S1076" s="6">
        <f>+IFERROR(O1076*R1076,0)</f>
        <v>0</v>
      </c>
      <c r="T1076" s="23" t="s">
        <v>25</v>
      </c>
      <c r="X1076" s="5" t="s">
        <v>1230</v>
      </c>
      <c r="Y1076" s="5" t="s">
        <v>1202</v>
      </c>
      <c r="Z1076" s="5" t="s">
        <v>1201</v>
      </c>
      <c r="AA1076" s="5" t="s">
        <v>24</v>
      </c>
      <c r="AB1076" s="6">
        <v>24</v>
      </c>
      <c r="AC1076" s="6">
        <v>2000</v>
      </c>
      <c r="AD1076" s="6">
        <f t="shared" si="34"/>
        <v>48000</v>
      </c>
      <c r="AE1076" s="6"/>
      <c r="AF1076" s="6">
        <f t="shared" si="35"/>
        <v>0</v>
      </c>
      <c r="AT1076"/>
      <c r="AU1076"/>
      <c r="AV1076"/>
      <c r="AW1076"/>
      <c r="AX1076"/>
      <c r="AY1076"/>
      <c r="AZ1076"/>
      <c r="BA1076"/>
      <c r="BB1076"/>
    </row>
    <row r="1077" spans="1:54" ht="15" x14ac:dyDescent="0.25">
      <c r="A1077" s="1">
        <v>704</v>
      </c>
      <c r="B1077" s="4" t="s">
        <v>85</v>
      </c>
      <c r="C1077" s="4">
        <v>45999</v>
      </c>
      <c r="D1077" s="5" t="s">
        <v>238</v>
      </c>
      <c r="E1077" s="5"/>
      <c r="F1077" s="5" t="s">
        <v>1232</v>
      </c>
      <c r="G1077" s="5" t="s">
        <v>1232</v>
      </c>
      <c r="H1077" s="5">
        <f>+LEN(G1077)</f>
        <v>25</v>
      </c>
      <c r="I1077" s="5"/>
      <c r="J1077" s="5" t="s">
        <v>1201</v>
      </c>
      <c r="K1077" s="5" t="s">
        <v>1201</v>
      </c>
      <c r="L1077" s="5" t="s">
        <v>1202</v>
      </c>
      <c r="M1077" s="5" t="s">
        <v>1201</v>
      </c>
      <c r="N1077" s="5" t="s">
        <v>24</v>
      </c>
      <c r="O1077" s="6">
        <v>6</v>
      </c>
      <c r="P1077" s="6">
        <v>2000</v>
      </c>
      <c r="Q1077" s="6">
        <f>+IFERROR(O1077*P1077,0)</f>
        <v>12000</v>
      </c>
      <c r="R1077" s="6"/>
      <c r="S1077" s="6">
        <f>+IFERROR(O1077*R1077,0)</f>
        <v>0</v>
      </c>
      <c r="T1077" s="23" t="s">
        <v>25</v>
      </c>
      <c r="X1077" s="5" t="s">
        <v>1230</v>
      </c>
      <c r="Y1077" s="5" t="s">
        <v>1202</v>
      </c>
      <c r="Z1077" s="5" t="s">
        <v>1201</v>
      </c>
      <c r="AA1077" s="5" t="s">
        <v>24</v>
      </c>
      <c r="AB1077" s="6">
        <v>2</v>
      </c>
      <c r="AC1077" s="6">
        <v>2000</v>
      </c>
      <c r="AD1077" s="6">
        <f t="shared" si="34"/>
        <v>4000</v>
      </c>
      <c r="AE1077" s="6"/>
      <c r="AF1077" s="6">
        <f t="shared" si="35"/>
        <v>0</v>
      </c>
      <c r="AT1077"/>
      <c r="AU1077"/>
      <c r="AV1077"/>
      <c r="AW1077"/>
      <c r="AX1077"/>
      <c r="AY1077"/>
      <c r="AZ1077"/>
      <c r="BA1077"/>
      <c r="BB1077"/>
    </row>
    <row r="1078" spans="1:54" ht="15" x14ac:dyDescent="0.25">
      <c r="A1078" s="1">
        <v>710</v>
      </c>
      <c r="B1078" s="4" t="s">
        <v>85</v>
      </c>
      <c r="C1078" s="4">
        <v>45999</v>
      </c>
      <c r="D1078" s="5" t="s">
        <v>238</v>
      </c>
      <c r="E1078" s="5"/>
      <c r="F1078" s="5" t="s">
        <v>1232</v>
      </c>
      <c r="G1078" s="5" t="s">
        <v>1232</v>
      </c>
      <c r="H1078" s="5">
        <f>+LEN(G1078)</f>
        <v>25</v>
      </c>
      <c r="I1078" s="5"/>
      <c r="J1078" s="5" t="s">
        <v>1201</v>
      </c>
      <c r="K1078" s="5" t="s">
        <v>1201</v>
      </c>
      <c r="L1078" s="5" t="s">
        <v>1202</v>
      </c>
      <c r="M1078" s="5" t="s">
        <v>1201</v>
      </c>
      <c r="N1078" s="5" t="s">
        <v>24</v>
      </c>
      <c r="O1078" s="6">
        <v>1</v>
      </c>
      <c r="P1078" s="6">
        <v>2000</v>
      </c>
      <c r="Q1078" s="6">
        <f>+IFERROR(O1078*P1078,0)</f>
        <v>2000</v>
      </c>
      <c r="R1078" s="6"/>
      <c r="S1078" s="6">
        <f>+IFERROR(O1078*R1078,0)</f>
        <v>0</v>
      </c>
      <c r="T1078" s="23" t="s">
        <v>25</v>
      </c>
      <c r="X1078" s="5" t="s">
        <v>1231</v>
      </c>
      <c r="Y1078" s="5" t="s">
        <v>1202</v>
      </c>
      <c r="Z1078" s="5" t="s">
        <v>1201</v>
      </c>
      <c r="AA1078" s="5" t="s">
        <v>24</v>
      </c>
      <c r="AB1078" s="6">
        <v>15</v>
      </c>
      <c r="AC1078" s="6">
        <v>2000</v>
      </c>
      <c r="AD1078" s="6">
        <f t="shared" si="34"/>
        <v>30000</v>
      </c>
      <c r="AE1078" s="6"/>
      <c r="AF1078" s="6">
        <f t="shared" si="35"/>
        <v>0</v>
      </c>
      <c r="AT1078"/>
      <c r="AU1078"/>
      <c r="AV1078"/>
      <c r="AW1078"/>
      <c r="AX1078"/>
      <c r="AY1078"/>
      <c r="AZ1078"/>
      <c r="BA1078"/>
      <c r="BB1078"/>
    </row>
    <row r="1079" spans="1:54" ht="15" x14ac:dyDescent="0.25">
      <c r="A1079" s="1">
        <v>617</v>
      </c>
      <c r="B1079" s="4" t="s">
        <v>85</v>
      </c>
      <c r="C1079" s="4">
        <v>45999</v>
      </c>
      <c r="D1079" s="5" t="s">
        <v>843</v>
      </c>
      <c r="E1079" s="5"/>
      <c r="F1079" s="5" t="s">
        <v>1233</v>
      </c>
      <c r="G1079" s="5" t="s">
        <v>1233</v>
      </c>
      <c r="H1079" s="5">
        <f>+LEN(G1079)</f>
        <v>17</v>
      </c>
      <c r="I1079" s="5"/>
      <c r="J1079" s="5" t="s">
        <v>1233</v>
      </c>
      <c r="K1079" s="5" t="s">
        <v>1233</v>
      </c>
      <c r="L1079" s="5" t="s">
        <v>1202</v>
      </c>
      <c r="M1079" s="5" t="s">
        <v>1233</v>
      </c>
      <c r="N1079" s="5" t="s">
        <v>24</v>
      </c>
      <c r="O1079" s="6">
        <v>17</v>
      </c>
      <c r="P1079" s="6">
        <v>5000</v>
      </c>
      <c r="Q1079" s="6">
        <f>+IFERROR(O1079*P1079,0)</f>
        <v>85000</v>
      </c>
      <c r="R1079" s="6"/>
      <c r="S1079" s="6">
        <f>+IFERROR(O1079*R1079,0)</f>
        <v>0</v>
      </c>
      <c r="T1079" s="23" t="s">
        <v>25</v>
      </c>
      <c r="X1079" s="5" t="s">
        <v>1232</v>
      </c>
      <c r="Y1079" s="5" t="s">
        <v>1202</v>
      </c>
      <c r="Z1079" s="5" t="s">
        <v>1201</v>
      </c>
      <c r="AA1079" s="5" t="s">
        <v>24</v>
      </c>
      <c r="AB1079" s="6">
        <v>6</v>
      </c>
      <c r="AC1079" s="6">
        <v>2000</v>
      </c>
      <c r="AD1079" s="6">
        <f t="shared" si="34"/>
        <v>12000</v>
      </c>
      <c r="AE1079" s="6"/>
      <c r="AF1079" s="6">
        <f t="shared" si="35"/>
        <v>0</v>
      </c>
      <c r="AT1079"/>
      <c r="AU1079"/>
      <c r="AV1079"/>
      <c r="AW1079"/>
      <c r="AX1079"/>
      <c r="AY1079"/>
      <c r="AZ1079"/>
      <c r="BA1079"/>
      <c r="BB1079"/>
    </row>
    <row r="1080" spans="1:54" ht="15" x14ac:dyDescent="0.25">
      <c r="A1080" s="1">
        <v>649</v>
      </c>
      <c r="B1080" s="4" t="s">
        <v>85</v>
      </c>
      <c r="C1080" s="4">
        <v>45999</v>
      </c>
      <c r="D1080" s="5" t="s">
        <v>659</v>
      </c>
      <c r="E1080" s="5"/>
      <c r="F1080" s="5" t="s">
        <v>1234</v>
      </c>
      <c r="G1080" s="5" t="s">
        <v>1234</v>
      </c>
      <c r="H1080" s="5">
        <f>+LEN(G1080)</f>
        <v>23</v>
      </c>
      <c r="I1080" s="5"/>
      <c r="J1080" s="5" t="s">
        <v>1233</v>
      </c>
      <c r="K1080" s="5" t="s">
        <v>1233</v>
      </c>
      <c r="L1080" s="5" t="s">
        <v>1202</v>
      </c>
      <c r="M1080" s="5" t="s">
        <v>1233</v>
      </c>
      <c r="N1080" s="5" t="s">
        <v>24</v>
      </c>
      <c r="O1080" s="6">
        <v>6</v>
      </c>
      <c r="P1080" s="6">
        <v>5000</v>
      </c>
      <c r="Q1080" s="6">
        <f>+IFERROR(O1080*P1080,0)</f>
        <v>30000</v>
      </c>
      <c r="R1080" s="6"/>
      <c r="S1080" s="6">
        <f>+IFERROR(O1080*R1080,0)</f>
        <v>0</v>
      </c>
      <c r="T1080" s="23" t="s">
        <v>25</v>
      </c>
      <c r="X1080" s="5" t="s">
        <v>1232</v>
      </c>
      <c r="Y1080" s="5" t="s">
        <v>1202</v>
      </c>
      <c r="Z1080" s="5" t="s">
        <v>1201</v>
      </c>
      <c r="AA1080" s="5" t="s">
        <v>24</v>
      </c>
      <c r="AB1080" s="6">
        <v>1</v>
      </c>
      <c r="AC1080" s="6">
        <v>2000</v>
      </c>
      <c r="AD1080" s="6">
        <f t="shared" si="34"/>
        <v>2000</v>
      </c>
      <c r="AE1080" s="6"/>
      <c r="AF1080" s="6">
        <f t="shared" si="35"/>
        <v>0</v>
      </c>
      <c r="AT1080"/>
      <c r="AU1080"/>
      <c r="AV1080"/>
      <c r="AW1080"/>
      <c r="AX1080"/>
      <c r="AY1080"/>
      <c r="AZ1080"/>
      <c r="BA1080"/>
      <c r="BB1080"/>
    </row>
    <row r="1081" spans="1:54" ht="15" x14ac:dyDescent="0.25">
      <c r="A1081" s="1">
        <v>739</v>
      </c>
      <c r="B1081" s="4" t="s">
        <v>85</v>
      </c>
      <c r="C1081" s="4">
        <v>45999</v>
      </c>
      <c r="D1081" s="5" t="s">
        <v>86</v>
      </c>
      <c r="E1081" s="5"/>
      <c r="F1081" s="5" t="s">
        <v>1234</v>
      </c>
      <c r="G1081" s="5" t="s">
        <v>1234</v>
      </c>
      <c r="H1081" s="5">
        <f>+LEN(G1081)</f>
        <v>23</v>
      </c>
      <c r="I1081" s="5"/>
      <c r="J1081" s="5" t="s">
        <v>1233</v>
      </c>
      <c r="K1081" s="5" t="s">
        <v>1233</v>
      </c>
      <c r="L1081" s="5" t="s">
        <v>1202</v>
      </c>
      <c r="M1081" s="5" t="s">
        <v>1233</v>
      </c>
      <c r="N1081" s="5" t="s">
        <v>24</v>
      </c>
      <c r="O1081" s="6">
        <v>3</v>
      </c>
      <c r="P1081" s="6">
        <v>5000</v>
      </c>
      <c r="Q1081" s="6">
        <f>+IFERROR(O1081*P1081,0)</f>
        <v>15000</v>
      </c>
      <c r="R1081" s="6"/>
      <c r="S1081" s="6">
        <f>+IFERROR(O1081*R1081,0)</f>
        <v>0</v>
      </c>
      <c r="T1081" s="23" t="s">
        <v>25</v>
      </c>
      <c r="X1081" s="5" t="s">
        <v>1233</v>
      </c>
      <c r="Y1081" s="5" t="s">
        <v>1202</v>
      </c>
      <c r="Z1081" s="5" t="s">
        <v>1233</v>
      </c>
      <c r="AA1081" s="5" t="s">
        <v>24</v>
      </c>
      <c r="AB1081" s="6">
        <v>17</v>
      </c>
      <c r="AC1081" s="6">
        <v>5000</v>
      </c>
      <c r="AD1081" s="6">
        <f t="shared" si="34"/>
        <v>85000</v>
      </c>
      <c r="AE1081" s="6"/>
      <c r="AF1081" s="6">
        <f t="shared" si="35"/>
        <v>0</v>
      </c>
      <c r="AT1081"/>
      <c r="AU1081"/>
      <c r="AV1081"/>
      <c r="AW1081"/>
      <c r="AX1081"/>
      <c r="AY1081"/>
      <c r="AZ1081"/>
      <c r="BA1081"/>
      <c r="BB1081"/>
    </row>
    <row r="1082" spans="1:54" ht="15" x14ac:dyDescent="0.25">
      <c r="A1082" s="1">
        <v>616</v>
      </c>
      <c r="B1082" s="4" t="s">
        <v>85</v>
      </c>
      <c r="C1082" s="4">
        <v>45999</v>
      </c>
      <c r="D1082" s="5" t="s">
        <v>843</v>
      </c>
      <c r="E1082" s="5"/>
      <c r="F1082" s="5" t="s">
        <v>1235</v>
      </c>
      <c r="G1082" s="5" t="s">
        <v>1235</v>
      </c>
      <c r="H1082" s="5">
        <f>+LEN(G1082)</f>
        <v>23</v>
      </c>
      <c r="I1082" s="5"/>
      <c r="J1082" s="5" t="s">
        <v>1233</v>
      </c>
      <c r="K1082" s="5" t="s">
        <v>1233</v>
      </c>
      <c r="L1082" s="5" t="s">
        <v>1202</v>
      </c>
      <c r="M1082" s="5" t="s">
        <v>1233</v>
      </c>
      <c r="N1082" s="5" t="s">
        <v>24</v>
      </c>
      <c r="O1082" s="6">
        <v>28</v>
      </c>
      <c r="P1082" s="6">
        <v>5000</v>
      </c>
      <c r="Q1082" s="6">
        <f>+IFERROR(O1082*P1082,0)</f>
        <v>140000</v>
      </c>
      <c r="R1082" s="6"/>
      <c r="S1082" s="6">
        <f>+IFERROR(O1082*R1082,0)</f>
        <v>0</v>
      </c>
      <c r="T1082" s="23" t="s">
        <v>25</v>
      </c>
      <c r="X1082" s="5" t="s">
        <v>1234</v>
      </c>
      <c r="Y1082" s="5" t="s">
        <v>1202</v>
      </c>
      <c r="Z1082" s="5" t="s">
        <v>1233</v>
      </c>
      <c r="AA1082" s="5" t="s">
        <v>24</v>
      </c>
      <c r="AB1082" s="6">
        <v>6</v>
      </c>
      <c r="AC1082" s="6">
        <v>5000</v>
      </c>
      <c r="AD1082" s="6">
        <f t="shared" si="34"/>
        <v>30000</v>
      </c>
      <c r="AE1082" s="6"/>
      <c r="AF1082" s="6">
        <f t="shared" si="35"/>
        <v>0</v>
      </c>
      <c r="AT1082"/>
      <c r="AU1082"/>
      <c r="AV1082"/>
      <c r="AW1082"/>
      <c r="AX1082"/>
      <c r="AY1082"/>
      <c r="AZ1082"/>
      <c r="BA1082"/>
      <c r="BB1082"/>
    </row>
    <row r="1083" spans="1:54" ht="15" x14ac:dyDescent="0.25">
      <c r="A1083" s="1">
        <v>648</v>
      </c>
      <c r="B1083" s="4" t="s">
        <v>85</v>
      </c>
      <c r="C1083" s="4">
        <v>45999</v>
      </c>
      <c r="D1083" s="5" t="s">
        <v>659</v>
      </c>
      <c r="E1083" s="5"/>
      <c r="F1083" s="5" t="s">
        <v>1235</v>
      </c>
      <c r="G1083" s="5" t="s">
        <v>1235</v>
      </c>
      <c r="H1083" s="5">
        <f>+LEN(G1083)</f>
        <v>23</v>
      </c>
      <c r="I1083" s="5"/>
      <c r="J1083" s="5" t="s">
        <v>1233</v>
      </c>
      <c r="K1083" s="5" t="s">
        <v>1233</v>
      </c>
      <c r="L1083" s="5" t="s">
        <v>1202</v>
      </c>
      <c r="M1083" s="5" t="s">
        <v>1233</v>
      </c>
      <c r="N1083" s="5" t="s">
        <v>24</v>
      </c>
      <c r="O1083" s="6">
        <v>11</v>
      </c>
      <c r="P1083" s="6">
        <v>5000</v>
      </c>
      <c r="Q1083" s="6">
        <f>+IFERROR(O1083*P1083,0)</f>
        <v>55000</v>
      </c>
      <c r="R1083" s="6"/>
      <c r="S1083" s="6">
        <f>+IFERROR(O1083*R1083,0)</f>
        <v>0</v>
      </c>
      <c r="T1083" s="23" t="s">
        <v>25</v>
      </c>
      <c r="X1083" s="5" t="s">
        <v>1234</v>
      </c>
      <c r="Y1083" s="5" t="s">
        <v>1202</v>
      </c>
      <c r="Z1083" s="5" t="s">
        <v>1233</v>
      </c>
      <c r="AA1083" s="5" t="s">
        <v>24</v>
      </c>
      <c r="AB1083" s="6">
        <v>3</v>
      </c>
      <c r="AC1083" s="6">
        <v>5000</v>
      </c>
      <c r="AD1083" s="6">
        <f t="shared" si="34"/>
        <v>15000</v>
      </c>
      <c r="AE1083" s="6"/>
      <c r="AF1083" s="6">
        <f t="shared" si="35"/>
        <v>0</v>
      </c>
      <c r="AT1083"/>
      <c r="AU1083"/>
      <c r="AV1083"/>
      <c r="AW1083"/>
      <c r="AX1083"/>
      <c r="AY1083"/>
      <c r="AZ1083"/>
      <c r="BA1083"/>
      <c r="BB1083"/>
    </row>
    <row r="1084" spans="1:54" ht="15" x14ac:dyDescent="0.25">
      <c r="A1084" s="1">
        <v>660</v>
      </c>
      <c r="B1084" s="4" t="s">
        <v>85</v>
      </c>
      <c r="C1084" s="4">
        <v>45999</v>
      </c>
      <c r="D1084" s="5" t="s">
        <v>762</v>
      </c>
      <c r="E1084" s="5"/>
      <c r="F1084" s="5" t="s">
        <v>1236</v>
      </c>
      <c r="G1084" s="5" t="s">
        <v>1236</v>
      </c>
      <c r="H1084" s="5">
        <f>+LEN(G1084)</f>
        <v>23</v>
      </c>
      <c r="I1084" s="5"/>
      <c r="J1084" s="5" t="s">
        <v>1233</v>
      </c>
      <c r="K1084" s="5" t="s">
        <v>1233</v>
      </c>
      <c r="L1084" s="5" t="s">
        <v>1202</v>
      </c>
      <c r="M1084" s="5" t="s">
        <v>1233</v>
      </c>
      <c r="N1084" s="5" t="s">
        <v>24</v>
      </c>
      <c r="O1084" s="6">
        <v>10</v>
      </c>
      <c r="P1084" s="6">
        <v>10000</v>
      </c>
      <c r="Q1084" s="6">
        <f>+IFERROR(O1084*P1084,0)</f>
        <v>100000</v>
      </c>
      <c r="R1084" s="6"/>
      <c r="S1084" s="6">
        <f>+IFERROR(O1084*R1084,0)</f>
        <v>0</v>
      </c>
      <c r="T1084" s="23" t="s">
        <v>25</v>
      </c>
      <c r="X1084" s="5" t="s">
        <v>1235</v>
      </c>
      <c r="Y1084" s="5" t="s">
        <v>1202</v>
      </c>
      <c r="Z1084" s="5" t="s">
        <v>1233</v>
      </c>
      <c r="AA1084" s="5" t="s">
        <v>24</v>
      </c>
      <c r="AB1084" s="6">
        <v>28</v>
      </c>
      <c r="AC1084" s="6">
        <v>5000</v>
      </c>
      <c r="AD1084" s="6">
        <f t="shared" si="34"/>
        <v>140000</v>
      </c>
      <c r="AE1084" s="6"/>
      <c r="AF1084" s="6">
        <f t="shared" si="35"/>
        <v>0</v>
      </c>
      <c r="AT1084"/>
      <c r="AU1084"/>
      <c r="AV1084"/>
      <c r="AW1084"/>
      <c r="AX1084"/>
      <c r="AY1084"/>
      <c r="AZ1084"/>
      <c r="BA1084"/>
      <c r="BB1084"/>
    </row>
    <row r="1085" spans="1:54" ht="15" x14ac:dyDescent="0.25">
      <c r="A1085" s="1">
        <v>661</v>
      </c>
      <c r="B1085" s="4" t="s">
        <v>85</v>
      </c>
      <c r="C1085" s="4">
        <v>45999</v>
      </c>
      <c r="D1085" s="5" t="s">
        <v>762</v>
      </c>
      <c r="E1085" s="5"/>
      <c r="F1085" s="5" t="s">
        <v>1236</v>
      </c>
      <c r="G1085" s="5" t="s">
        <v>1236</v>
      </c>
      <c r="H1085" s="5">
        <f>+LEN(G1085)</f>
        <v>23</v>
      </c>
      <c r="I1085" s="5"/>
      <c r="J1085" s="5" t="s">
        <v>1233</v>
      </c>
      <c r="K1085" s="5" t="s">
        <v>1233</v>
      </c>
      <c r="L1085" s="5" t="s">
        <v>1202</v>
      </c>
      <c r="M1085" s="5" t="s">
        <v>1233</v>
      </c>
      <c r="N1085" s="5" t="s">
        <v>24</v>
      </c>
      <c r="O1085" s="6">
        <v>6</v>
      </c>
      <c r="P1085" s="6">
        <v>5000</v>
      </c>
      <c r="Q1085" s="6">
        <f>+IFERROR(O1085*P1085,0)</f>
        <v>30000</v>
      </c>
      <c r="R1085" s="6"/>
      <c r="S1085" s="6">
        <f>+IFERROR(O1085*R1085,0)</f>
        <v>0</v>
      </c>
      <c r="T1085" s="23" t="s">
        <v>25</v>
      </c>
      <c r="X1085" s="5" t="s">
        <v>1235</v>
      </c>
      <c r="Y1085" s="5" t="s">
        <v>1202</v>
      </c>
      <c r="Z1085" s="5" t="s">
        <v>1233</v>
      </c>
      <c r="AA1085" s="5" t="s">
        <v>24</v>
      </c>
      <c r="AB1085" s="6">
        <v>11</v>
      </c>
      <c r="AC1085" s="6">
        <v>5000</v>
      </c>
      <c r="AD1085" s="6">
        <f t="shared" si="34"/>
        <v>55000</v>
      </c>
      <c r="AE1085" s="6"/>
      <c r="AF1085" s="6">
        <f t="shared" si="35"/>
        <v>0</v>
      </c>
      <c r="AT1085"/>
      <c r="AU1085"/>
      <c r="AV1085"/>
      <c r="AW1085"/>
      <c r="AX1085"/>
      <c r="AY1085"/>
      <c r="AZ1085"/>
      <c r="BA1085"/>
      <c r="BB1085"/>
    </row>
    <row r="1086" spans="1:54" ht="15" x14ac:dyDescent="0.25">
      <c r="A1086" s="1">
        <v>650</v>
      </c>
      <c r="B1086" s="4" t="s">
        <v>85</v>
      </c>
      <c r="C1086" s="4">
        <v>45999</v>
      </c>
      <c r="D1086" s="5" t="s">
        <v>659</v>
      </c>
      <c r="E1086" s="5"/>
      <c r="F1086" s="5" t="s">
        <v>1237</v>
      </c>
      <c r="G1086" s="5" t="s">
        <v>1237</v>
      </c>
      <c r="H1086" s="5">
        <f>+LEN(G1086)</f>
        <v>27</v>
      </c>
      <c r="I1086" s="5"/>
      <c r="J1086" s="5" t="s">
        <v>1238</v>
      </c>
      <c r="K1086" s="5" t="s">
        <v>1238</v>
      </c>
      <c r="L1086" s="5" t="s">
        <v>1202</v>
      </c>
      <c r="M1086" s="5" t="s">
        <v>1238</v>
      </c>
      <c r="N1086" s="5" t="s">
        <v>24</v>
      </c>
      <c r="O1086" s="6">
        <v>9</v>
      </c>
      <c r="P1086" s="6">
        <v>5500</v>
      </c>
      <c r="Q1086" s="6">
        <f>+IFERROR(O1086*P1086,0)</f>
        <v>49500</v>
      </c>
      <c r="R1086" s="6"/>
      <c r="S1086" s="6">
        <f>+IFERROR(O1086*R1086,0)</f>
        <v>0</v>
      </c>
      <c r="T1086" s="23" t="s">
        <v>25</v>
      </c>
      <c r="X1086" s="5" t="s">
        <v>1236</v>
      </c>
      <c r="Y1086" s="5" t="s">
        <v>1202</v>
      </c>
      <c r="Z1086" s="5" t="s">
        <v>1233</v>
      </c>
      <c r="AA1086" s="5" t="s">
        <v>24</v>
      </c>
      <c r="AB1086" s="6">
        <v>10</v>
      </c>
      <c r="AC1086" s="6">
        <v>10000</v>
      </c>
      <c r="AD1086" s="6">
        <f t="shared" si="34"/>
        <v>100000</v>
      </c>
      <c r="AE1086" s="6"/>
      <c r="AF1086" s="6">
        <f t="shared" si="35"/>
        <v>0</v>
      </c>
      <c r="AT1086"/>
      <c r="AU1086"/>
      <c r="AV1086"/>
      <c r="AW1086"/>
      <c r="AX1086"/>
      <c r="AY1086"/>
      <c r="AZ1086"/>
      <c r="BA1086"/>
      <c r="BB1086"/>
    </row>
    <row r="1087" spans="1:54" ht="15" x14ac:dyDescent="0.25">
      <c r="A1087" s="1">
        <v>651</v>
      </c>
      <c r="B1087" s="4" t="s">
        <v>85</v>
      </c>
      <c r="C1087" s="4">
        <v>45999</v>
      </c>
      <c r="D1087" s="5" t="s">
        <v>659</v>
      </c>
      <c r="E1087" s="5"/>
      <c r="F1087" s="5" t="s">
        <v>1239</v>
      </c>
      <c r="G1087" s="5" t="s">
        <v>1239</v>
      </c>
      <c r="H1087" s="5">
        <f>+LEN(G1087)</f>
        <v>27</v>
      </c>
      <c r="I1087" s="5"/>
      <c r="J1087" s="5" t="s">
        <v>1238</v>
      </c>
      <c r="K1087" s="5" t="s">
        <v>1238</v>
      </c>
      <c r="L1087" s="5" t="s">
        <v>1202</v>
      </c>
      <c r="M1087" s="5" t="s">
        <v>1238</v>
      </c>
      <c r="N1087" s="5" t="s">
        <v>24</v>
      </c>
      <c r="O1087" s="6">
        <v>20</v>
      </c>
      <c r="P1087" s="6">
        <v>5500</v>
      </c>
      <c r="Q1087" s="6">
        <f>+IFERROR(O1087*P1087,0)</f>
        <v>110000</v>
      </c>
      <c r="R1087" s="6"/>
      <c r="S1087" s="6">
        <f>+IFERROR(O1087*R1087,0)</f>
        <v>0</v>
      </c>
      <c r="T1087" s="23" t="s">
        <v>25</v>
      </c>
      <c r="X1087" s="5" t="s">
        <v>1236</v>
      </c>
      <c r="Y1087" s="5" t="s">
        <v>1202</v>
      </c>
      <c r="Z1087" s="5" t="s">
        <v>1233</v>
      </c>
      <c r="AA1087" s="5" t="s">
        <v>24</v>
      </c>
      <c r="AB1087" s="6">
        <v>6</v>
      </c>
      <c r="AC1087" s="6">
        <v>5000</v>
      </c>
      <c r="AD1087" s="6">
        <f t="shared" si="34"/>
        <v>30000</v>
      </c>
      <c r="AE1087" s="6"/>
      <c r="AF1087" s="6">
        <f t="shared" si="35"/>
        <v>0</v>
      </c>
      <c r="AT1087"/>
      <c r="AU1087"/>
      <c r="AV1087"/>
      <c r="AW1087"/>
      <c r="AX1087"/>
      <c r="AY1087"/>
      <c r="AZ1087"/>
      <c r="BA1087"/>
      <c r="BB1087"/>
    </row>
    <row r="1088" spans="1:54" ht="15" x14ac:dyDescent="0.25">
      <c r="A1088" s="1">
        <v>618</v>
      </c>
      <c r="B1088" s="4" t="s">
        <v>85</v>
      </c>
      <c r="C1088" s="4">
        <v>45999</v>
      </c>
      <c r="D1088" s="5" t="s">
        <v>843</v>
      </c>
      <c r="E1088" s="5"/>
      <c r="F1088" s="5" t="s">
        <v>1240</v>
      </c>
      <c r="G1088" s="5" t="s">
        <v>1240</v>
      </c>
      <c r="H1088" s="5">
        <f>+LEN(G1088)</f>
        <v>27</v>
      </c>
      <c r="I1088" s="5"/>
      <c r="J1088" s="5" t="s">
        <v>1238</v>
      </c>
      <c r="K1088" s="5" t="s">
        <v>1238</v>
      </c>
      <c r="L1088" s="5" t="s">
        <v>1202</v>
      </c>
      <c r="M1088" s="5" t="s">
        <v>1238</v>
      </c>
      <c r="N1088" s="5" t="s">
        <v>24</v>
      </c>
      <c r="O1088" s="6">
        <v>9</v>
      </c>
      <c r="P1088" s="6">
        <v>5500</v>
      </c>
      <c r="Q1088" s="6">
        <f>+IFERROR(O1088*P1088,0)</f>
        <v>49500</v>
      </c>
      <c r="R1088" s="6"/>
      <c r="S1088" s="6">
        <f>+IFERROR(O1088*R1088,0)</f>
        <v>0</v>
      </c>
      <c r="T1088" s="23" t="s">
        <v>25</v>
      </c>
      <c r="X1088" s="5" t="s">
        <v>1237</v>
      </c>
      <c r="Y1088" s="5" t="s">
        <v>1202</v>
      </c>
      <c r="Z1088" s="5" t="s">
        <v>1238</v>
      </c>
      <c r="AA1088" s="5" t="s">
        <v>24</v>
      </c>
      <c r="AB1088" s="6">
        <v>9</v>
      </c>
      <c r="AC1088" s="6">
        <v>5500</v>
      </c>
      <c r="AD1088" s="6">
        <f t="shared" si="34"/>
        <v>49500</v>
      </c>
      <c r="AE1088" s="6"/>
      <c r="AF1088" s="6">
        <f t="shared" si="35"/>
        <v>0</v>
      </c>
      <c r="AT1088"/>
      <c r="AU1088"/>
      <c r="AV1088"/>
      <c r="AW1088"/>
      <c r="AX1088"/>
      <c r="AY1088"/>
      <c r="AZ1088"/>
      <c r="BA1088"/>
      <c r="BB1088"/>
    </row>
    <row r="1089" spans="1:54" ht="15" x14ac:dyDescent="0.25">
      <c r="A1089" s="1">
        <v>619</v>
      </c>
      <c r="B1089" s="4" t="s">
        <v>85</v>
      </c>
      <c r="C1089" s="4">
        <v>45999</v>
      </c>
      <c r="D1089" s="5" t="s">
        <v>843</v>
      </c>
      <c r="E1089" s="5"/>
      <c r="F1089" s="5" t="s">
        <v>1241</v>
      </c>
      <c r="G1089" s="5" t="s">
        <v>1241</v>
      </c>
      <c r="H1089" s="5">
        <f>+LEN(G1089)</f>
        <v>27</v>
      </c>
      <c r="I1089" s="5"/>
      <c r="J1089" s="5" t="s">
        <v>1238</v>
      </c>
      <c r="K1089" s="5" t="s">
        <v>1238</v>
      </c>
      <c r="L1089" s="5" t="s">
        <v>1202</v>
      </c>
      <c r="M1089" s="5" t="s">
        <v>1238</v>
      </c>
      <c r="N1089" s="5" t="s">
        <v>24</v>
      </c>
      <c r="O1089" s="6">
        <v>4</v>
      </c>
      <c r="P1089" s="6">
        <v>5500</v>
      </c>
      <c r="Q1089" s="6">
        <f>+IFERROR(O1089*P1089,0)</f>
        <v>22000</v>
      </c>
      <c r="R1089" s="6"/>
      <c r="S1089" s="6">
        <f>+IFERROR(O1089*R1089,0)</f>
        <v>0</v>
      </c>
      <c r="T1089" s="23" t="s">
        <v>25</v>
      </c>
      <c r="X1089" s="5" t="s">
        <v>1239</v>
      </c>
      <c r="Y1089" s="5" t="s">
        <v>1202</v>
      </c>
      <c r="Z1089" s="5" t="s">
        <v>1238</v>
      </c>
      <c r="AA1089" s="5" t="s">
        <v>24</v>
      </c>
      <c r="AB1089" s="6">
        <v>20</v>
      </c>
      <c r="AC1089" s="6">
        <v>5500</v>
      </c>
      <c r="AD1089" s="6">
        <f t="shared" si="34"/>
        <v>110000</v>
      </c>
      <c r="AE1089" s="6"/>
      <c r="AF1089" s="6">
        <f t="shared" si="35"/>
        <v>0</v>
      </c>
      <c r="AT1089"/>
      <c r="AU1089"/>
      <c r="AV1089"/>
      <c r="AW1089"/>
      <c r="AX1089"/>
      <c r="AY1089"/>
      <c r="AZ1089"/>
      <c r="BA1089"/>
      <c r="BB1089"/>
    </row>
    <row r="1090" spans="1:54" ht="15" x14ac:dyDescent="0.25">
      <c r="A1090" s="1">
        <v>707</v>
      </c>
      <c r="B1090" s="4" t="s">
        <v>85</v>
      </c>
      <c r="C1090" s="4">
        <v>45999</v>
      </c>
      <c r="D1090" s="5" t="s">
        <v>238</v>
      </c>
      <c r="E1090" s="5"/>
      <c r="F1090" s="5" t="s">
        <v>1242</v>
      </c>
      <c r="G1090" s="5" t="s">
        <v>1242</v>
      </c>
      <c r="H1090" s="5">
        <f>+LEN(G1090)</f>
        <v>26</v>
      </c>
      <c r="I1090" s="5"/>
      <c r="J1090" s="5" t="s">
        <v>1243</v>
      </c>
      <c r="K1090" s="5" t="s">
        <v>1243</v>
      </c>
      <c r="L1090" s="5" t="s">
        <v>1202</v>
      </c>
      <c r="M1090" s="5" t="s">
        <v>1243</v>
      </c>
      <c r="N1090" s="5" t="s">
        <v>24</v>
      </c>
      <c r="O1090" s="6">
        <v>11</v>
      </c>
      <c r="P1090" s="6">
        <v>1000</v>
      </c>
      <c r="Q1090" s="6">
        <f>+IFERROR(O1090*P1090,0)</f>
        <v>11000</v>
      </c>
      <c r="R1090" s="6"/>
      <c r="S1090" s="6">
        <f>+IFERROR(O1090*R1090,0)</f>
        <v>0</v>
      </c>
      <c r="T1090" s="23" t="s">
        <v>25</v>
      </c>
      <c r="X1090" s="5" t="s">
        <v>1240</v>
      </c>
      <c r="Y1090" s="5" t="s">
        <v>1202</v>
      </c>
      <c r="Z1090" s="5" t="s">
        <v>1238</v>
      </c>
      <c r="AA1090" s="5" t="s">
        <v>24</v>
      </c>
      <c r="AB1090" s="6">
        <v>9</v>
      </c>
      <c r="AC1090" s="6">
        <v>5500</v>
      </c>
      <c r="AD1090" s="6">
        <f t="shared" si="34"/>
        <v>49500</v>
      </c>
      <c r="AE1090" s="6"/>
      <c r="AF1090" s="6">
        <f t="shared" si="35"/>
        <v>0</v>
      </c>
      <c r="AT1090"/>
      <c r="AU1090"/>
      <c r="AV1090"/>
      <c r="AW1090"/>
      <c r="AX1090"/>
      <c r="AY1090"/>
      <c r="AZ1090"/>
      <c r="BA1090"/>
      <c r="BB1090"/>
    </row>
    <row r="1091" spans="1:54" ht="15" x14ac:dyDescent="0.25">
      <c r="A1091" s="1">
        <v>609</v>
      </c>
      <c r="B1091" s="4" t="s">
        <v>85</v>
      </c>
      <c r="C1091" s="4">
        <v>45999</v>
      </c>
      <c r="D1091" s="5" t="s">
        <v>201</v>
      </c>
      <c r="E1091" s="5"/>
      <c r="F1091" s="5" t="s">
        <v>1244</v>
      </c>
      <c r="G1091" s="5" t="s">
        <v>1244</v>
      </c>
      <c r="H1091" s="5">
        <f>+LEN(G1091)</f>
        <v>33</v>
      </c>
      <c r="I1091" s="5"/>
      <c r="J1091" s="5" t="s">
        <v>1243</v>
      </c>
      <c r="K1091" s="5" t="s">
        <v>1243</v>
      </c>
      <c r="L1091" s="5" t="s">
        <v>1202</v>
      </c>
      <c r="M1091" s="5" t="s">
        <v>1243</v>
      </c>
      <c r="N1091" s="5" t="s">
        <v>24</v>
      </c>
      <c r="O1091" s="6">
        <v>1</v>
      </c>
      <c r="P1091" s="6">
        <v>1000</v>
      </c>
      <c r="Q1091" s="6">
        <f>+IFERROR(O1091*P1091,0)</f>
        <v>1000</v>
      </c>
      <c r="R1091" s="6"/>
      <c r="S1091" s="6">
        <f>+IFERROR(O1091*R1091,0)</f>
        <v>0</v>
      </c>
      <c r="T1091" s="23" t="s">
        <v>25</v>
      </c>
      <c r="X1091" s="5" t="s">
        <v>1241</v>
      </c>
      <c r="Y1091" s="5" t="s">
        <v>1202</v>
      </c>
      <c r="Z1091" s="5" t="s">
        <v>1238</v>
      </c>
      <c r="AA1091" s="5" t="s">
        <v>24</v>
      </c>
      <c r="AB1091" s="6">
        <v>4</v>
      </c>
      <c r="AC1091" s="6">
        <v>5500</v>
      </c>
      <c r="AD1091" s="6">
        <f t="shared" si="34"/>
        <v>22000</v>
      </c>
      <c r="AE1091" s="6"/>
      <c r="AF1091" s="6">
        <f t="shared" si="35"/>
        <v>0</v>
      </c>
      <c r="AT1091"/>
      <c r="AU1091"/>
      <c r="AV1091"/>
      <c r="AW1091"/>
      <c r="AX1091"/>
      <c r="AY1091"/>
      <c r="AZ1091"/>
      <c r="BA1091"/>
      <c r="BB1091"/>
    </row>
    <row r="1092" spans="1:54" ht="15" x14ac:dyDescent="0.25">
      <c r="A1092" s="1">
        <v>711</v>
      </c>
      <c r="B1092" s="4" t="s">
        <v>85</v>
      </c>
      <c r="C1092" s="4">
        <v>45999</v>
      </c>
      <c r="D1092" s="5" t="s">
        <v>238</v>
      </c>
      <c r="E1092" s="5"/>
      <c r="F1092" s="5" t="s">
        <v>1244</v>
      </c>
      <c r="G1092" s="5" t="s">
        <v>1244</v>
      </c>
      <c r="H1092" s="5">
        <f>+LEN(G1092)</f>
        <v>33</v>
      </c>
      <c r="I1092" s="5"/>
      <c r="J1092" s="5" t="s">
        <v>1243</v>
      </c>
      <c r="K1092" s="5" t="s">
        <v>1243</v>
      </c>
      <c r="L1092" s="5" t="s">
        <v>1202</v>
      </c>
      <c r="M1092" s="5" t="s">
        <v>1243</v>
      </c>
      <c r="N1092" s="5" t="s">
        <v>24</v>
      </c>
      <c r="O1092" s="6">
        <v>2</v>
      </c>
      <c r="P1092" s="6">
        <v>1000</v>
      </c>
      <c r="Q1092" s="6">
        <f>+IFERROR(O1092*P1092,0)</f>
        <v>2000</v>
      </c>
      <c r="R1092" s="6"/>
      <c r="S1092" s="6">
        <f>+IFERROR(O1092*R1092,0)</f>
        <v>0</v>
      </c>
      <c r="T1092" s="23" t="s">
        <v>25</v>
      </c>
      <c r="X1092" s="5" t="s">
        <v>1242</v>
      </c>
      <c r="Y1092" s="5" t="s">
        <v>1202</v>
      </c>
      <c r="Z1092" s="5" t="s">
        <v>1243</v>
      </c>
      <c r="AA1092" s="5" t="s">
        <v>24</v>
      </c>
      <c r="AB1092" s="6">
        <v>11</v>
      </c>
      <c r="AC1092" s="6">
        <v>1000</v>
      </c>
      <c r="AD1092" s="6">
        <f t="shared" si="34"/>
        <v>11000</v>
      </c>
      <c r="AE1092" s="6"/>
      <c r="AF1092" s="6">
        <f t="shared" si="35"/>
        <v>0</v>
      </c>
      <c r="AT1092"/>
      <c r="AU1092"/>
      <c r="AV1092"/>
      <c r="AW1092"/>
      <c r="AX1092"/>
      <c r="AY1092"/>
      <c r="AZ1092"/>
      <c r="BA1092"/>
      <c r="BB1092"/>
    </row>
    <row r="1093" spans="1:54" ht="15" x14ac:dyDescent="0.25">
      <c r="A1093" s="1">
        <v>600</v>
      </c>
      <c r="B1093" s="4" t="s">
        <v>85</v>
      </c>
      <c r="C1093" s="4">
        <v>45999</v>
      </c>
      <c r="D1093" s="5" t="s">
        <v>201</v>
      </c>
      <c r="E1093" s="5"/>
      <c r="F1093" s="5" t="s">
        <v>1245</v>
      </c>
      <c r="G1093" s="5" t="s">
        <v>1245</v>
      </c>
      <c r="H1093" s="5">
        <f>+LEN(G1093)</f>
        <v>25</v>
      </c>
      <c r="I1093" s="5"/>
      <c r="J1093" s="5" t="s">
        <v>1243</v>
      </c>
      <c r="K1093" s="5" t="s">
        <v>1243</v>
      </c>
      <c r="L1093" s="5" t="s">
        <v>1202</v>
      </c>
      <c r="M1093" s="5" t="s">
        <v>1243</v>
      </c>
      <c r="N1093" s="5" t="s">
        <v>24</v>
      </c>
      <c r="O1093" s="6">
        <v>10</v>
      </c>
      <c r="P1093" s="6">
        <v>1000</v>
      </c>
      <c r="Q1093" s="6">
        <f>+IFERROR(O1093*P1093,0)</f>
        <v>10000</v>
      </c>
      <c r="R1093" s="6"/>
      <c r="S1093" s="6">
        <f>+IFERROR(O1093*R1093,0)</f>
        <v>0</v>
      </c>
      <c r="T1093" s="23" t="s">
        <v>25</v>
      </c>
      <c r="X1093" s="5" t="s">
        <v>1244</v>
      </c>
      <c r="Y1093" s="5" t="s">
        <v>1202</v>
      </c>
      <c r="Z1093" s="5" t="s">
        <v>1243</v>
      </c>
      <c r="AA1093" s="5" t="s">
        <v>24</v>
      </c>
      <c r="AB1093" s="6">
        <v>1</v>
      </c>
      <c r="AC1093" s="6">
        <v>1000</v>
      </c>
      <c r="AD1093" s="6">
        <f t="shared" si="34"/>
        <v>1000</v>
      </c>
      <c r="AE1093" s="6"/>
      <c r="AF1093" s="6">
        <f t="shared" si="35"/>
        <v>0</v>
      </c>
      <c r="AT1093"/>
      <c r="AU1093"/>
      <c r="AV1093"/>
      <c r="AW1093"/>
      <c r="AX1093"/>
      <c r="AY1093"/>
      <c r="AZ1093"/>
      <c r="BA1093"/>
      <c r="BB1093"/>
    </row>
    <row r="1094" spans="1:54" ht="15" x14ac:dyDescent="0.25">
      <c r="A1094" s="1">
        <v>605</v>
      </c>
      <c r="B1094" s="4" t="s">
        <v>85</v>
      </c>
      <c r="C1094" s="4">
        <v>45999</v>
      </c>
      <c r="D1094" s="5" t="s">
        <v>201</v>
      </c>
      <c r="E1094" s="5"/>
      <c r="F1094" s="5" t="s">
        <v>1246</v>
      </c>
      <c r="G1094" s="5" t="s">
        <v>1246</v>
      </c>
      <c r="H1094" s="5">
        <f>+LEN(G1094)</f>
        <v>33</v>
      </c>
      <c r="I1094" s="5"/>
      <c r="J1094" s="5" t="s">
        <v>1243</v>
      </c>
      <c r="K1094" s="5" t="s">
        <v>1243</v>
      </c>
      <c r="L1094" s="5" t="s">
        <v>1202</v>
      </c>
      <c r="M1094" s="5" t="s">
        <v>1243</v>
      </c>
      <c r="N1094" s="5" t="s">
        <v>24</v>
      </c>
      <c r="O1094" s="6">
        <v>15</v>
      </c>
      <c r="P1094" s="6">
        <v>1000</v>
      </c>
      <c r="Q1094" s="6">
        <f>+IFERROR(O1094*P1094,0)</f>
        <v>15000</v>
      </c>
      <c r="R1094" s="6"/>
      <c r="S1094" s="6">
        <f>+IFERROR(O1094*R1094,0)</f>
        <v>0</v>
      </c>
      <c r="T1094" s="23" t="s">
        <v>25</v>
      </c>
      <c r="X1094" s="5" t="s">
        <v>1244</v>
      </c>
      <c r="Y1094" s="5" t="s">
        <v>1202</v>
      </c>
      <c r="Z1094" s="5" t="s">
        <v>1243</v>
      </c>
      <c r="AA1094" s="5" t="s">
        <v>24</v>
      </c>
      <c r="AB1094" s="6">
        <v>2</v>
      </c>
      <c r="AC1094" s="6">
        <v>1000</v>
      </c>
      <c r="AD1094" s="6">
        <f t="shared" si="34"/>
        <v>2000</v>
      </c>
      <c r="AE1094" s="6"/>
      <c r="AF1094" s="6">
        <f t="shared" si="35"/>
        <v>0</v>
      </c>
      <c r="AT1094"/>
      <c r="AU1094"/>
      <c r="AV1094"/>
      <c r="AW1094"/>
      <c r="AX1094"/>
      <c r="AY1094"/>
      <c r="AZ1094"/>
      <c r="BA1094"/>
      <c r="BB1094"/>
    </row>
    <row r="1095" spans="1:54" ht="15" x14ac:dyDescent="0.25">
      <c r="A1095" s="1">
        <v>713</v>
      </c>
      <c r="B1095" s="4" t="s">
        <v>85</v>
      </c>
      <c r="C1095" s="4">
        <v>45999</v>
      </c>
      <c r="D1095" s="5" t="s">
        <v>238</v>
      </c>
      <c r="E1095" s="5"/>
      <c r="F1095" s="5" t="s">
        <v>1246</v>
      </c>
      <c r="G1095" s="5" t="s">
        <v>1246</v>
      </c>
      <c r="H1095" s="5">
        <f>+LEN(G1095)</f>
        <v>33</v>
      </c>
      <c r="I1095" s="5"/>
      <c r="J1095" s="5" t="s">
        <v>1243</v>
      </c>
      <c r="K1095" s="5" t="s">
        <v>1243</v>
      </c>
      <c r="L1095" s="5" t="s">
        <v>1202</v>
      </c>
      <c r="M1095" s="5" t="s">
        <v>1243</v>
      </c>
      <c r="N1095" s="5" t="s">
        <v>24</v>
      </c>
      <c r="O1095" s="6">
        <v>1</v>
      </c>
      <c r="P1095" s="6">
        <v>1000</v>
      </c>
      <c r="Q1095" s="6">
        <f>+IFERROR(O1095*P1095,0)</f>
        <v>1000</v>
      </c>
      <c r="R1095" s="6"/>
      <c r="S1095" s="6">
        <f>+IFERROR(O1095*R1095,0)</f>
        <v>0</v>
      </c>
      <c r="T1095" s="23" t="s">
        <v>25</v>
      </c>
      <c r="X1095" s="5" t="s">
        <v>1245</v>
      </c>
      <c r="Y1095" s="5" t="s">
        <v>1202</v>
      </c>
      <c r="Z1095" s="5" t="s">
        <v>1243</v>
      </c>
      <c r="AA1095" s="5" t="s">
        <v>24</v>
      </c>
      <c r="AB1095" s="6">
        <v>10</v>
      </c>
      <c r="AC1095" s="6">
        <v>1000</v>
      </c>
      <c r="AD1095" s="6">
        <f t="shared" si="34"/>
        <v>10000</v>
      </c>
      <c r="AE1095" s="6"/>
      <c r="AF1095" s="6">
        <f t="shared" si="35"/>
        <v>0</v>
      </c>
      <c r="AT1095"/>
      <c r="AU1095"/>
      <c r="AV1095"/>
      <c r="AW1095"/>
      <c r="AX1095"/>
      <c r="AY1095"/>
      <c r="AZ1095"/>
      <c r="BA1095"/>
      <c r="BB1095"/>
    </row>
    <row r="1096" spans="1:54" ht="15" x14ac:dyDescent="0.25">
      <c r="A1096" s="1">
        <v>702</v>
      </c>
      <c r="B1096" s="4" t="s">
        <v>85</v>
      </c>
      <c r="C1096" s="4">
        <v>45999</v>
      </c>
      <c r="D1096" s="5" t="s">
        <v>238</v>
      </c>
      <c r="E1096" s="5"/>
      <c r="F1096" s="5" t="s">
        <v>1247</v>
      </c>
      <c r="G1096" s="5" t="s">
        <v>1247</v>
      </c>
      <c r="H1096" s="5">
        <f>+LEN(G1096)</f>
        <v>26</v>
      </c>
      <c r="I1096" s="5"/>
      <c r="J1096" s="5" t="s">
        <v>1243</v>
      </c>
      <c r="K1096" s="5" t="s">
        <v>1243</v>
      </c>
      <c r="L1096" s="5" t="s">
        <v>1202</v>
      </c>
      <c r="M1096" s="5" t="s">
        <v>1243</v>
      </c>
      <c r="N1096" s="5" t="s">
        <v>24</v>
      </c>
      <c r="O1096" s="6">
        <v>12</v>
      </c>
      <c r="P1096" s="6">
        <v>1000</v>
      </c>
      <c r="Q1096" s="6">
        <f>+IFERROR(O1096*P1096,0)</f>
        <v>12000</v>
      </c>
      <c r="R1096" s="6"/>
      <c r="S1096" s="6">
        <f>+IFERROR(O1096*R1096,0)</f>
        <v>0</v>
      </c>
      <c r="T1096" s="23" t="s">
        <v>25</v>
      </c>
      <c r="X1096" s="5" t="s">
        <v>1246</v>
      </c>
      <c r="Y1096" s="5" t="s">
        <v>1202</v>
      </c>
      <c r="Z1096" s="5" t="s">
        <v>1243</v>
      </c>
      <c r="AA1096" s="5" t="s">
        <v>24</v>
      </c>
      <c r="AB1096" s="6">
        <v>15</v>
      </c>
      <c r="AC1096" s="6">
        <v>1000</v>
      </c>
      <c r="AD1096" s="6">
        <f t="shared" si="34"/>
        <v>15000</v>
      </c>
      <c r="AE1096" s="6"/>
      <c r="AF1096" s="6">
        <f t="shared" si="35"/>
        <v>0</v>
      </c>
      <c r="AT1096"/>
      <c r="AU1096"/>
      <c r="AV1096"/>
      <c r="AW1096"/>
      <c r="AX1096"/>
      <c r="AY1096"/>
      <c r="AZ1096"/>
      <c r="BA1096"/>
      <c r="BB1096"/>
    </row>
    <row r="1097" spans="1:54" ht="15" x14ac:dyDescent="0.25">
      <c r="A1097" s="1">
        <v>610</v>
      </c>
      <c r="B1097" s="4" t="s">
        <v>85</v>
      </c>
      <c r="C1097" s="4">
        <v>45999</v>
      </c>
      <c r="D1097" s="5" t="s">
        <v>201</v>
      </c>
      <c r="E1097" s="5"/>
      <c r="F1097" s="5" t="s">
        <v>1248</v>
      </c>
      <c r="G1097" s="5" t="s">
        <v>1248</v>
      </c>
      <c r="H1097" s="5">
        <f>+LEN(G1097)</f>
        <v>33</v>
      </c>
      <c r="I1097" s="5"/>
      <c r="J1097" s="5" t="s">
        <v>1243</v>
      </c>
      <c r="K1097" s="5" t="s">
        <v>1243</v>
      </c>
      <c r="L1097" s="5" t="s">
        <v>1202</v>
      </c>
      <c r="M1097" s="5" t="s">
        <v>1243</v>
      </c>
      <c r="N1097" s="5" t="s">
        <v>24</v>
      </c>
      <c r="O1097" s="6">
        <v>1</v>
      </c>
      <c r="P1097" s="6">
        <v>1000</v>
      </c>
      <c r="Q1097" s="6">
        <f>+IFERROR(O1097*P1097,0)</f>
        <v>1000</v>
      </c>
      <c r="R1097" s="6"/>
      <c r="S1097" s="6">
        <f>+IFERROR(O1097*R1097,0)</f>
        <v>0</v>
      </c>
      <c r="T1097" s="23" t="s">
        <v>25</v>
      </c>
      <c r="X1097" s="5" t="s">
        <v>1246</v>
      </c>
      <c r="Y1097" s="5" t="s">
        <v>1202</v>
      </c>
      <c r="Z1097" s="5" t="s">
        <v>1243</v>
      </c>
      <c r="AA1097" s="5" t="s">
        <v>24</v>
      </c>
      <c r="AB1097" s="6">
        <v>1</v>
      </c>
      <c r="AC1097" s="6">
        <v>1000</v>
      </c>
      <c r="AD1097" s="6">
        <f t="shared" si="34"/>
        <v>1000</v>
      </c>
      <c r="AE1097" s="6"/>
      <c r="AF1097" s="6">
        <f t="shared" si="35"/>
        <v>0</v>
      </c>
      <c r="AT1097"/>
      <c r="AU1097"/>
      <c r="AV1097"/>
      <c r="AW1097"/>
      <c r="AX1097"/>
      <c r="AY1097"/>
      <c r="AZ1097"/>
      <c r="BA1097"/>
      <c r="BB1097"/>
    </row>
    <row r="1098" spans="1:54" ht="15" x14ac:dyDescent="0.25">
      <c r="A1098" s="1">
        <v>595</v>
      </c>
      <c r="B1098" s="4" t="s">
        <v>85</v>
      </c>
      <c r="C1098" s="4">
        <v>45999</v>
      </c>
      <c r="D1098" s="5" t="s">
        <v>201</v>
      </c>
      <c r="E1098" s="5"/>
      <c r="F1098" s="5" t="s">
        <v>1249</v>
      </c>
      <c r="G1098" s="5" t="s">
        <v>1249</v>
      </c>
      <c r="H1098" s="5">
        <f>+LEN(G1098)</f>
        <v>25</v>
      </c>
      <c r="I1098" s="5"/>
      <c r="J1098" s="5" t="s">
        <v>1243</v>
      </c>
      <c r="K1098" s="5" t="s">
        <v>1243</v>
      </c>
      <c r="L1098" s="5" t="s">
        <v>1202</v>
      </c>
      <c r="M1098" s="5" t="s">
        <v>1243</v>
      </c>
      <c r="N1098" s="5" t="s">
        <v>24</v>
      </c>
      <c r="O1098" s="6">
        <v>16</v>
      </c>
      <c r="P1098" s="6">
        <v>1000</v>
      </c>
      <c r="Q1098" s="6">
        <f>+IFERROR(O1098*P1098,0)</f>
        <v>16000</v>
      </c>
      <c r="R1098" s="6"/>
      <c r="S1098" s="6">
        <f>+IFERROR(O1098*R1098,0)</f>
        <v>0</v>
      </c>
      <c r="T1098" s="23" t="s">
        <v>25</v>
      </c>
      <c r="X1098" s="5" t="s">
        <v>1247</v>
      </c>
      <c r="Y1098" s="5" t="s">
        <v>1202</v>
      </c>
      <c r="Z1098" s="5" t="s">
        <v>1243</v>
      </c>
      <c r="AA1098" s="5" t="s">
        <v>24</v>
      </c>
      <c r="AB1098" s="6">
        <v>12</v>
      </c>
      <c r="AC1098" s="6">
        <v>1000</v>
      </c>
      <c r="AD1098" s="6">
        <f t="shared" si="34"/>
        <v>12000</v>
      </c>
      <c r="AE1098" s="6"/>
      <c r="AF1098" s="6">
        <f t="shared" si="35"/>
        <v>0</v>
      </c>
      <c r="AT1098"/>
      <c r="AU1098"/>
      <c r="AV1098"/>
      <c r="AW1098"/>
      <c r="AX1098"/>
      <c r="AY1098"/>
      <c r="AZ1098"/>
      <c r="BA1098"/>
      <c r="BB1098"/>
    </row>
    <row r="1099" spans="1:54" ht="15" x14ac:dyDescent="0.25">
      <c r="A1099" s="1">
        <v>706</v>
      </c>
      <c r="B1099" s="4" t="s">
        <v>85</v>
      </c>
      <c r="C1099" s="4">
        <v>45999</v>
      </c>
      <c r="D1099" s="5" t="s">
        <v>238</v>
      </c>
      <c r="E1099" s="5"/>
      <c r="F1099" s="5" t="s">
        <v>1250</v>
      </c>
      <c r="G1099" s="5" t="s">
        <v>1250</v>
      </c>
      <c r="H1099" s="5">
        <f>+LEN(G1099)</f>
        <v>26</v>
      </c>
      <c r="I1099" s="5"/>
      <c r="J1099" s="5" t="s">
        <v>1243</v>
      </c>
      <c r="K1099" s="5" t="s">
        <v>1243</v>
      </c>
      <c r="L1099" s="5" t="s">
        <v>1202</v>
      </c>
      <c r="M1099" s="5" t="s">
        <v>1243</v>
      </c>
      <c r="N1099" s="5" t="s">
        <v>24</v>
      </c>
      <c r="O1099" s="6">
        <v>12</v>
      </c>
      <c r="P1099" s="6">
        <v>1000</v>
      </c>
      <c r="Q1099" s="6">
        <f>+IFERROR(O1099*P1099,0)</f>
        <v>12000</v>
      </c>
      <c r="R1099" s="6"/>
      <c r="S1099" s="6">
        <f>+IFERROR(O1099*R1099,0)</f>
        <v>0</v>
      </c>
      <c r="T1099" s="23" t="s">
        <v>25</v>
      </c>
      <c r="X1099" s="5" t="s">
        <v>1248</v>
      </c>
      <c r="Y1099" s="5" t="s">
        <v>1202</v>
      </c>
      <c r="Z1099" s="5" t="s">
        <v>1243</v>
      </c>
      <c r="AA1099" s="5" t="s">
        <v>24</v>
      </c>
      <c r="AB1099" s="6">
        <v>1</v>
      </c>
      <c r="AC1099" s="6">
        <v>1000</v>
      </c>
      <c r="AD1099" s="6">
        <f t="shared" ref="AD1099:AD1162" si="36">+IFERROR(AB1099*AC1099,0)</f>
        <v>1000</v>
      </c>
      <c r="AE1099" s="6"/>
      <c r="AF1099" s="6">
        <f t="shared" ref="AF1099:AF1162" si="37">+IFERROR(AB1099*AE1099,0)</f>
        <v>0</v>
      </c>
      <c r="AT1099"/>
      <c r="AU1099"/>
      <c r="AV1099"/>
      <c r="AW1099"/>
      <c r="AX1099"/>
      <c r="AY1099"/>
      <c r="AZ1099"/>
      <c r="BA1099"/>
      <c r="BB1099"/>
    </row>
    <row r="1100" spans="1:54" ht="15" x14ac:dyDescent="0.25">
      <c r="A1100" s="1">
        <v>604</v>
      </c>
      <c r="B1100" s="4" t="s">
        <v>85</v>
      </c>
      <c r="C1100" s="4">
        <v>45999</v>
      </c>
      <c r="D1100" s="5" t="s">
        <v>201</v>
      </c>
      <c r="E1100" s="5"/>
      <c r="F1100" s="5" t="s">
        <v>1251</v>
      </c>
      <c r="G1100" s="5" t="s">
        <v>1251</v>
      </c>
      <c r="H1100" s="5">
        <f>+LEN(G1100)</f>
        <v>33</v>
      </c>
      <c r="I1100" s="5"/>
      <c r="J1100" s="5" t="s">
        <v>1243</v>
      </c>
      <c r="K1100" s="5" t="s">
        <v>1243</v>
      </c>
      <c r="L1100" s="5" t="s">
        <v>1202</v>
      </c>
      <c r="M1100" s="5" t="s">
        <v>1243</v>
      </c>
      <c r="N1100" s="5" t="s">
        <v>24</v>
      </c>
      <c r="O1100" s="6">
        <v>21</v>
      </c>
      <c r="P1100" s="6">
        <v>1000</v>
      </c>
      <c r="Q1100" s="6">
        <f>+IFERROR(O1100*P1100,0)</f>
        <v>21000</v>
      </c>
      <c r="R1100" s="6"/>
      <c r="S1100" s="6">
        <f>+IFERROR(O1100*R1100,0)</f>
        <v>0</v>
      </c>
      <c r="T1100" s="23" t="s">
        <v>25</v>
      </c>
      <c r="X1100" s="5" t="s">
        <v>1249</v>
      </c>
      <c r="Y1100" s="5" t="s">
        <v>1202</v>
      </c>
      <c r="Z1100" s="5" t="s">
        <v>1243</v>
      </c>
      <c r="AA1100" s="5" t="s">
        <v>24</v>
      </c>
      <c r="AB1100" s="6">
        <v>16</v>
      </c>
      <c r="AC1100" s="6">
        <v>1000</v>
      </c>
      <c r="AD1100" s="6">
        <f t="shared" si="36"/>
        <v>16000</v>
      </c>
      <c r="AE1100" s="6"/>
      <c r="AF1100" s="6">
        <f t="shared" si="37"/>
        <v>0</v>
      </c>
      <c r="AT1100"/>
      <c r="AU1100"/>
      <c r="AV1100"/>
      <c r="AW1100"/>
      <c r="AX1100"/>
      <c r="AY1100"/>
      <c r="AZ1100"/>
      <c r="BA1100"/>
      <c r="BB1100"/>
    </row>
    <row r="1101" spans="1:54" ht="15" x14ac:dyDescent="0.25">
      <c r="A1101" s="1">
        <v>712</v>
      </c>
      <c r="B1101" s="4" t="s">
        <v>85</v>
      </c>
      <c r="C1101" s="4">
        <v>45999</v>
      </c>
      <c r="D1101" s="5" t="s">
        <v>238</v>
      </c>
      <c r="E1101" s="5"/>
      <c r="F1101" s="5" t="s">
        <v>1251</v>
      </c>
      <c r="G1101" s="5" t="s">
        <v>1251</v>
      </c>
      <c r="H1101" s="5">
        <f>+LEN(G1101)</f>
        <v>33</v>
      </c>
      <c r="I1101" s="5"/>
      <c r="J1101" s="5" t="s">
        <v>1243</v>
      </c>
      <c r="K1101" s="5" t="s">
        <v>1243</v>
      </c>
      <c r="L1101" s="5" t="s">
        <v>1202</v>
      </c>
      <c r="M1101" s="5" t="s">
        <v>1243</v>
      </c>
      <c r="N1101" s="5" t="s">
        <v>24</v>
      </c>
      <c r="O1101" s="6">
        <v>3</v>
      </c>
      <c r="P1101" s="6">
        <v>1000</v>
      </c>
      <c r="Q1101" s="6">
        <f>+IFERROR(O1101*P1101,0)</f>
        <v>3000</v>
      </c>
      <c r="R1101" s="6"/>
      <c r="S1101" s="6">
        <f>+IFERROR(O1101*R1101,0)</f>
        <v>0</v>
      </c>
      <c r="T1101" s="23" t="s">
        <v>25</v>
      </c>
      <c r="X1101" s="5" t="s">
        <v>1250</v>
      </c>
      <c r="Y1101" s="5" t="s">
        <v>1202</v>
      </c>
      <c r="Z1101" s="5" t="s">
        <v>1243</v>
      </c>
      <c r="AA1101" s="5" t="s">
        <v>24</v>
      </c>
      <c r="AB1101" s="6">
        <v>12</v>
      </c>
      <c r="AC1101" s="6">
        <v>1000</v>
      </c>
      <c r="AD1101" s="6">
        <f t="shared" si="36"/>
        <v>12000</v>
      </c>
      <c r="AE1101" s="6"/>
      <c r="AF1101" s="6">
        <f t="shared" si="37"/>
        <v>0</v>
      </c>
      <c r="AT1101"/>
      <c r="AU1101"/>
      <c r="AV1101"/>
      <c r="AW1101"/>
      <c r="AX1101"/>
      <c r="AY1101"/>
      <c r="AZ1101"/>
      <c r="BA1101"/>
      <c r="BB1101"/>
    </row>
    <row r="1102" spans="1:54" ht="15" x14ac:dyDescent="0.25">
      <c r="A1102" s="1">
        <v>601</v>
      </c>
      <c r="B1102" s="4" t="s">
        <v>85</v>
      </c>
      <c r="C1102" s="4">
        <v>45999</v>
      </c>
      <c r="D1102" s="5" t="s">
        <v>201</v>
      </c>
      <c r="E1102" s="5"/>
      <c r="F1102" s="5" t="s">
        <v>1252</v>
      </c>
      <c r="G1102" s="5" t="s">
        <v>1252</v>
      </c>
      <c r="H1102" s="5">
        <f>+LEN(G1102)</f>
        <v>25</v>
      </c>
      <c r="I1102" s="5"/>
      <c r="J1102" s="5" t="s">
        <v>1243</v>
      </c>
      <c r="K1102" s="5" t="s">
        <v>1243</v>
      </c>
      <c r="L1102" s="5" t="s">
        <v>1202</v>
      </c>
      <c r="M1102" s="5" t="s">
        <v>1243</v>
      </c>
      <c r="N1102" s="5" t="s">
        <v>24</v>
      </c>
      <c r="O1102" s="6">
        <v>16</v>
      </c>
      <c r="P1102" s="6">
        <v>1000</v>
      </c>
      <c r="Q1102" s="6">
        <f>+IFERROR(O1102*P1102,0)</f>
        <v>16000</v>
      </c>
      <c r="R1102" s="6"/>
      <c r="S1102" s="6">
        <f>+IFERROR(O1102*R1102,0)</f>
        <v>0</v>
      </c>
      <c r="T1102" s="23" t="s">
        <v>25</v>
      </c>
      <c r="X1102" s="5" t="s">
        <v>1251</v>
      </c>
      <c r="Y1102" s="5" t="s">
        <v>1202</v>
      </c>
      <c r="Z1102" s="5" t="s">
        <v>1243</v>
      </c>
      <c r="AA1102" s="5" t="s">
        <v>24</v>
      </c>
      <c r="AB1102" s="6">
        <v>21</v>
      </c>
      <c r="AC1102" s="6">
        <v>1000</v>
      </c>
      <c r="AD1102" s="6">
        <f t="shared" si="36"/>
        <v>21000</v>
      </c>
      <c r="AE1102" s="6"/>
      <c r="AF1102" s="6">
        <f t="shared" si="37"/>
        <v>0</v>
      </c>
      <c r="AT1102"/>
      <c r="AU1102"/>
      <c r="AV1102"/>
      <c r="AW1102"/>
      <c r="AX1102"/>
      <c r="AY1102"/>
      <c r="AZ1102"/>
      <c r="BA1102"/>
      <c r="BB1102"/>
    </row>
    <row r="1103" spans="1:54" ht="15" x14ac:dyDescent="0.25">
      <c r="A1103" s="1">
        <v>703</v>
      </c>
      <c r="B1103" s="4" t="s">
        <v>85</v>
      </c>
      <c r="C1103" s="4">
        <v>45999</v>
      </c>
      <c r="D1103" s="5" t="s">
        <v>238</v>
      </c>
      <c r="E1103" s="5"/>
      <c r="F1103" s="5" t="s">
        <v>1253</v>
      </c>
      <c r="G1103" s="5" t="s">
        <v>1253</v>
      </c>
      <c r="H1103" s="5">
        <f>+LEN(G1103)</f>
        <v>26</v>
      </c>
      <c r="I1103" s="5"/>
      <c r="J1103" s="5" t="s">
        <v>1243</v>
      </c>
      <c r="K1103" s="5" t="s">
        <v>1243</v>
      </c>
      <c r="L1103" s="5" t="s">
        <v>1202</v>
      </c>
      <c r="M1103" s="5" t="s">
        <v>1243</v>
      </c>
      <c r="N1103" s="5" t="s">
        <v>24</v>
      </c>
      <c r="O1103" s="6">
        <v>8</v>
      </c>
      <c r="P1103" s="6">
        <v>1000</v>
      </c>
      <c r="Q1103" s="6">
        <f>+IFERROR(O1103*P1103,0)</f>
        <v>8000</v>
      </c>
      <c r="R1103" s="6"/>
      <c r="S1103" s="6">
        <f>+IFERROR(O1103*R1103,0)</f>
        <v>0</v>
      </c>
      <c r="T1103" s="23" t="s">
        <v>25</v>
      </c>
      <c r="X1103" s="5" t="s">
        <v>1251</v>
      </c>
      <c r="Y1103" s="5" t="s">
        <v>1202</v>
      </c>
      <c r="Z1103" s="5" t="s">
        <v>1243</v>
      </c>
      <c r="AA1103" s="5" t="s">
        <v>24</v>
      </c>
      <c r="AB1103" s="6">
        <v>3</v>
      </c>
      <c r="AC1103" s="6">
        <v>1000</v>
      </c>
      <c r="AD1103" s="6">
        <f t="shared" si="36"/>
        <v>3000</v>
      </c>
      <c r="AE1103" s="6"/>
      <c r="AF1103" s="6">
        <f t="shared" si="37"/>
        <v>0</v>
      </c>
      <c r="AT1103"/>
      <c r="AU1103"/>
      <c r="AV1103"/>
      <c r="AW1103"/>
      <c r="AX1103"/>
      <c r="AY1103"/>
      <c r="AZ1103"/>
      <c r="BA1103"/>
      <c r="BB1103"/>
    </row>
    <row r="1104" spans="1:54" ht="15" x14ac:dyDescent="0.25">
      <c r="A1104" s="1">
        <v>714</v>
      </c>
      <c r="B1104" s="4" t="s">
        <v>85</v>
      </c>
      <c r="C1104" s="4">
        <v>45999</v>
      </c>
      <c r="D1104" s="5" t="s">
        <v>238</v>
      </c>
      <c r="E1104" s="5"/>
      <c r="F1104" s="5" t="s">
        <v>1253</v>
      </c>
      <c r="G1104" s="5" t="s">
        <v>1253</v>
      </c>
      <c r="H1104" s="5">
        <f>+LEN(G1104)</f>
        <v>26</v>
      </c>
      <c r="I1104" s="5"/>
      <c r="J1104" s="5" t="s">
        <v>1243</v>
      </c>
      <c r="K1104" s="5" t="s">
        <v>1243</v>
      </c>
      <c r="L1104" s="5" t="s">
        <v>1202</v>
      </c>
      <c r="M1104" s="5" t="s">
        <v>1243</v>
      </c>
      <c r="N1104" s="5" t="s">
        <v>24</v>
      </c>
      <c r="O1104" s="6">
        <v>2</v>
      </c>
      <c r="P1104" s="6">
        <v>1000</v>
      </c>
      <c r="Q1104" s="6">
        <f>+IFERROR(O1104*P1104,0)</f>
        <v>2000</v>
      </c>
      <c r="R1104" s="6"/>
      <c r="S1104" s="6">
        <f>+IFERROR(O1104*R1104,0)</f>
        <v>0</v>
      </c>
      <c r="T1104" s="23" t="s">
        <v>25</v>
      </c>
      <c r="X1104" s="5" t="s">
        <v>1252</v>
      </c>
      <c r="Y1104" s="5" t="s">
        <v>1202</v>
      </c>
      <c r="Z1104" s="5" t="s">
        <v>1243</v>
      </c>
      <c r="AA1104" s="5" t="s">
        <v>24</v>
      </c>
      <c r="AB1104" s="6">
        <v>16</v>
      </c>
      <c r="AC1104" s="6">
        <v>1000</v>
      </c>
      <c r="AD1104" s="6">
        <f t="shared" si="36"/>
        <v>16000</v>
      </c>
      <c r="AE1104" s="6"/>
      <c r="AF1104" s="6">
        <f t="shared" si="37"/>
        <v>0</v>
      </c>
      <c r="AT1104"/>
      <c r="AU1104"/>
      <c r="AV1104"/>
      <c r="AW1104"/>
      <c r="AX1104"/>
      <c r="AY1104"/>
      <c r="AZ1104"/>
      <c r="BA1104"/>
      <c r="BB1104"/>
    </row>
    <row r="1105" spans="1:54" ht="15" x14ac:dyDescent="0.25">
      <c r="A1105" s="1">
        <v>606</v>
      </c>
      <c r="B1105" s="4" t="s">
        <v>85</v>
      </c>
      <c r="C1105" s="4">
        <v>45999</v>
      </c>
      <c r="D1105" s="5" t="s">
        <v>201</v>
      </c>
      <c r="E1105" s="5"/>
      <c r="F1105" s="5" t="s">
        <v>1254</v>
      </c>
      <c r="G1105" s="5" t="s">
        <v>1254</v>
      </c>
      <c r="H1105" s="5">
        <f>+LEN(G1105)</f>
        <v>33</v>
      </c>
      <c r="I1105" s="5"/>
      <c r="J1105" s="5" t="s">
        <v>1243</v>
      </c>
      <c r="K1105" s="5" t="s">
        <v>1243</v>
      </c>
      <c r="L1105" s="5" t="s">
        <v>1202</v>
      </c>
      <c r="M1105" s="5" t="s">
        <v>1243</v>
      </c>
      <c r="N1105" s="5" t="s">
        <v>24</v>
      </c>
      <c r="O1105" s="6">
        <v>8</v>
      </c>
      <c r="P1105" s="6">
        <v>1000</v>
      </c>
      <c r="Q1105" s="6">
        <f>+IFERROR(O1105*P1105,0)</f>
        <v>8000</v>
      </c>
      <c r="R1105" s="6"/>
      <c r="S1105" s="6">
        <f>+IFERROR(O1105*R1105,0)</f>
        <v>0</v>
      </c>
      <c r="T1105" s="23" t="s">
        <v>25</v>
      </c>
      <c r="X1105" s="5" t="s">
        <v>1253</v>
      </c>
      <c r="Y1105" s="5" t="s">
        <v>1202</v>
      </c>
      <c r="Z1105" s="5" t="s">
        <v>1243</v>
      </c>
      <c r="AA1105" s="5" t="s">
        <v>24</v>
      </c>
      <c r="AB1105" s="6">
        <v>8</v>
      </c>
      <c r="AC1105" s="6">
        <v>1000</v>
      </c>
      <c r="AD1105" s="6">
        <f t="shared" si="36"/>
        <v>8000</v>
      </c>
      <c r="AE1105" s="6"/>
      <c r="AF1105" s="6">
        <f t="shared" si="37"/>
        <v>0</v>
      </c>
      <c r="AT1105"/>
      <c r="AU1105"/>
      <c r="AV1105"/>
      <c r="AW1105"/>
      <c r="AX1105"/>
      <c r="AY1105"/>
      <c r="AZ1105"/>
      <c r="BA1105"/>
      <c r="BB1105"/>
    </row>
    <row r="1106" spans="1:54" ht="15" x14ac:dyDescent="0.25">
      <c r="A1106" s="1">
        <v>2019</v>
      </c>
      <c r="B1106" s="4" t="s">
        <v>83</v>
      </c>
      <c r="C1106" s="4">
        <v>46011</v>
      </c>
      <c r="D1106" s="5" t="s">
        <v>327</v>
      </c>
      <c r="E1106" s="5"/>
      <c r="F1106" s="5" t="s">
        <v>1255</v>
      </c>
      <c r="G1106" s="5" t="s">
        <v>1255</v>
      </c>
      <c r="H1106" s="5">
        <f>+LEN(G1106)</f>
        <v>19</v>
      </c>
      <c r="I1106" s="5"/>
      <c r="J1106" s="5" t="s">
        <v>1255</v>
      </c>
      <c r="K1106" s="5" t="s">
        <v>1255</v>
      </c>
      <c r="L1106" s="5" t="s">
        <v>1256</v>
      </c>
      <c r="M1106" s="5" t="s">
        <v>1255</v>
      </c>
      <c r="N1106" s="5" t="s">
        <v>24</v>
      </c>
      <c r="O1106" s="6">
        <v>1</v>
      </c>
      <c r="P1106" s="7">
        <v>3000</v>
      </c>
      <c r="Q1106" s="6">
        <f>+IFERROR(O1106*P1106,0)</f>
        <v>3000</v>
      </c>
      <c r="R1106" s="7">
        <v>1750</v>
      </c>
      <c r="S1106" s="6">
        <f>+IFERROR(O1106*R1106,0)</f>
        <v>1750</v>
      </c>
      <c r="T1106" s="23" t="s">
        <v>25</v>
      </c>
      <c r="X1106" s="5" t="s">
        <v>1253</v>
      </c>
      <c r="Y1106" s="5" t="s">
        <v>1202</v>
      </c>
      <c r="Z1106" s="5" t="s">
        <v>1243</v>
      </c>
      <c r="AA1106" s="5" t="s">
        <v>24</v>
      </c>
      <c r="AB1106" s="6">
        <v>2</v>
      </c>
      <c r="AC1106" s="6">
        <v>1000</v>
      </c>
      <c r="AD1106" s="6">
        <f t="shared" si="36"/>
        <v>2000</v>
      </c>
      <c r="AE1106" s="6"/>
      <c r="AF1106" s="6">
        <f t="shared" si="37"/>
        <v>0</v>
      </c>
      <c r="AT1106"/>
      <c r="AU1106"/>
      <c r="AV1106"/>
      <c r="AW1106"/>
      <c r="AX1106"/>
      <c r="AY1106"/>
      <c r="AZ1106"/>
      <c r="BA1106"/>
      <c r="BB1106"/>
    </row>
    <row r="1107" spans="1:54" ht="15" x14ac:dyDescent="0.25">
      <c r="A1107" s="1">
        <v>2339</v>
      </c>
      <c r="B1107" s="4" t="s">
        <v>90</v>
      </c>
      <c r="C1107" s="4">
        <v>46007</v>
      </c>
      <c r="D1107" s="5" t="s">
        <v>336</v>
      </c>
      <c r="E1107" s="5" t="s">
        <v>1257</v>
      </c>
      <c r="F1107" s="5" t="s">
        <v>1258</v>
      </c>
      <c r="G1107" s="5" t="s">
        <v>1259</v>
      </c>
      <c r="H1107" s="5">
        <f>+LEN(G1107)</f>
        <v>26</v>
      </c>
      <c r="I1107" s="5"/>
      <c r="J1107" s="5" t="s">
        <v>1260</v>
      </c>
      <c r="K1107" s="5" t="s">
        <v>1260</v>
      </c>
      <c r="L1107" s="5" t="s">
        <v>1261</v>
      </c>
      <c r="M1107" s="5" t="s">
        <v>1260</v>
      </c>
      <c r="N1107" s="5" t="s">
        <v>24</v>
      </c>
      <c r="O1107" s="6">
        <v>22</v>
      </c>
      <c r="P1107" s="6">
        <v>2000</v>
      </c>
      <c r="Q1107" s="6">
        <f>+IFERROR(O1107*P1107,0)</f>
        <v>44000</v>
      </c>
      <c r="R1107" s="6">
        <v>1250</v>
      </c>
      <c r="S1107" s="6">
        <f>+IFERROR(O1107*R1107,0)</f>
        <v>27500</v>
      </c>
      <c r="T1107" s="23" t="s">
        <v>34</v>
      </c>
      <c r="X1107" s="5" t="s">
        <v>1254</v>
      </c>
      <c r="Y1107" s="5" t="s">
        <v>1202</v>
      </c>
      <c r="Z1107" s="5" t="s">
        <v>1243</v>
      </c>
      <c r="AA1107" s="5" t="s">
        <v>24</v>
      </c>
      <c r="AB1107" s="6">
        <v>8</v>
      </c>
      <c r="AC1107" s="6">
        <v>1000</v>
      </c>
      <c r="AD1107" s="6">
        <f t="shared" si="36"/>
        <v>8000</v>
      </c>
      <c r="AE1107" s="6"/>
      <c r="AF1107" s="6">
        <f t="shared" si="37"/>
        <v>0</v>
      </c>
      <c r="AT1107"/>
      <c r="AU1107"/>
      <c r="AV1107"/>
      <c r="AW1107"/>
      <c r="AX1107"/>
      <c r="AY1107"/>
      <c r="AZ1107"/>
      <c r="BA1107"/>
      <c r="BB1107"/>
    </row>
    <row r="1108" spans="1:54" ht="15" x14ac:dyDescent="0.25">
      <c r="A1108" s="1">
        <v>793</v>
      </c>
      <c r="B1108" s="4" t="s">
        <v>85</v>
      </c>
      <c r="C1108" s="4">
        <v>46000</v>
      </c>
      <c r="D1108" s="5" t="s">
        <v>235</v>
      </c>
      <c r="E1108" s="5"/>
      <c r="F1108" s="5" t="s">
        <v>1262</v>
      </c>
      <c r="G1108" s="5" t="s">
        <v>1262</v>
      </c>
      <c r="H1108" s="5">
        <f>+LEN(G1108)</f>
        <v>14</v>
      </c>
      <c r="I1108" s="5"/>
      <c r="J1108" s="5" t="s">
        <v>1262</v>
      </c>
      <c r="K1108" s="5" t="s">
        <v>1262</v>
      </c>
      <c r="L1108" s="5" t="s">
        <v>1261</v>
      </c>
      <c r="M1108" s="5" t="s">
        <v>1262</v>
      </c>
      <c r="N1108" s="5" t="s">
        <v>24</v>
      </c>
      <c r="O1108" s="6">
        <v>2</v>
      </c>
      <c r="P1108" s="6">
        <v>6000</v>
      </c>
      <c r="Q1108" s="6">
        <f>+IFERROR(O1108*P1108,0)</f>
        <v>12000</v>
      </c>
      <c r="R1108" s="6"/>
      <c r="S1108" s="6">
        <f>+IFERROR(O1108*R1108,0)</f>
        <v>0</v>
      </c>
      <c r="T1108" s="23" t="s">
        <v>25</v>
      </c>
      <c r="X1108" s="5" t="s">
        <v>1255</v>
      </c>
      <c r="Y1108" s="5" t="s">
        <v>1256</v>
      </c>
      <c r="Z1108" s="5" t="s">
        <v>1255</v>
      </c>
      <c r="AA1108" s="5" t="s">
        <v>24</v>
      </c>
      <c r="AB1108" s="6">
        <v>1</v>
      </c>
      <c r="AC1108" s="7">
        <v>3000</v>
      </c>
      <c r="AD1108" s="6">
        <f t="shared" si="36"/>
        <v>3000</v>
      </c>
      <c r="AE1108" s="7">
        <v>1750</v>
      </c>
      <c r="AF1108" s="6">
        <f t="shared" si="37"/>
        <v>1750</v>
      </c>
      <c r="AT1108"/>
      <c r="AU1108"/>
      <c r="AV1108"/>
      <c r="AW1108"/>
      <c r="AX1108"/>
      <c r="AY1108"/>
      <c r="AZ1108"/>
      <c r="BA1108"/>
      <c r="BB1108"/>
    </row>
    <row r="1109" spans="1:54" ht="15" x14ac:dyDescent="0.25">
      <c r="A1109" s="1">
        <v>681</v>
      </c>
      <c r="B1109" s="4" t="s">
        <v>85</v>
      </c>
      <c r="C1109" s="4">
        <v>45999</v>
      </c>
      <c r="D1109" s="5" t="s">
        <v>243</v>
      </c>
      <c r="E1109" s="5"/>
      <c r="F1109" s="5" t="s">
        <v>1263</v>
      </c>
      <c r="G1109" s="5" t="s">
        <v>1263</v>
      </c>
      <c r="H1109" s="5">
        <f>+LEN(G1109)</f>
        <v>15</v>
      </c>
      <c r="I1109" s="5"/>
      <c r="J1109" s="5" t="s">
        <v>1262</v>
      </c>
      <c r="K1109" s="5" t="s">
        <v>1262</v>
      </c>
      <c r="L1109" s="5" t="s">
        <v>1261</v>
      </c>
      <c r="M1109" s="5" t="s">
        <v>1262</v>
      </c>
      <c r="N1109" s="5" t="s">
        <v>24</v>
      </c>
      <c r="O1109" s="6">
        <v>1</v>
      </c>
      <c r="P1109" s="6">
        <v>5000</v>
      </c>
      <c r="Q1109" s="6">
        <f>+IFERROR(O1109*P1109,0)</f>
        <v>5000</v>
      </c>
      <c r="R1109" s="6"/>
      <c r="S1109" s="6">
        <f>+IFERROR(O1109*R1109,0)</f>
        <v>0</v>
      </c>
      <c r="T1109" s="23" t="s">
        <v>25</v>
      </c>
      <c r="X1109" s="5" t="s">
        <v>1259</v>
      </c>
      <c r="Y1109" s="5" t="s">
        <v>1261</v>
      </c>
      <c r="Z1109" s="5" t="s">
        <v>1260</v>
      </c>
      <c r="AA1109" s="5" t="s">
        <v>24</v>
      </c>
      <c r="AB1109" s="6">
        <v>22</v>
      </c>
      <c r="AC1109" s="6">
        <v>2000</v>
      </c>
      <c r="AD1109" s="6">
        <f t="shared" si="36"/>
        <v>44000</v>
      </c>
      <c r="AE1109" s="6">
        <v>1250</v>
      </c>
      <c r="AF1109" s="6">
        <f t="shared" si="37"/>
        <v>27500</v>
      </c>
      <c r="AT1109"/>
      <c r="AU1109"/>
      <c r="AV1109"/>
      <c r="AW1109"/>
      <c r="AX1109"/>
      <c r="AY1109"/>
      <c r="AZ1109"/>
      <c r="BA1109"/>
      <c r="BB1109"/>
    </row>
    <row r="1110" spans="1:54" ht="15" x14ac:dyDescent="0.25">
      <c r="A1110" s="1">
        <v>695</v>
      </c>
      <c r="B1110" s="4" t="s">
        <v>85</v>
      </c>
      <c r="C1110" s="4">
        <v>45999</v>
      </c>
      <c r="D1110" s="5" t="s">
        <v>238</v>
      </c>
      <c r="E1110" s="5"/>
      <c r="F1110" s="5" t="s">
        <v>1263</v>
      </c>
      <c r="G1110" s="5" t="s">
        <v>1263</v>
      </c>
      <c r="H1110" s="5">
        <f>+LEN(G1110)</f>
        <v>15</v>
      </c>
      <c r="I1110" s="5"/>
      <c r="J1110" s="5" t="s">
        <v>1262</v>
      </c>
      <c r="K1110" s="5" t="s">
        <v>1262</v>
      </c>
      <c r="L1110" s="5" t="s">
        <v>1261</v>
      </c>
      <c r="M1110" s="5" t="s">
        <v>1262</v>
      </c>
      <c r="N1110" s="5" t="s">
        <v>24</v>
      </c>
      <c r="O1110" s="6">
        <v>1</v>
      </c>
      <c r="P1110" s="6">
        <v>5000</v>
      </c>
      <c r="Q1110" s="6">
        <f>+IFERROR(O1110*P1110,0)</f>
        <v>5000</v>
      </c>
      <c r="R1110" s="6"/>
      <c r="S1110" s="6">
        <f>+IFERROR(O1110*R1110,0)</f>
        <v>0</v>
      </c>
      <c r="T1110" s="23" t="s">
        <v>25</v>
      </c>
      <c r="X1110" s="5" t="s">
        <v>1262</v>
      </c>
      <c r="Y1110" s="5" t="s">
        <v>1261</v>
      </c>
      <c r="Z1110" s="5" t="s">
        <v>1262</v>
      </c>
      <c r="AA1110" s="5" t="s">
        <v>24</v>
      </c>
      <c r="AB1110" s="6">
        <v>2</v>
      </c>
      <c r="AC1110" s="6">
        <v>6000</v>
      </c>
      <c r="AD1110" s="6">
        <f t="shared" si="36"/>
        <v>12000</v>
      </c>
      <c r="AE1110" s="6"/>
      <c r="AF1110" s="6">
        <f t="shared" si="37"/>
        <v>0</v>
      </c>
      <c r="AT1110"/>
      <c r="AU1110"/>
      <c r="AV1110"/>
      <c r="AW1110"/>
      <c r="AX1110"/>
      <c r="AY1110"/>
      <c r="AZ1110"/>
      <c r="BA1110"/>
      <c r="BB1110"/>
    </row>
    <row r="1111" spans="1:54" ht="15" x14ac:dyDescent="0.25">
      <c r="A1111" s="1">
        <v>1727</v>
      </c>
      <c r="B1111" s="4" t="s">
        <v>52</v>
      </c>
      <c r="C1111" s="4">
        <v>46000</v>
      </c>
      <c r="D1111" s="5" t="s">
        <v>245</v>
      </c>
      <c r="E1111" s="5"/>
      <c r="F1111" s="5" t="s">
        <v>1264</v>
      </c>
      <c r="G1111" s="5" t="s">
        <v>1264</v>
      </c>
      <c r="H1111" s="5">
        <f>+LEN(G1111)</f>
        <v>20</v>
      </c>
      <c r="I1111" s="5"/>
      <c r="J1111" s="5" t="s">
        <v>1262</v>
      </c>
      <c r="K1111" s="5" t="s">
        <v>1262</v>
      </c>
      <c r="L1111" s="5" t="s">
        <v>1261</v>
      </c>
      <c r="M1111" s="5" t="s">
        <v>1262</v>
      </c>
      <c r="N1111" s="5" t="s">
        <v>24</v>
      </c>
      <c r="O1111" s="6">
        <v>2</v>
      </c>
      <c r="P1111" s="6">
        <v>6000</v>
      </c>
      <c r="Q1111" s="6">
        <f>+IFERROR(O1111*P1111,0)</f>
        <v>12000</v>
      </c>
      <c r="R1111" s="6"/>
      <c r="S1111" s="6">
        <f>+IFERROR(O1111*R1111,0)</f>
        <v>0</v>
      </c>
      <c r="T1111" s="23" t="s">
        <v>25</v>
      </c>
      <c r="X1111" s="5" t="s">
        <v>1263</v>
      </c>
      <c r="Y1111" s="5" t="s">
        <v>1261</v>
      </c>
      <c r="Z1111" s="5" t="s">
        <v>1262</v>
      </c>
      <c r="AA1111" s="5" t="s">
        <v>24</v>
      </c>
      <c r="AB1111" s="6">
        <v>1</v>
      </c>
      <c r="AC1111" s="6">
        <v>5000</v>
      </c>
      <c r="AD1111" s="6">
        <f t="shared" si="36"/>
        <v>5000</v>
      </c>
      <c r="AE1111" s="6"/>
      <c r="AF1111" s="6">
        <f t="shared" si="37"/>
        <v>0</v>
      </c>
      <c r="AT1111"/>
      <c r="AU1111"/>
      <c r="AV1111"/>
      <c r="AW1111"/>
      <c r="AX1111"/>
      <c r="AY1111"/>
      <c r="AZ1111"/>
      <c r="BA1111"/>
      <c r="BB1111"/>
    </row>
    <row r="1112" spans="1:54" ht="15" x14ac:dyDescent="0.25">
      <c r="A1112" s="1">
        <v>722</v>
      </c>
      <c r="B1112" s="4" t="s">
        <v>85</v>
      </c>
      <c r="C1112" s="4">
        <v>45999</v>
      </c>
      <c r="D1112" s="5" t="s">
        <v>193</v>
      </c>
      <c r="E1112" s="5"/>
      <c r="F1112" s="5" t="s">
        <v>1265</v>
      </c>
      <c r="G1112" s="5" t="s">
        <v>1265</v>
      </c>
      <c r="H1112" s="5">
        <f>+LEN(G1112)</f>
        <v>23</v>
      </c>
      <c r="I1112" s="5"/>
      <c r="J1112" s="5" t="s">
        <v>1262</v>
      </c>
      <c r="K1112" s="5" t="s">
        <v>1262</v>
      </c>
      <c r="L1112" s="5" t="s">
        <v>1261</v>
      </c>
      <c r="M1112" s="5" t="s">
        <v>1262</v>
      </c>
      <c r="N1112" s="5" t="s">
        <v>24</v>
      </c>
      <c r="O1112" s="6">
        <v>2</v>
      </c>
      <c r="P1112" s="6">
        <v>6000</v>
      </c>
      <c r="Q1112" s="6">
        <f>+IFERROR(O1112*P1112,0)</f>
        <v>12000</v>
      </c>
      <c r="R1112" s="6"/>
      <c r="S1112" s="6">
        <f>+IFERROR(O1112*R1112,0)</f>
        <v>0</v>
      </c>
      <c r="T1112" s="23" t="s">
        <v>25</v>
      </c>
      <c r="X1112" s="5" t="s">
        <v>1263</v>
      </c>
      <c r="Y1112" s="5" t="s">
        <v>1261</v>
      </c>
      <c r="Z1112" s="5" t="s">
        <v>1262</v>
      </c>
      <c r="AA1112" s="5" t="s">
        <v>24</v>
      </c>
      <c r="AB1112" s="6">
        <v>1</v>
      </c>
      <c r="AC1112" s="6">
        <v>5000</v>
      </c>
      <c r="AD1112" s="6">
        <f t="shared" si="36"/>
        <v>5000</v>
      </c>
      <c r="AE1112" s="6"/>
      <c r="AF1112" s="6">
        <f t="shared" si="37"/>
        <v>0</v>
      </c>
      <c r="AT1112"/>
      <c r="AU1112"/>
      <c r="AV1112"/>
      <c r="AW1112"/>
      <c r="AX1112"/>
      <c r="AY1112"/>
      <c r="AZ1112"/>
      <c r="BA1112"/>
      <c r="BB1112"/>
    </row>
    <row r="1113" spans="1:54" ht="15" x14ac:dyDescent="0.25">
      <c r="A1113" s="1">
        <v>573</v>
      </c>
      <c r="B1113" s="4" t="s">
        <v>105</v>
      </c>
      <c r="C1113" s="4">
        <v>45999</v>
      </c>
      <c r="D1113" s="5" t="s">
        <v>106</v>
      </c>
      <c r="E1113" s="5"/>
      <c r="F1113" s="5" t="s">
        <v>1266</v>
      </c>
      <c r="G1113" s="5" t="s">
        <v>1266</v>
      </c>
      <c r="H1113" s="5">
        <f>+LEN(G1113)</f>
        <v>16</v>
      </c>
      <c r="I1113" s="5"/>
      <c r="J1113" s="5" t="s">
        <v>1262</v>
      </c>
      <c r="K1113" s="5" t="s">
        <v>1262</v>
      </c>
      <c r="L1113" s="5" t="s">
        <v>1261</v>
      </c>
      <c r="M1113" s="5" t="s">
        <v>1262</v>
      </c>
      <c r="N1113" s="5" t="s">
        <v>24</v>
      </c>
      <c r="O1113" s="6">
        <v>1</v>
      </c>
      <c r="P1113" s="6">
        <v>500</v>
      </c>
      <c r="Q1113" s="6">
        <f>+IFERROR(O1113*P1113,0)</f>
        <v>500</v>
      </c>
      <c r="R1113" s="6"/>
      <c r="S1113" s="6">
        <f>+IFERROR(O1113*R1113,0)</f>
        <v>0</v>
      </c>
      <c r="T1113" s="23" t="s">
        <v>25</v>
      </c>
      <c r="X1113" s="5" t="s">
        <v>1264</v>
      </c>
      <c r="Y1113" s="5" t="s">
        <v>1261</v>
      </c>
      <c r="Z1113" s="5" t="s">
        <v>1262</v>
      </c>
      <c r="AA1113" s="5" t="s">
        <v>24</v>
      </c>
      <c r="AB1113" s="6">
        <v>2</v>
      </c>
      <c r="AC1113" s="6">
        <v>6000</v>
      </c>
      <c r="AD1113" s="6">
        <f t="shared" si="36"/>
        <v>12000</v>
      </c>
      <c r="AE1113" s="6"/>
      <c r="AF1113" s="6">
        <f t="shared" si="37"/>
        <v>0</v>
      </c>
      <c r="AT1113"/>
      <c r="AU1113"/>
      <c r="AV1113"/>
      <c r="AW1113"/>
      <c r="AX1113"/>
      <c r="AY1113"/>
      <c r="AZ1113"/>
      <c r="BA1113"/>
      <c r="BB1113"/>
    </row>
    <row r="1114" spans="1:54" ht="15" x14ac:dyDescent="0.25">
      <c r="A1114" s="1">
        <v>720</v>
      </c>
      <c r="B1114" s="4" t="s">
        <v>85</v>
      </c>
      <c r="C1114" s="4">
        <v>45999</v>
      </c>
      <c r="D1114" s="5" t="s">
        <v>238</v>
      </c>
      <c r="E1114" s="5"/>
      <c r="F1114" s="5" t="s">
        <v>1267</v>
      </c>
      <c r="G1114" s="5" t="s">
        <v>1267</v>
      </c>
      <c r="H1114" s="5">
        <f>+LEN(G1114)</f>
        <v>26</v>
      </c>
      <c r="I1114" s="5"/>
      <c r="J1114" s="5" t="s">
        <v>1268</v>
      </c>
      <c r="K1114" s="5" t="s">
        <v>1268</v>
      </c>
      <c r="L1114" s="5" t="s">
        <v>1261</v>
      </c>
      <c r="M1114" s="5" t="s">
        <v>1268</v>
      </c>
      <c r="N1114" s="5" t="s">
        <v>24</v>
      </c>
      <c r="O1114" s="6">
        <v>1</v>
      </c>
      <c r="P1114" s="6">
        <v>500</v>
      </c>
      <c r="Q1114" s="6">
        <f>+IFERROR(O1114*P1114,0)</f>
        <v>500</v>
      </c>
      <c r="R1114" s="6"/>
      <c r="S1114" s="6">
        <f>+IFERROR(O1114*R1114,0)</f>
        <v>0</v>
      </c>
      <c r="T1114" s="23" t="s">
        <v>25</v>
      </c>
      <c r="X1114" s="5" t="s">
        <v>1265</v>
      </c>
      <c r="Y1114" s="5" t="s">
        <v>1261</v>
      </c>
      <c r="Z1114" s="5" t="s">
        <v>1262</v>
      </c>
      <c r="AA1114" s="5" t="s">
        <v>24</v>
      </c>
      <c r="AB1114" s="6">
        <v>2</v>
      </c>
      <c r="AC1114" s="6">
        <v>6000</v>
      </c>
      <c r="AD1114" s="6">
        <f t="shared" si="36"/>
        <v>12000</v>
      </c>
      <c r="AE1114" s="6"/>
      <c r="AF1114" s="6">
        <f t="shared" si="37"/>
        <v>0</v>
      </c>
      <c r="AT1114"/>
      <c r="AU1114"/>
      <c r="AV1114"/>
      <c r="AW1114"/>
      <c r="AX1114"/>
      <c r="AY1114"/>
      <c r="AZ1114"/>
      <c r="BA1114"/>
      <c r="BB1114"/>
    </row>
    <row r="1115" spans="1:54" ht="15" x14ac:dyDescent="0.25">
      <c r="A1115" s="1">
        <v>506</v>
      </c>
      <c r="B1115" s="4" t="s">
        <v>105</v>
      </c>
      <c r="C1115" s="4">
        <v>45999</v>
      </c>
      <c r="D1115" s="5" t="s">
        <v>39</v>
      </c>
      <c r="E1115" s="5"/>
      <c r="F1115" s="5" t="s">
        <v>1269</v>
      </c>
      <c r="G1115" s="5" t="s">
        <v>1269</v>
      </c>
      <c r="H1115" s="5">
        <f>+LEN(G1115)</f>
        <v>37</v>
      </c>
      <c r="I1115" s="5"/>
      <c r="J1115" s="5" t="s">
        <v>1268</v>
      </c>
      <c r="K1115" s="5" t="s">
        <v>1268</v>
      </c>
      <c r="L1115" s="5" t="s">
        <v>1261</v>
      </c>
      <c r="M1115" s="5" t="s">
        <v>1268</v>
      </c>
      <c r="N1115" s="5" t="s">
        <v>24</v>
      </c>
      <c r="O1115" s="6">
        <v>3</v>
      </c>
      <c r="P1115" s="6">
        <v>750</v>
      </c>
      <c r="Q1115" s="6">
        <f>+IFERROR(O1115*P1115,0)</f>
        <v>2250</v>
      </c>
      <c r="R1115" s="6"/>
      <c r="S1115" s="6">
        <f>+IFERROR(O1115*R1115,0)</f>
        <v>0</v>
      </c>
      <c r="T1115" s="23" t="s">
        <v>25</v>
      </c>
      <c r="X1115" s="5" t="s">
        <v>1266</v>
      </c>
      <c r="Y1115" s="5" t="s">
        <v>1261</v>
      </c>
      <c r="Z1115" s="5" t="s">
        <v>1262</v>
      </c>
      <c r="AA1115" s="5" t="s">
        <v>24</v>
      </c>
      <c r="AB1115" s="6">
        <v>1</v>
      </c>
      <c r="AC1115" s="6">
        <v>500</v>
      </c>
      <c r="AD1115" s="6">
        <f t="shared" si="36"/>
        <v>500</v>
      </c>
      <c r="AE1115" s="6"/>
      <c r="AF1115" s="6">
        <f t="shared" si="37"/>
        <v>0</v>
      </c>
      <c r="AT1115"/>
      <c r="AU1115"/>
      <c r="AV1115"/>
      <c r="AW1115"/>
      <c r="AX1115"/>
      <c r="AY1115"/>
      <c r="AZ1115"/>
      <c r="BA1115"/>
      <c r="BB1115"/>
    </row>
    <row r="1116" spans="1:54" ht="15" x14ac:dyDescent="0.25">
      <c r="A1116" s="1">
        <v>2493</v>
      </c>
      <c r="B1116" s="4" t="s">
        <v>38</v>
      </c>
      <c r="C1116" s="4">
        <v>46008</v>
      </c>
      <c r="D1116" s="5" t="s">
        <v>422</v>
      </c>
      <c r="E1116" s="5" t="s">
        <v>1270</v>
      </c>
      <c r="F1116" s="5" t="s">
        <v>1271</v>
      </c>
      <c r="G1116" s="5" t="s">
        <v>1272</v>
      </c>
      <c r="H1116" s="5">
        <f>+LEN(G1116)</f>
        <v>50</v>
      </c>
      <c r="I1116" s="5"/>
      <c r="J1116" s="5" t="s">
        <v>1273</v>
      </c>
      <c r="K1116" s="5" t="s">
        <v>1273</v>
      </c>
      <c r="L1116" s="5" t="s">
        <v>1261</v>
      </c>
      <c r="M1116" s="5" t="s">
        <v>1273</v>
      </c>
      <c r="N1116" s="5" t="s">
        <v>24</v>
      </c>
      <c r="O1116" s="6">
        <v>1</v>
      </c>
      <c r="P1116" s="6">
        <v>500</v>
      </c>
      <c r="Q1116" s="6">
        <f>+IFERROR(O1116*P1116,0)</f>
        <v>500</v>
      </c>
      <c r="R1116" s="6">
        <v>300</v>
      </c>
      <c r="S1116" s="6">
        <f>+IFERROR(O1116*R1116,0)</f>
        <v>300</v>
      </c>
      <c r="T1116" s="23" t="s">
        <v>34</v>
      </c>
      <c r="X1116" s="5" t="s">
        <v>1267</v>
      </c>
      <c r="Y1116" s="5" t="s">
        <v>1261</v>
      </c>
      <c r="Z1116" s="5" t="s">
        <v>1268</v>
      </c>
      <c r="AA1116" s="5" t="s">
        <v>24</v>
      </c>
      <c r="AB1116" s="6">
        <v>1</v>
      </c>
      <c r="AC1116" s="6">
        <v>500</v>
      </c>
      <c r="AD1116" s="6">
        <f t="shared" si="36"/>
        <v>500</v>
      </c>
      <c r="AE1116" s="6"/>
      <c r="AF1116" s="6">
        <f t="shared" si="37"/>
        <v>0</v>
      </c>
      <c r="AT1116"/>
      <c r="AU1116"/>
      <c r="AV1116"/>
      <c r="AW1116"/>
      <c r="AX1116"/>
      <c r="AY1116"/>
      <c r="AZ1116"/>
      <c r="BA1116"/>
      <c r="BB1116"/>
    </row>
    <row r="1117" spans="1:54" ht="15" x14ac:dyDescent="0.25">
      <c r="A1117" s="1">
        <v>2498</v>
      </c>
      <c r="B1117" s="4" t="s">
        <v>38</v>
      </c>
      <c r="C1117" s="4">
        <v>46008</v>
      </c>
      <c r="D1117" s="5" t="s">
        <v>422</v>
      </c>
      <c r="E1117" s="5" t="s">
        <v>1274</v>
      </c>
      <c r="F1117" s="5" t="s">
        <v>1275</v>
      </c>
      <c r="G1117" s="5" t="s">
        <v>1276</v>
      </c>
      <c r="H1117" s="5">
        <f>+LEN(G1117)</f>
        <v>25</v>
      </c>
      <c r="I1117" s="5"/>
      <c r="J1117" s="5" t="s">
        <v>1273</v>
      </c>
      <c r="K1117" s="5" t="s">
        <v>1273</v>
      </c>
      <c r="L1117" s="5" t="s">
        <v>1261</v>
      </c>
      <c r="M1117" s="5" t="s">
        <v>1273</v>
      </c>
      <c r="N1117" s="5" t="s">
        <v>24</v>
      </c>
      <c r="O1117" s="6">
        <v>77</v>
      </c>
      <c r="P1117" s="6">
        <v>1000</v>
      </c>
      <c r="Q1117" s="6">
        <f>+IFERROR(O1117*P1117,0)</f>
        <v>77000</v>
      </c>
      <c r="R1117" s="6">
        <v>500</v>
      </c>
      <c r="S1117" s="6">
        <f>+IFERROR(O1117*R1117,0)</f>
        <v>38500</v>
      </c>
      <c r="T1117" s="23" t="s">
        <v>34</v>
      </c>
      <c r="X1117" s="5" t="s">
        <v>1269</v>
      </c>
      <c r="Y1117" s="5" t="s">
        <v>1261</v>
      </c>
      <c r="Z1117" s="5" t="s">
        <v>1268</v>
      </c>
      <c r="AA1117" s="5" t="s">
        <v>24</v>
      </c>
      <c r="AB1117" s="6">
        <v>3</v>
      </c>
      <c r="AC1117" s="6">
        <v>750</v>
      </c>
      <c r="AD1117" s="6">
        <f t="shared" si="36"/>
        <v>2250</v>
      </c>
      <c r="AE1117" s="6"/>
      <c r="AF1117" s="6">
        <f t="shared" si="37"/>
        <v>0</v>
      </c>
      <c r="AT1117"/>
      <c r="AU1117"/>
      <c r="AV1117"/>
      <c r="AW1117"/>
      <c r="AX1117"/>
      <c r="AY1117"/>
      <c r="AZ1117"/>
      <c r="BA1117"/>
      <c r="BB1117"/>
    </row>
    <row r="1118" spans="1:54" ht="15" x14ac:dyDescent="0.25">
      <c r="A1118" s="1">
        <v>2340</v>
      </c>
      <c r="B1118" s="4" t="s">
        <v>90</v>
      </c>
      <c r="C1118" s="4">
        <v>46007</v>
      </c>
      <c r="D1118" s="5" t="s">
        <v>336</v>
      </c>
      <c r="E1118" s="5" t="s">
        <v>1277</v>
      </c>
      <c r="F1118" s="5" t="s">
        <v>1278</v>
      </c>
      <c r="G1118" s="5" t="s">
        <v>1279</v>
      </c>
      <c r="H1118" s="5">
        <f>+LEN(G1118)</f>
        <v>25</v>
      </c>
      <c r="I1118" s="5"/>
      <c r="J1118" s="5" t="s">
        <v>1273</v>
      </c>
      <c r="K1118" s="5" t="s">
        <v>1273</v>
      </c>
      <c r="L1118" s="5" t="s">
        <v>1261</v>
      </c>
      <c r="M1118" s="5" t="s">
        <v>1273</v>
      </c>
      <c r="N1118" s="5" t="s">
        <v>24</v>
      </c>
      <c r="O1118" s="6">
        <v>1</v>
      </c>
      <c r="P1118" s="6">
        <v>1000</v>
      </c>
      <c r="Q1118" s="6">
        <f>+IFERROR(O1118*P1118,0)</f>
        <v>1000</v>
      </c>
      <c r="R1118" s="6">
        <v>640</v>
      </c>
      <c r="S1118" s="6">
        <f>+IFERROR(O1118*R1118,0)</f>
        <v>640</v>
      </c>
      <c r="T1118" s="23" t="s">
        <v>34</v>
      </c>
      <c r="X1118" s="5" t="s">
        <v>1272</v>
      </c>
      <c r="Y1118" s="5" t="s">
        <v>1261</v>
      </c>
      <c r="Z1118" s="5" t="s">
        <v>1273</v>
      </c>
      <c r="AA1118" s="5" t="s">
        <v>24</v>
      </c>
      <c r="AB1118" s="6">
        <v>1</v>
      </c>
      <c r="AC1118" s="6">
        <v>500</v>
      </c>
      <c r="AD1118" s="6">
        <f t="shared" si="36"/>
        <v>500</v>
      </c>
      <c r="AE1118" s="6">
        <v>300</v>
      </c>
      <c r="AF1118" s="6">
        <f t="shared" si="37"/>
        <v>300</v>
      </c>
      <c r="AT1118"/>
      <c r="AU1118"/>
      <c r="AV1118"/>
      <c r="AW1118"/>
      <c r="AX1118"/>
      <c r="AY1118"/>
      <c r="AZ1118"/>
      <c r="BA1118"/>
      <c r="BB1118"/>
    </row>
    <row r="1119" spans="1:54" ht="15" x14ac:dyDescent="0.25">
      <c r="A1119" s="1">
        <v>2714</v>
      </c>
      <c r="B1119" s="4" t="s">
        <v>192</v>
      </c>
      <c r="C1119" s="4">
        <v>46009</v>
      </c>
      <c r="D1119" s="5" t="s">
        <v>539</v>
      </c>
      <c r="E1119" s="5" t="s">
        <v>1280</v>
      </c>
      <c r="F1119" s="5" t="s">
        <v>1281</v>
      </c>
      <c r="G1119" s="5" t="s">
        <v>1282</v>
      </c>
      <c r="H1119" s="5">
        <f>+LEN(G1119)</f>
        <v>25</v>
      </c>
      <c r="I1119" s="5"/>
      <c r="J1119" s="5" t="s">
        <v>1273</v>
      </c>
      <c r="K1119" s="5" t="s">
        <v>1273</v>
      </c>
      <c r="L1119" s="5" t="s">
        <v>1261</v>
      </c>
      <c r="M1119" s="5" t="s">
        <v>1273</v>
      </c>
      <c r="N1119" s="5" t="s">
        <v>24</v>
      </c>
      <c r="O1119" s="6">
        <v>12</v>
      </c>
      <c r="P1119" s="6">
        <v>3000</v>
      </c>
      <c r="Q1119" s="6">
        <f>+IFERROR(O1119*P1119,0)</f>
        <v>36000</v>
      </c>
      <c r="R1119" s="6">
        <v>2000</v>
      </c>
      <c r="S1119" s="6">
        <f>+IFERROR(O1119*R1119,0)</f>
        <v>24000</v>
      </c>
      <c r="T1119" s="23" t="s">
        <v>34</v>
      </c>
      <c r="X1119" s="5" t="s">
        <v>1276</v>
      </c>
      <c r="Y1119" s="5" t="s">
        <v>1261</v>
      </c>
      <c r="Z1119" s="5" t="s">
        <v>1273</v>
      </c>
      <c r="AA1119" s="5" t="s">
        <v>24</v>
      </c>
      <c r="AB1119" s="6">
        <v>77</v>
      </c>
      <c r="AC1119" s="6">
        <v>1000</v>
      </c>
      <c r="AD1119" s="6">
        <f t="shared" si="36"/>
        <v>77000</v>
      </c>
      <c r="AE1119" s="6">
        <v>500</v>
      </c>
      <c r="AF1119" s="6">
        <f t="shared" si="37"/>
        <v>38500</v>
      </c>
      <c r="AT1119"/>
      <c r="AU1119"/>
      <c r="AV1119"/>
      <c r="AW1119"/>
      <c r="AX1119"/>
      <c r="AY1119"/>
      <c r="AZ1119"/>
      <c r="BA1119"/>
      <c r="BB1119"/>
    </row>
    <row r="1120" spans="1:54" ht="15" x14ac:dyDescent="0.25">
      <c r="A1120" s="1">
        <v>549</v>
      </c>
      <c r="B1120" s="4" t="s">
        <v>105</v>
      </c>
      <c r="C1120" s="4">
        <v>45999</v>
      </c>
      <c r="D1120" s="5" t="s">
        <v>84</v>
      </c>
      <c r="E1120" s="5"/>
      <c r="F1120" s="5" t="s">
        <v>1283</v>
      </c>
      <c r="G1120" s="5" t="s">
        <v>1283</v>
      </c>
      <c r="H1120" s="5">
        <f>+LEN(G1120)</f>
        <v>14</v>
      </c>
      <c r="I1120" s="5"/>
      <c r="J1120" s="5" t="s">
        <v>1284</v>
      </c>
      <c r="K1120" s="5" t="s">
        <v>1284</v>
      </c>
      <c r="L1120" s="5" t="s">
        <v>1261</v>
      </c>
      <c r="M1120" s="5" t="s">
        <v>1284</v>
      </c>
      <c r="N1120" s="5" t="s">
        <v>24</v>
      </c>
      <c r="O1120" s="6">
        <v>10</v>
      </c>
      <c r="P1120" s="6">
        <v>500</v>
      </c>
      <c r="Q1120" s="6">
        <f>+IFERROR(O1120*P1120,0)</f>
        <v>5000</v>
      </c>
      <c r="R1120" s="6"/>
      <c r="S1120" s="6">
        <f>+IFERROR(O1120*R1120,0)</f>
        <v>0</v>
      </c>
      <c r="T1120" s="23" t="s">
        <v>25</v>
      </c>
      <c r="X1120" s="5" t="s">
        <v>1279</v>
      </c>
      <c r="Y1120" s="5" t="s">
        <v>1261</v>
      </c>
      <c r="Z1120" s="5" t="s">
        <v>1273</v>
      </c>
      <c r="AA1120" s="5" t="s">
        <v>24</v>
      </c>
      <c r="AB1120" s="6">
        <v>1</v>
      </c>
      <c r="AC1120" s="6">
        <v>1000</v>
      </c>
      <c r="AD1120" s="6">
        <f t="shared" si="36"/>
        <v>1000</v>
      </c>
      <c r="AE1120" s="6">
        <v>640</v>
      </c>
      <c r="AF1120" s="6">
        <f t="shared" si="37"/>
        <v>640</v>
      </c>
      <c r="AT1120"/>
      <c r="AU1120"/>
      <c r="AV1120"/>
      <c r="AW1120"/>
      <c r="AX1120"/>
      <c r="AY1120"/>
      <c r="AZ1120"/>
      <c r="BA1120"/>
      <c r="BB1120"/>
    </row>
    <row r="1121" spans="1:54" ht="15" x14ac:dyDescent="0.25">
      <c r="A1121" s="1">
        <v>675</v>
      </c>
      <c r="B1121" s="4" t="s">
        <v>85</v>
      </c>
      <c r="C1121" s="4">
        <v>45999</v>
      </c>
      <c r="D1121" s="5" t="s">
        <v>243</v>
      </c>
      <c r="E1121" s="5"/>
      <c r="F1121" s="5" t="s">
        <v>1285</v>
      </c>
      <c r="G1121" s="5" t="s">
        <v>1285</v>
      </c>
      <c r="H1121" s="5">
        <f>+LEN(G1121)</f>
        <v>19</v>
      </c>
      <c r="I1121" s="5"/>
      <c r="J1121" s="5" t="s">
        <v>1285</v>
      </c>
      <c r="K1121" s="5" t="s">
        <v>1285</v>
      </c>
      <c r="L1121" s="5" t="s">
        <v>1261</v>
      </c>
      <c r="M1121" s="5" t="s">
        <v>1285</v>
      </c>
      <c r="N1121" s="5" t="s">
        <v>24</v>
      </c>
      <c r="O1121" s="6">
        <v>39</v>
      </c>
      <c r="P1121" s="6">
        <v>750</v>
      </c>
      <c r="Q1121" s="6">
        <f>+IFERROR(O1121*P1121,0)</f>
        <v>29250</v>
      </c>
      <c r="R1121" s="6"/>
      <c r="S1121" s="6">
        <f>+IFERROR(O1121*R1121,0)</f>
        <v>0</v>
      </c>
      <c r="T1121" s="23" t="s">
        <v>25</v>
      </c>
      <c r="X1121" s="5" t="s">
        <v>1282</v>
      </c>
      <c r="Y1121" s="5" t="s">
        <v>1261</v>
      </c>
      <c r="Z1121" s="5" t="s">
        <v>1273</v>
      </c>
      <c r="AA1121" s="5" t="s">
        <v>24</v>
      </c>
      <c r="AB1121" s="6">
        <v>12</v>
      </c>
      <c r="AC1121" s="6">
        <v>3000</v>
      </c>
      <c r="AD1121" s="6">
        <f t="shared" si="36"/>
        <v>36000</v>
      </c>
      <c r="AE1121" s="6">
        <v>2000</v>
      </c>
      <c r="AF1121" s="6">
        <f t="shared" si="37"/>
        <v>24000</v>
      </c>
      <c r="AT1121"/>
      <c r="AU1121"/>
      <c r="AV1121"/>
      <c r="AW1121"/>
      <c r="AX1121"/>
      <c r="AY1121"/>
      <c r="AZ1121"/>
      <c r="BA1121"/>
      <c r="BB1121"/>
    </row>
    <row r="1122" spans="1:54" ht="15" x14ac:dyDescent="0.25">
      <c r="A1122" s="1">
        <v>2494</v>
      </c>
      <c r="B1122" s="4" t="s">
        <v>38</v>
      </c>
      <c r="C1122" s="4">
        <v>46008</v>
      </c>
      <c r="D1122" s="5" t="s">
        <v>422</v>
      </c>
      <c r="E1122" s="8" t="s">
        <v>1286</v>
      </c>
      <c r="F1122" s="5" t="s">
        <v>1287</v>
      </c>
      <c r="G1122" s="5" t="s">
        <v>1288</v>
      </c>
      <c r="H1122" s="5">
        <f>+LEN(G1122)</f>
        <v>25</v>
      </c>
      <c r="I1122" s="5"/>
      <c r="J1122" s="5" t="s">
        <v>1289</v>
      </c>
      <c r="K1122" s="5" t="s">
        <v>1289</v>
      </c>
      <c r="L1122" s="5" t="s">
        <v>1261</v>
      </c>
      <c r="M1122" s="5" t="s">
        <v>1289</v>
      </c>
      <c r="N1122" s="5" t="s">
        <v>24</v>
      </c>
      <c r="O1122" s="6">
        <v>18</v>
      </c>
      <c r="P1122" s="6">
        <v>750</v>
      </c>
      <c r="Q1122" s="6">
        <f>+IFERROR(O1122*P1122,0)</f>
        <v>13500</v>
      </c>
      <c r="R1122" s="6">
        <v>500</v>
      </c>
      <c r="S1122" s="6">
        <f>+IFERROR(O1122*R1122,0)</f>
        <v>9000</v>
      </c>
      <c r="T1122" s="23" t="s">
        <v>34</v>
      </c>
      <c r="X1122" s="5" t="s">
        <v>1283</v>
      </c>
      <c r="Y1122" s="5" t="s">
        <v>1261</v>
      </c>
      <c r="Z1122" s="5" t="s">
        <v>1284</v>
      </c>
      <c r="AA1122" s="5" t="s">
        <v>24</v>
      </c>
      <c r="AB1122" s="6">
        <v>10</v>
      </c>
      <c r="AC1122" s="6">
        <v>500</v>
      </c>
      <c r="AD1122" s="6">
        <f t="shared" si="36"/>
        <v>5000</v>
      </c>
      <c r="AE1122" s="6"/>
      <c r="AF1122" s="6">
        <f t="shared" si="37"/>
        <v>0</v>
      </c>
      <c r="AT1122"/>
      <c r="AU1122"/>
      <c r="AV1122"/>
      <c r="AW1122"/>
      <c r="AX1122"/>
      <c r="AY1122"/>
      <c r="AZ1122"/>
      <c r="BA1122"/>
      <c r="BB1122"/>
    </row>
    <row r="1123" spans="1:54" ht="15" x14ac:dyDescent="0.25">
      <c r="A1123" s="1">
        <v>2247</v>
      </c>
      <c r="B1123" s="4" t="s">
        <v>90</v>
      </c>
      <c r="C1123" s="4">
        <v>46006</v>
      </c>
      <c r="D1123" s="5" t="s">
        <v>321</v>
      </c>
      <c r="E1123" s="8" t="s">
        <v>1257</v>
      </c>
      <c r="F1123" s="5" t="s">
        <v>1290</v>
      </c>
      <c r="G1123" s="5" t="s">
        <v>1290</v>
      </c>
      <c r="H1123" s="5">
        <f>+LEN(G1123)</f>
        <v>25</v>
      </c>
      <c r="I1123" s="5"/>
      <c r="J1123" s="5" t="s">
        <v>1289</v>
      </c>
      <c r="K1123" s="5" t="s">
        <v>1289</v>
      </c>
      <c r="L1123" s="5" t="s">
        <v>1261</v>
      </c>
      <c r="M1123" s="5" t="s">
        <v>1289</v>
      </c>
      <c r="N1123" s="5" t="s">
        <v>24</v>
      </c>
      <c r="O1123" s="6">
        <v>1</v>
      </c>
      <c r="P1123" s="6">
        <v>2000</v>
      </c>
      <c r="Q1123" s="6">
        <f>+IFERROR(O1123*P1123,0)</f>
        <v>2000</v>
      </c>
      <c r="R1123" s="6">
        <v>1250</v>
      </c>
      <c r="S1123" s="6">
        <f>+IFERROR(O1123*R1123,0)</f>
        <v>1250</v>
      </c>
      <c r="T1123" s="23" t="s">
        <v>34</v>
      </c>
      <c r="X1123" s="5" t="s">
        <v>1285</v>
      </c>
      <c r="Y1123" s="5" t="s">
        <v>1261</v>
      </c>
      <c r="Z1123" s="5" t="s">
        <v>1285</v>
      </c>
      <c r="AA1123" s="5" t="s">
        <v>24</v>
      </c>
      <c r="AB1123" s="6">
        <v>39</v>
      </c>
      <c r="AC1123" s="6">
        <v>750</v>
      </c>
      <c r="AD1123" s="6">
        <f t="shared" si="36"/>
        <v>29250</v>
      </c>
      <c r="AE1123" s="6"/>
      <c r="AF1123" s="6">
        <f t="shared" si="37"/>
        <v>0</v>
      </c>
      <c r="AT1123"/>
      <c r="AU1123"/>
      <c r="AV1123"/>
      <c r="AW1123"/>
      <c r="AX1123"/>
      <c r="AY1123"/>
      <c r="AZ1123"/>
      <c r="BA1123"/>
      <c r="BB1123"/>
    </row>
    <row r="1124" spans="1:54" ht="15" x14ac:dyDescent="0.25">
      <c r="A1124" s="1">
        <v>2450</v>
      </c>
      <c r="B1124" s="4" t="s">
        <v>38</v>
      </c>
      <c r="C1124" s="4">
        <v>46007</v>
      </c>
      <c r="D1124" s="5" t="s">
        <v>39</v>
      </c>
      <c r="E1124" s="8" t="s">
        <v>1257</v>
      </c>
      <c r="F1124" s="5" t="s">
        <v>1290</v>
      </c>
      <c r="G1124" s="5" t="s">
        <v>1290</v>
      </c>
      <c r="H1124" s="5">
        <f>+LEN(G1124)</f>
        <v>25</v>
      </c>
      <c r="I1124" s="5"/>
      <c r="J1124" s="5" t="s">
        <v>1289</v>
      </c>
      <c r="K1124" s="5" t="s">
        <v>1289</v>
      </c>
      <c r="L1124" s="5" t="s">
        <v>1261</v>
      </c>
      <c r="M1124" s="5" t="s">
        <v>1289</v>
      </c>
      <c r="N1124" s="5" t="s">
        <v>24</v>
      </c>
      <c r="O1124" s="6">
        <v>1</v>
      </c>
      <c r="P1124" s="6">
        <v>2000</v>
      </c>
      <c r="Q1124" s="6">
        <f>+IFERROR(O1124*P1124,0)</f>
        <v>2000</v>
      </c>
      <c r="R1124" s="6">
        <v>1250</v>
      </c>
      <c r="S1124" s="6">
        <f>+IFERROR(O1124*R1124,0)</f>
        <v>1250</v>
      </c>
      <c r="T1124" s="23" t="s">
        <v>34</v>
      </c>
      <c r="X1124" s="5" t="s">
        <v>1288</v>
      </c>
      <c r="Y1124" s="5" t="s">
        <v>1261</v>
      </c>
      <c r="Z1124" s="5" t="s">
        <v>1289</v>
      </c>
      <c r="AA1124" s="5" t="s">
        <v>24</v>
      </c>
      <c r="AB1124" s="6">
        <v>18</v>
      </c>
      <c r="AC1124" s="6">
        <v>750</v>
      </c>
      <c r="AD1124" s="6">
        <f t="shared" si="36"/>
        <v>13500</v>
      </c>
      <c r="AE1124" s="6">
        <v>500</v>
      </c>
      <c r="AF1124" s="6">
        <f t="shared" si="37"/>
        <v>9000</v>
      </c>
      <c r="AT1124"/>
      <c r="AU1124"/>
      <c r="AV1124"/>
      <c r="AW1124"/>
      <c r="AX1124"/>
      <c r="AY1124"/>
      <c r="AZ1124"/>
      <c r="BA1124"/>
      <c r="BB1124"/>
    </row>
    <row r="1125" spans="1:54" ht="15" x14ac:dyDescent="0.25">
      <c r="A1125" s="1">
        <v>2495</v>
      </c>
      <c r="B1125" s="4" t="s">
        <v>38</v>
      </c>
      <c r="C1125" s="4">
        <v>46008</v>
      </c>
      <c r="D1125" s="5" t="s">
        <v>422</v>
      </c>
      <c r="E1125" s="8" t="s">
        <v>1291</v>
      </c>
      <c r="F1125" s="5" t="s">
        <v>1292</v>
      </c>
      <c r="G1125" s="5" t="s">
        <v>1292</v>
      </c>
      <c r="H1125" s="5">
        <f>+LEN(G1125)</f>
        <v>26</v>
      </c>
      <c r="I1125" s="5"/>
      <c r="J1125" s="5" t="s">
        <v>1289</v>
      </c>
      <c r="K1125" s="5" t="s">
        <v>1289</v>
      </c>
      <c r="L1125" s="5" t="s">
        <v>1261</v>
      </c>
      <c r="M1125" s="5" t="s">
        <v>1289</v>
      </c>
      <c r="N1125" s="5" t="s">
        <v>24</v>
      </c>
      <c r="O1125" s="6">
        <v>8</v>
      </c>
      <c r="P1125" s="6">
        <v>1500</v>
      </c>
      <c r="Q1125" s="6">
        <f>+IFERROR(O1125*P1125,0)</f>
        <v>12000</v>
      </c>
      <c r="R1125" s="6">
        <v>800</v>
      </c>
      <c r="S1125" s="6">
        <f>+IFERROR(O1125*R1125,0)</f>
        <v>6400</v>
      </c>
      <c r="T1125" s="23" t="s">
        <v>34</v>
      </c>
      <c r="X1125" s="5" t="s">
        <v>1290</v>
      </c>
      <c r="Y1125" s="5" t="s">
        <v>1261</v>
      </c>
      <c r="Z1125" s="5" t="s">
        <v>1289</v>
      </c>
      <c r="AA1125" s="5" t="s">
        <v>24</v>
      </c>
      <c r="AB1125" s="6">
        <v>1</v>
      </c>
      <c r="AC1125" s="6">
        <v>2000</v>
      </c>
      <c r="AD1125" s="6">
        <f t="shared" si="36"/>
        <v>2000</v>
      </c>
      <c r="AE1125" s="6">
        <v>1250</v>
      </c>
      <c r="AF1125" s="6">
        <f t="shared" si="37"/>
        <v>1250</v>
      </c>
      <c r="AT1125"/>
      <c r="AU1125"/>
      <c r="AV1125"/>
      <c r="AW1125"/>
      <c r="AX1125"/>
      <c r="AY1125"/>
      <c r="AZ1125"/>
      <c r="BA1125"/>
      <c r="BB1125"/>
    </row>
    <row r="1126" spans="1:54" ht="15" x14ac:dyDescent="0.25">
      <c r="A1126" s="1">
        <v>2496</v>
      </c>
      <c r="B1126" s="4" t="s">
        <v>38</v>
      </c>
      <c r="C1126" s="4">
        <v>46008</v>
      </c>
      <c r="D1126" s="5" t="s">
        <v>422</v>
      </c>
      <c r="E1126" s="5" t="s">
        <v>1293</v>
      </c>
      <c r="F1126" s="5" t="s">
        <v>1294</v>
      </c>
      <c r="G1126" s="5" t="s">
        <v>1294</v>
      </c>
      <c r="H1126" s="5">
        <f>+LEN(G1126)</f>
        <v>44</v>
      </c>
      <c r="I1126" s="5"/>
      <c r="J1126" s="5" t="s">
        <v>1273</v>
      </c>
      <c r="K1126" s="5" t="s">
        <v>1273</v>
      </c>
      <c r="L1126" s="5" t="s">
        <v>1261</v>
      </c>
      <c r="M1126" s="5" t="s">
        <v>1273</v>
      </c>
      <c r="N1126" s="5" t="s">
        <v>24</v>
      </c>
      <c r="O1126" s="6">
        <v>52</v>
      </c>
      <c r="P1126" s="6">
        <v>2000</v>
      </c>
      <c r="Q1126" s="6">
        <f>+IFERROR(O1126*P1126,0)</f>
        <v>104000</v>
      </c>
      <c r="R1126" s="6">
        <v>1000</v>
      </c>
      <c r="S1126" s="6">
        <f>+IFERROR(O1126*R1126,0)</f>
        <v>52000</v>
      </c>
      <c r="T1126" s="23" t="s">
        <v>34</v>
      </c>
      <c r="X1126" s="5" t="s">
        <v>1290</v>
      </c>
      <c r="Y1126" s="5" t="s">
        <v>1261</v>
      </c>
      <c r="Z1126" s="5" t="s">
        <v>1289</v>
      </c>
      <c r="AA1126" s="5" t="s">
        <v>24</v>
      </c>
      <c r="AB1126" s="6">
        <v>1</v>
      </c>
      <c r="AC1126" s="6">
        <v>2000</v>
      </c>
      <c r="AD1126" s="6">
        <f t="shared" si="36"/>
        <v>2000</v>
      </c>
      <c r="AE1126" s="6">
        <v>1250</v>
      </c>
      <c r="AF1126" s="6">
        <f t="shared" si="37"/>
        <v>1250</v>
      </c>
      <c r="AT1126"/>
      <c r="AU1126"/>
      <c r="AV1126"/>
      <c r="AW1126"/>
      <c r="AX1126"/>
      <c r="AY1126"/>
      <c r="AZ1126"/>
      <c r="BA1126"/>
      <c r="BB1126"/>
    </row>
    <row r="1127" spans="1:54" ht="15" x14ac:dyDescent="0.25">
      <c r="A1127" s="1">
        <v>2341</v>
      </c>
      <c r="B1127" s="4" t="s">
        <v>90</v>
      </c>
      <c r="C1127" s="4">
        <v>46007</v>
      </c>
      <c r="D1127" s="5" t="s">
        <v>336</v>
      </c>
      <c r="E1127" s="5" t="s">
        <v>1295</v>
      </c>
      <c r="F1127" s="5" t="s">
        <v>1296</v>
      </c>
      <c r="G1127" s="5" t="s">
        <v>1297</v>
      </c>
      <c r="H1127" s="5">
        <f>+LEN(G1127)</f>
        <v>24</v>
      </c>
      <c r="I1127" s="5"/>
      <c r="J1127" s="5" t="s">
        <v>1273</v>
      </c>
      <c r="K1127" s="5" t="s">
        <v>1273</v>
      </c>
      <c r="L1127" s="5" t="s">
        <v>1261</v>
      </c>
      <c r="M1127" s="5" t="s">
        <v>1273</v>
      </c>
      <c r="N1127" s="5" t="s">
        <v>24</v>
      </c>
      <c r="O1127" s="6">
        <v>10</v>
      </c>
      <c r="P1127" s="6">
        <v>6000</v>
      </c>
      <c r="Q1127" s="6">
        <f>+IFERROR(O1127*P1127,0)</f>
        <v>60000</v>
      </c>
      <c r="R1127" s="6">
        <v>4000</v>
      </c>
      <c r="S1127" s="6">
        <f>+IFERROR(O1127*R1127,0)</f>
        <v>40000</v>
      </c>
      <c r="T1127" s="23" t="s">
        <v>34</v>
      </c>
      <c r="X1127" s="5" t="s">
        <v>1292</v>
      </c>
      <c r="Y1127" s="5" t="s">
        <v>1261</v>
      </c>
      <c r="Z1127" s="5" t="s">
        <v>1289</v>
      </c>
      <c r="AA1127" s="5" t="s">
        <v>24</v>
      </c>
      <c r="AB1127" s="6">
        <v>8</v>
      </c>
      <c r="AC1127" s="6">
        <v>1500</v>
      </c>
      <c r="AD1127" s="6">
        <f t="shared" si="36"/>
        <v>12000</v>
      </c>
      <c r="AE1127" s="6">
        <v>800</v>
      </c>
      <c r="AF1127" s="6">
        <f t="shared" si="37"/>
        <v>6400</v>
      </c>
      <c r="AT1127"/>
      <c r="AU1127"/>
      <c r="AV1127"/>
      <c r="AW1127"/>
      <c r="AX1127"/>
      <c r="AY1127"/>
      <c r="AZ1127"/>
      <c r="BA1127"/>
      <c r="BB1127"/>
    </row>
    <row r="1128" spans="1:54" ht="15" x14ac:dyDescent="0.25">
      <c r="A1128" s="1">
        <v>2457</v>
      </c>
      <c r="B1128" s="4" t="s">
        <v>38</v>
      </c>
      <c r="C1128" s="4">
        <v>46007</v>
      </c>
      <c r="D1128" s="5" t="s">
        <v>1147</v>
      </c>
      <c r="E1128" s="5" t="s">
        <v>1295</v>
      </c>
      <c r="F1128" s="5" t="s">
        <v>1296</v>
      </c>
      <c r="G1128" s="5" t="s">
        <v>1297</v>
      </c>
      <c r="H1128" s="5">
        <f>+LEN(G1128)</f>
        <v>24</v>
      </c>
      <c r="I1128" s="5"/>
      <c r="J1128" s="5" t="s">
        <v>1273</v>
      </c>
      <c r="K1128" s="5" t="s">
        <v>1273</v>
      </c>
      <c r="L1128" s="5" t="s">
        <v>1261</v>
      </c>
      <c r="M1128" s="5" t="s">
        <v>1273</v>
      </c>
      <c r="N1128" s="5" t="s">
        <v>24</v>
      </c>
      <c r="O1128" s="6">
        <v>2</v>
      </c>
      <c r="P1128" s="6">
        <v>6000</v>
      </c>
      <c r="Q1128" s="6">
        <f>+IFERROR(O1128*P1128,0)</f>
        <v>12000</v>
      </c>
      <c r="R1128" s="6">
        <v>4000</v>
      </c>
      <c r="S1128" s="6">
        <f>+IFERROR(O1128*R1128,0)</f>
        <v>8000</v>
      </c>
      <c r="T1128" s="23" t="s">
        <v>34</v>
      </c>
      <c r="X1128" s="5" t="s">
        <v>1294</v>
      </c>
      <c r="Y1128" s="5" t="s">
        <v>1261</v>
      </c>
      <c r="Z1128" s="5" t="s">
        <v>1273</v>
      </c>
      <c r="AA1128" s="5" t="s">
        <v>24</v>
      </c>
      <c r="AB1128" s="6">
        <v>52</v>
      </c>
      <c r="AC1128" s="6">
        <v>2000</v>
      </c>
      <c r="AD1128" s="6">
        <f t="shared" si="36"/>
        <v>104000</v>
      </c>
      <c r="AE1128" s="6">
        <v>1000</v>
      </c>
      <c r="AF1128" s="6">
        <f t="shared" si="37"/>
        <v>52000</v>
      </c>
      <c r="AT1128"/>
      <c r="AU1128"/>
      <c r="AV1128"/>
      <c r="AW1128"/>
      <c r="AX1128"/>
      <c r="AY1128"/>
      <c r="AZ1128"/>
      <c r="BA1128"/>
      <c r="BB1128"/>
    </row>
    <row r="1129" spans="1:54" ht="15" x14ac:dyDescent="0.25">
      <c r="A1129" s="1">
        <v>2497</v>
      </c>
      <c r="B1129" s="4" t="s">
        <v>38</v>
      </c>
      <c r="C1129" s="4">
        <v>46008</v>
      </c>
      <c r="D1129" s="5" t="s">
        <v>422</v>
      </c>
      <c r="E1129" s="5" t="s">
        <v>1295</v>
      </c>
      <c r="F1129" s="5" t="s">
        <v>1296</v>
      </c>
      <c r="G1129" s="5" t="s">
        <v>1297</v>
      </c>
      <c r="H1129" s="5">
        <f>+LEN(G1129)</f>
        <v>24</v>
      </c>
      <c r="I1129" s="5"/>
      <c r="J1129" s="5" t="s">
        <v>1273</v>
      </c>
      <c r="K1129" s="5" t="s">
        <v>1273</v>
      </c>
      <c r="L1129" s="5" t="s">
        <v>1261</v>
      </c>
      <c r="M1129" s="5" t="s">
        <v>1273</v>
      </c>
      <c r="N1129" s="5" t="s">
        <v>24</v>
      </c>
      <c r="O1129" s="6">
        <v>8</v>
      </c>
      <c r="P1129" s="6">
        <v>6000</v>
      </c>
      <c r="Q1129" s="6">
        <f>+IFERROR(O1129*P1129,0)</f>
        <v>48000</v>
      </c>
      <c r="R1129" s="6">
        <v>4000</v>
      </c>
      <c r="S1129" s="6">
        <f>+IFERROR(O1129*R1129,0)</f>
        <v>32000</v>
      </c>
      <c r="T1129" s="23" t="s">
        <v>34</v>
      </c>
      <c r="X1129" s="5" t="s">
        <v>1297</v>
      </c>
      <c r="Y1129" s="5" t="s">
        <v>1261</v>
      </c>
      <c r="Z1129" s="5" t="s">
        <v>1273</v>
      </c>
      <c r="AA1129" s="5" t="s">
        <v>24</v>
      </c>
      <c r="AB1129" s="6">
        <v>10</v>
      </c>
      <c r="AC1129" s="6">
        <v>6000</v>
      </c>
      <c r="AD1129" s="6">
        <f t="shared" si="36"/>
        <v>60000</v>
      </c>
      <c r="AE1129" s="6">
        <v>4000</v>
      </c>
      <c r="AF1129" s="6">
        <f t="shared" si="37"/>
        <v>40000</v>
      </c>
      <c r="AT1129"/>
      <c r="AU1129"/>
      <c r="AV1129"/>
      <c r="AW1129"/>
      <c r="AX1129"/>
      <c r="AY1129"/>
      <c r="AZ1129"/>
      <c r="BA1129"/>
      <c r="BB1129"/>
    </row>
    <row r="1130" spans="1:54" ht="15" x14ac:dyDescent="0.25">
      <c r="A1130" s="1">
        <v>2428</v>
      </c>
      <c r="B1130" s="4" t="s">
        <v>38</v>
      </c>
      <c r="C1130" s="4">
        <v>46007</v>
      </c>
      <c r="D1130" s="5" t="s">
        <v>94</v>
      </c>
      <c r="E1130" s="5" t="s">
        <v>1298</v>
      </c>
      <c r="F1130" s="5" t="s">
        <v>1299</v>
      </c>
      <c r="G1130" s="5" t="s">
        <v>1300</v>
      </c>
      <c r="H1130" s="5">
        <f>+LEN(G1130)</f>
        <v>34</v>
      </c>
      <c r="I1130" s="5"/>
      <c r="J1130" s="5" t="s">
        <v>1301</v>
      </c>
      <c r="K1130" s="5" t="s">
        <v>1301</v>
      </c>
      <c r="L1130" s="5" t="s">
        <v>1261</v>
      </c>
      <c r="M1130" s="5" t="s">
        <v>1301</v>
      </c>
      <c r="N1130" s="5" t="s">
        <v>24</v>
      </c>
      <c r="O1130" s="6">
        <v>1</v>
      </c>
      <c r="P1130" s="6">
        <v>15000</v>
      </c>
      <c r="Q1130" s="6">
        <f>+IFERROR(O1130*P1130,0)</f>
        <v>15000</v>
      </c>
      <c r="R1130" s="6">
        <v>12500</v>
      </c>
      <c r="S1130" s="6">
        <f>+IFERROR(O1130*R1130,0)</f>
        <v>12500</v>
      </c>
      <c r="T1130" s="23" t="s">
        <v>34</v>
      </c>
      <c r="X1130" s="5" t="s">
        <v>1297</v>
      </c>
      <c r="Y1130" s="5" t="s">
        <v>1261</v>
      </c>
      <c r="Z1130" s="5" t="s">
        <v>1273</v>
      </c>
      <c r="AA1130" s="5" t="s">
        <v>24</v>
      </c>
      <c r="AB1130" s="6">
        <v>2</v>
      </c>
      <c r="AC1130" s="6">
        <v>6000</v>
      </c>
      <c r="AD1130" s="6">
        <f t="shared" si="36"/>
        <v>12000</v>
      </c>
      <c r="AE1130" s="6">
        <v>4000</v>
      </c>
      <c r="AF1130" s="6">
        <f t="shared" si="37"/>
        <v>8000</v>
      </c>
      <c r="AT1130"/>
      <c r="AU1130"/>
      <c r="AV1130"/>
      <c r="AW1130"/>
      <c r="AX1130"/>
      <c r="AY1130"/>
      <c r="AZ1130"/>
      <c r="BA1130"/>
      <c r="BB1130"/>
    </row>
    <row r="1131" spans="1:54" ht="15" x14ac:dyDescent="0.25">
      <c r="A1131" s="1">
        <v>2715</v>
      </c>
      <c r="B1131" s="4" t="s">
        <v>192</v>
      </c>
      <c r="C1131" s="4">
        <v>46009</v>
      </c>
      <c r="D1131" s="5" t="s">
        <v>539</v>
      </c>
      <c r="E1131" s="5" t="s">
        <v>1298</v>
      </c>
      <c r="F1131" s="5" t="s">
        <v>1299</v>
      </c>
      <c r="G1131" s="5" t="s">
        <v>1300</v>
      </c>
      <c r="H1131" s="5">
        <f>+LEN(G1131)</f>
        <v>34</v>
      </c>
      <c r="I1131" s="5"/>
      <c r="J1131" s="5" t="s">
        <v>1301</v>
      </c>
      <c r="K1131" s="5" t="s">
        <v>1301</v>
      </c>
      <c r="L1131" s="5" t="s">
        <v>1261</v>
      </c>
      <c r="M1131" s="5" t="s">
        <v>1301</v>
      </c>
      <c r="N1131" s="5" t="s">
        <v>24</v>
      </c>
      <c r="O1131" s="6">
        <v>4</v>
      </c>
      <c r="P1131" s="6">
        <v>15000</v>
      </c>
      <c r="Q1131" s="6">
        <f>+IFERROR(O1131*P1131,0)</f>
        <v>60000</v>
      </c>
      <c r="R1131" s="6">
        <v>12500</v>
      </c>
      <c r="S1131" s="6">
        <f>+IFERROR(O1131*R1131,0)</f>
        <v>50000</v>
      </c>
      <c r="T1131" s="23" t="s">
        <v>34</v>
      </c>
      <c r="X1131" s="5" t="s">
        <v>1297</v>
      </c>
      <c r="Y1131" s="5" t="s">
        <v>1261</v>
      </c>
      <c r="Z1131" s="5" t="s">
        <v>1273</v>
      </c>
      <c r="AA1131" s="5" t="s">
        <v>24</v>
      </c>
      <c r="AB1131" s="6">
        <v>8</v>
      </c>
      <c r="AC1131" s="6">
        <v>6000</v>
      </c>
      <c r="AD1131" s="6">
        <f t="shared" si="36"/>
        <v>48000</v>
      </c>
      <c r="AE1131" s="6">
        <v>4000</v>
      </c>
      <c r="AF1131" s="6">
        <f t="shared" si="37"/>
        <v>32000</v>
      </c>
      <c r="AT1131"/>
      <c r="AU1131"/>
      <c r="AV1131"/>
      <c r="AW1131"/>
      <c r="AX1131"/>
      <c r="AY1131"/>
      <c r="AZ1131"/>
      <c r="BA1131"/>
      <c r="BB1131"/>
    </row>
    <row r="1132" spans="1:54" ht="15" x14ac:dyDescent="0.25">
      <c r="A1132" s="1">
        <v>2336</v>
      </c>
      <c r="B1132" s="4" t="s">
        <v>90</v>
      </c>
      <c r="C1132" s="4">
        <v>46007</v>
      </c>
      <c r="D1132" s="5" t="s">
        <v>336</v>
      </c>
      <c r="E1132" s="5" t="s">
        <v>1302</v>
      </c>
      <c r="F1132" s="5" t="s">
        <v>1303</v>
      </c>
      <c r="G1132" s="5" t="s">
        <v>1304</v>
      </c>
      <c r="H1132" s="5">
        <f>+LEN(G1132)</f>
        <v>40</v>
      </c>
      <c r="I1132" s="5"/>
      <c r="J1132" s="5" t="s">
        <v>1305</v>
      </c>
      <c r="K1132" s="5" t="s">
        <v>1305</v>
      </c>
      <c r="L1132" s="5" t="s">
        <v>1261</v>
      </c>
      <c r="M1132" s="5" t="s">
        <v>1305</v>
      </c>
      <c r="N1132" s="5" t="s">
        <v>24</v>
      </c>
      <c r="O1132" s="6">
        <v>10</v>
      </c>
      <c r="P1132" s="6">
        <v>6000</v>
      </c>
      <c r="Q1132" s="6">
        <f>+IFERROR(O1132*P1132,0)</f>
        <v>60000</v>
      </c>
      <c r="R1132" s="6">
        <v>4000</v>
      </c>
      <c r="S1132" s="6">
        <f>+IFERROR(O1132*R1132,0)</f>
        <v>40000</v>
      </c>
      <c r="T1132" s="23" t="s">
        <v>34</v>
      </c>
      <c r="X1132" s="5" t="s">
        <v>1300</v>
      </c>
      <c r="Y1132" s="5" t="s">
        <v>1261</v>
      </c>
      <c r="Z1132" s="5" t="s">
        <v>1301</v>
      </c>
      <c r="AA1132" s="5" t="s">
        <v>24</v>
      </c>
      <c r="AB1132" s="6">
        <v>1</v>
      </c>
      <c r="AC1132" s="6">
        <v>15000</v>
      </c>
      <c r="AD1132" s="6">
        <f t="shared" si="36"/>
        <v>15000</v>
      </c>
      <c r="AE1132" s="6">
        <v>12500</v>
      </c>
      <c r="AF1132" s="6">
        <f t="shared" si="37"/>
        <v>12500</v>
      </c>
      <c r="AT1132"/>
      <c r="AU1132"/>
      <c r="AV1132"/>
      <c r="AW1132"/>
      <c r="AX1132"/>
      <c r="AY1132"/>
      <c r="AZ1132"/>
      <c r="BA1132"/>
      <c r="BB1132"/>
    </row>
    <row r="1133" spans="1:54" ht="15" x14ac:dyDescent="0.25">
      <c r="A1133" s="1">
        <v>2337</v>
      </c>
      <c r="B1133" s="4" t="s">
        <v>90</v>
      </c>
      <c r="C1133" s="4">
        <v>46007</v>
      </c>
      <c r="D1133" s="5" t="s">
        <v>336</v>
      </c>
      <c r="E1133" s="5" t="s">
        <v>1306</v>
      </c>
      <c r="F1133" s="5" t="s">
        <v>1307</v>
      </c>
      <c r="G1133" s="5" t="s">
        <v>1308</v>
      </c>
      <c r="H1133" s="5">
        <f>+LEN(G1133)</f>
        <v>45</v>
      </c>
      <c r="I1133" s="5"/>
      <c r="J1133" s="5" t="s">
        <v>1309</v>
      </c>
      <c r="K1133" s="5" t="s">
        <v>1309</v>
      </c>
      <c r="L1133" s="5" t="s">
        <v>1261</v>
      </c>
      <c r="M1133" s="5" t="s">
        <v>1309</v>
      </c>
      <c r="N1133" s="5" t="s">
        <v>24</v>
      </c>
      <c r="O1133" s="6">
        <v>3</v>
      </c>
      <c r="P1133" s="6">
        <v>6000</v>
      </c>
      <c r="Q1133" s="6">
        <f>+IFERROR(O1133*P1133,0)</f>
        <v>18000</v>
      </c>
      <c r="R1133" s="6">
        <v>3750</v>
      </c>
      <c r="S1133" s="6">
        <f>+IFERROR(O1133*R1133,0)</f>
        <v>11250</v>
      </c>
      <c r="T1133" s="23" t="s">
        <v>34</v>
      </c>
      <c r="X1133" s="5" t="s">
        <v>1300</v>
      </c>
      <c r="Y1133" s="5" t="s">
        <v>1261</v>
      </c>
      <c r="Z1133" s="5" t="s">
        <v>1301</v>
      </c>
      <c r="AA1133" s="5" t="s">
        <v>24</v>
      </c>
      <c r="AB1133" s="6">
        <v>4</v>
      </c>
      <c r="AC1133" s="6">
        <v>15000</v>
      </c>
      <c r="AD1133" s="6">
        <f t="shared" si="36"/>
        <v>60000</v>
      </c>
      <c r="AE1133" s="6">
        <v>12500</v>
      </c>
      <c r="AF1133" s="6">
        <f t="shared" si="37"/>
        <v>50000</v>
      </c>
      <c r="AT1133"/>
      <c r="AU1133"/>
      <c r="AV1133"/>
      <c r="AW1133"/>
      <c r="AX1133"/>
      <c r="AY1133"/>
      <c r="AZ1133"/>
      <c r="BA1133"/>
      <c r="BB1133"/>
    </row>
    <row r="1134" spans="1:54" ht="15" x14ac:dyDescent="0.25">
      <c r="A1134" s="1">
        <v>2427</v>
      </c>
      <c r="B1134" s="4" t="s">
        <v>38</v>
      </c>
      <c r="C1134" s="4">
        <v>46007</v>
      </c>
      <c r="D1134" s="5" t="s">
        <v>94</v>
      </c>
      <c r="E1134" s="5" t="s">
        <v>1306</v>
      </c>
      <c r="F1134" s="5" t="s">
        <v>1307</v>
      </c>
      <c r="G1134" s="5" t="s">
        <v>1308</v>
      </c>
      <c r="H1134" s="5">
        <f>+LEN(G1134)</f>
        <v>45</v>
      </c>
      <c r="I1134" s="5"/>
      <c r="J1134" s="5" t="s">
        <v>1309</v>
      </c>
      <c r="K1134" s="5" t="s">
        <v>1309</v>
      </c>
      <c r="L1134" s="5" t="s">
        <v>1261</v>
      </c>
      <c r="M1134" s="5" t="s">
        <v>1309</v>
      </c>
      <c r="N1134" s="5" t="s">
        <v>24</v>
      </c>
      <c r="O1134" s="6">
        <v>2</v>
      </c>
      <c r="P1134" s="6">
        <v>5000</v>
      </c>
      <c r="Q1134" s="6">
        <f>+IFERROR(O1134*P1134,0)</f>
        <v>10000</v>
      </c>
      <c r="R1134" s="6">
        <v>3750</v>
      </c>
      <c r="S1134" s="6">
        <f>+IFERROR(O1134*R1134,0)</f>
        <v>7500</v>
      </c>
      <c r="T1134" s="23" t="s">
        <v>34</v>
      </c>
      <c r="X1134" s="5" t="s">
        <v>1304</v>
      </c>
      <c r="Y1134" s="5" t="s">
        <v>1261</v>
      </c>
      <c r="Z1134" s="5" t="s">
        <v>1305</v>
      </c>
      <c r="AA1134" s="5" t="s">
        <v>24</v>
      </c>
      <c r="AB1134" s="6">
        <v>10</v>
      </c>
      <c r="AC1134" s="6">
        <v>6000</v>
      </c>
      <c r="AD1134" s="6">
        <f t="shared" si="36"/>
        <v>60000</v>
      </c>
      <c r="AE1134" s="6">
        <v>4000</v>
      </c>
      <c r="AF1134" s="6">
        <f t="shared" si="37"/>
        <v>40000</v>
      </c>
      <c r="AT1134"/>
      <c r="AU1134"/>
      <c r="AV1134"/>
      <c r="AW1134"/>
      <c r="AX1134"/>
      <c r="AY1134"/>
      <c r="AZ1134"/>
      <c r="BA1134"/>
      <c r="BB1134"/>
    </row>
    <row r="1135" spans="1:54" ht="15" x14ac:dyDescent="0.25">
      <c r="A1135" s="1">
        <v>293</v>
      </c>
      <c r="B1135" s="4" t="s">
        <v>27</v>
      </c>
      <c r="C1135" s="4">
        <v>45998</v>
      </c>
      <c r="D1135" s="5" t="s">
        <v>35</v>
      </c>
      <c r="E1135" s="5"/>
      <c r="F1135" s="5" t="s">
        <v>1310</v>
      </c>
      <c r="G1135" s="5" t="s">
        <v>1310</v>
      </c>
      <c r="H1135" s="5">
        <f>+LEN(G1135)</f>
        <v>10</v>
      </c>
      <c r="I1135" s="5"/>
      <c r="J1135" s="5" t="s">
        <v>1311</v>
      </c>
      <c r="K1135" s="5" t="s">
        <v>1311</v>
      </c>
      <c r="L1135" s="5" t="s">
        <v>1312</v>
      </c>
      <c r="M1135" s="5" t="s">
        <v>1311</v>
      </c>
      <c r="N1135" s="5" t="s">
        <v>241</v>
      </c>
      <c r="O1135" s="6">
        <v>1</v>
      </c>
      <c r="P1135" s="6">
        <v>500</v>
      </c>
      <c r="Q1135" s="6">
        <f>+IFERROR(O1135*P1135,0)</f>
        <v>500</v>
      </c>
      <c r="R1135" s="6"/>
      <c r="S1135" s="6">
        <f>+IFERROR(O1135*R1135,0)</f>
        <v>0</v>
      </c>
      <c r="T1135" s="23" t="s">
        <v>25</v>
      </c>
      <c r="X1135" s="5" t="s">
        <v>1308</v>
      </c>
      <c r="Y1135" s="5" t="s">
        <v>1261</v>
      </c>
      <c r="Z1135" s="5" t="s">
        <v>1309</v>
      </c>
      <c r="AA1135" s="5" t="s">
        <v>24</v>
      </c>
      <c r="AB1135" s="6">
        <v>3</v>
      </c>
      <c r="AC1135" s="6">
        <v>6000</v>
      </c>
      <c r="AD1135" s="6">
        <f t="shared" si="36"/>
        <v>18000</v>
      </c>
      <c r="AE1135" s="6">
        <v>3750</v>
      </c>
      <c r="AF1135" s="6">
        <f t="shared" si="37"/>
        <v>11250</v>
      </c>
      <c r="AT1135"/>
      <c r="AU1135"/>
      <c r="AV1135"/>
      <c r="AW1135"/>
      <c r="AX1135"/>
      <c r="AY1135"/>
      <c r="AZ1135"/>
      <c r="BA1135"/>
      <c r="BB1135"/>
    </row>
    <row r="1136" spans="1:54" ht="15" x14ac:dyDescent="0.25">
      <c r="A1136" s="1">
        <v>760</v>
      </c>
      <c r="B1136" s="4" t="s">
        <v>85</v>
      </c>
      <c r="C1136" s="4">
        <v>46000</v>
      </c>
      <c r="D1136" s="5" t="s">
        <v>239</v>
      </c>
      <c r="E1136" s="5"/>
      <c r="F1136" s="5" t="s">
        <v>1313</v>
      </c>
      <c r="G1136" s="5" t="s">
        <v>1313</v>
      </c>
      <c r="H1136" s="5">
        <f>+LEN(G1136)</f>
        <v>9</v>
      </c>
      <c r="I1136" s="5"/>
      <c r="J1136" s="5" t="s">
        <v>1314</v>
      </c>
      <c r="K1136" s="5" t="s">
        <v>1314</v>
      </c>
      <c r="L1136" s="5" t="s">
        <v>1312</v>
      </c>
      <c r="M1136" s="5" t="s">
        <v>1314</v>
      </c>
      <c r="N1136" s="5" t="s">
        <v>24</v>
      </c>
      <c r="O1136" s="6">
        <v>12</v>
      </c>
      <c r="P1136" s="6">
        <v>1000</v>
      </c>
      <c r="Q1136" s="6">
        <f>+IFERROR(O1136*P1136,0)</f>
        <v>12000</v>
      </c>
      <c r="R1136" s="6"/>
      <c r="S1136" s="6">
        <f>+IFERROR(O1136*R1136,0)</f>
        <v>0</v>
      </c>
      <c r="T1136" s="23" t="s">
        <v>25</v>
      </c>
      <c r="X1136" s="5" t="s">
        <v>1308</v>
      </c>
      <c r="Y1136" s="5" t="s">
        <v>1261</v>
      </c>
      <c r="Z1136" s="5" t="s">
        <v>1309</v>
      </c>
      <c r="AA1136" s="5" t="s">
        <v>24</v>
      </c>
      <c r="AB1136" s="6">
        <v>2</v>
      </c>
      <c r="AC1136" s="6">
        <v>5000</v>
      </c>
      <c r="AD1136" s="6">
        <f t="shared" si="36"/>
        <v>10000</v>
      </c>
      <c r="AE1136" s="6">
        <v>3750</v>
      </c>
      <c r="AF1136" s="6">
        <f t="shared" si="37"/>
        <v>7500</v>
      </c>
      <c r="AT1136"/>
      <c r="AU1136"/>
      <c r="AV1136"/>
      <c r="AW1136"/>
      <c r="AX1136"/>
      <c r="AY1136"/>
      <c r="AZ1136"/>
      <c r="BA1136"/>
      <c r="BB1136"/>
    </row>
    <row r="1137" spans="1:54" ht="15" x14ac:dyDescent="0.25">
      <c r="A1137" s="1">
        <v>756</v>
      </c>
      <c r="B1137" s="4" t="s">
        <v>85</v>
      </c>
      <c r="C1137" s="4">
        <v>46000</v>
      </c>
      <c r="D1137" s="5" t="s">
        <v>239</v>
      </c>
      <c r="E1137" s="5"/>
      <c r="F1137" s="5" t="s">
        <v>1315</v>
      </c>
      <c r="G1137" s="5" t="s">
        <v>1315</v>
      </c>
      <c r="H1137" s="5">
        <f>+LEN(G1137)</f>
        <v>9</v>
      </c>
      <c r="I1137" s="5"/>
      <c r="J1137" s="5" t="s">
        <v>1314</v>
      </c>
      <c r="K1137" s="5" t="s">
        <v>1314</v>
      </c>
      <c r="L1137" s="5" t="s">
        <v>1312</v>
      </c>
      <c r="M1137" s="5" t="s">
        <v>1314</v>
      </c>
      <c r="N1137" s="5" t="s">
        <v>24</v>
      </c>
      <c r="O1137" s="6">
        <v>16</v>
      </c>
      <c r="P1137" s="6">
        <v>1000</v>
      </c>
      <c r="Q1137" s="6">
        <f>+IFERROR(O1137*P1137,0)</f>
        <v>16000</v>
      </c>
      <c r="R1137" s="6"/>
      <c r="S1137" s="6">
        <f>+IFERROR(O1137*R1137,0)</f>
        <v>0</v>
      </c>
      <c r="T1137" s="23" t="s">
        <v>25</v>
      </c>
      <c r="X1137" s="5" t="s">
        <v>1310</v>
      </c>
      <c r="Y1137" s="5" t="s">
        <v>1312</v>
      </c>
      <c r="Z1137" s="5" t="s">
        <v>1311</v>
      </c>
      <c r="AA1137" s="5" t="s">
        <v>241</v>
      </c>
      <c r="AB1137" s="6">
        <v>1</v>
      </c>
      <c r="AC1137" s="6">
        <v>500</v>
      </c>
      <c r="AD1137" s="6">
        <f t="shared" si="36"/>
        <v>500</v>
      </c>
      <c r="AE1137" s="6"/>
      <c r="AF1137" s="6">
        <f t="shared" si="37"/>
        <v>0</v>
      </c>
      <c r="AT1137"/>
      <c r="AU1137"/>
      <c r="AV1137"/>
      <c r="AW1137"/>
      <c r="AX1137"/>
      <c r="AY1137"/>
      <c r="AZ1137"/>
      <c r="BA1137"/>
      <c r="BB1137"/>
    </row>
    <row r="1138" spans="1:54" ht="15" x14ac:dyDescent="0.25">
      <c r="A1138" s="1">
        <v>755</v>
      </c>
      <c r="B1138" s="4" t="s">
        <v>85</v>
      </c>
      <c r="C1138" s="4">
        <v>46000</v>
      </c>
      <c r="D1138" s="5" t="s">
        <v>239</v>
      </c>
      <c r="E1138" s="5"/>
      <c r="F1138" s="5" t="s">
        <v>1316</v>
      </c>
      <c r="G1138" s="5" t="s">
        <v>1316</v>
      </c>
      <c r="H1138" s="5">
        <f>+LEN(G1138)</f>
        <v>9</v>
      </c>
      <c r="I1138" s="5"/>
      <c r="J1138" s="5" t="s">
        <v>1314</v>
      </c>
      <c r="K1138" s="5" t="s">
        <v>1314</v>
      </c>
      <c r="L1138" s="5" t="s">
        <v>1312</v>
      </c>
      <c r="M1138" s="5" t="s">
        <v>1314</v>
      </c>
      <c r="N1138" s="5" t="s">
        <v>24</v>
      </c>
      <c r="O1138" s="6">
        <v>19</v>
      </c>
      <c r="P1138" s="6">
        <v>1000</v>
      </c>
      <c r="Q1138" s="6">
        <f>+IFERROR(O1138*P1138,0)</f>
        <v>19000</v>
      </c>
      <c r="R1138" s="6"/>
      <c r="S1138" s="6">
        <f>+IFERROR(O1138*R1138,0)</f>
        <v>0</v>
      </c>
      <c r="T1138" s="23" t="s">
        <v>25</v>
      </c>
      <c r="X1138" s="5" t="s">
        <v>1313</v>
      </c>
      <c r="Y1138" s="5" t="s">
        <v>1312</v>
      </c>
      <c r="Z1138" s="5" t="s">
        <v>1314</v>
      </c>
      <c r="AA1138" s="5" t="s">
        <v>24</v>
      </c>
      <c r="AB1138" s="6">
        <v>12</v>
      </c>
      <c r="AC1138" s="6">
        <v>1000</v>
      </c>
      <c r="AD1138" s="6">
        <f t="shared" si="36"/>
        <v>12000</v>
      </c>
      <c r="AE1138" s="6"/>
      <c r="AF1138" s="6">
        <f t="shared" si="37"/>
        <v>0</v>
      </c>
      <c r="AT1138"/>
      <c r="AU1138"/>
      <c r="AV1138"/>
      <c r="AW1138"/>
      <c r="AX1138"/>
      <c r="AY1138"/>
      <c r="AZ1138"/>
      <c r="BA1138"/>
      <c r="BB1138"/>
    </row>
    <row r="1139" spans="1:54" ht="15" x14ac:dyDescent="0.25">
      <c r="A1139" s="1">
        <v>772</v>
      </c>
      <c r="B1139" s="4" t="s">
        <v>85</v>
      </c>
      <c r="C1139" s="4">
        <v>46000</v>
      </c>
      <c r="D1139" s="5" t="s">
        <v>239</v>
      </c>
      <c r="E1139" s="5"/>
      <c r="F1139" s="5" t="s">
        <v>1317</v>
      </c>
      <c r="G1139" s="5" t="s">
        <v>1317</v>
      </c>
      <c r="H1139" s="5">
        <f>+LEN(G1139)</f>
        <v>17</v>
      </c>
      <c r="I1139" s="5"/>
      <c r="J1139" s="5" t="s">
        <v>1314</v>
      </c>
      <c r="K1139" s="5" t="s">
        <v>1314</v>
      </c>
      <c r="L1139" s="5" t="s">
        <v>1312</v>
      </c>
      <c r="M1139" s="5" t="s">
        <v>1314</v>
      </c>
      <c r="N1139" s="5" t="s">
        <v>24</v>
      </c>
      <c r="O1139" s="6">
        <v>9</v>
      </c>
      <c r="P1139" s="6">
        <v>1000</v>
      </c>
      <c r="Q1139" s="6">
        <f>+IFERROR(O1139*P1139,0)</f>
        <v>9000</v>
      </c>
      <c r="R1139" s="6"/>
      <c r="S1139" s="6">
        <f>+IFERROR(O1139*R1139,0)</f>
        <v>0</v>
      </c>
      <c r="T1139" s="23" t="s">
        <v>25</v>
      </c>
      <c r="X1139" s="5" t="s">
        <v>1315</v>
      </c>
      <c r="Y1139" s="5" t="s">
        <v>1312</v>
      </c>
      <c r="Z1139" s="5" t="s">
        <v>1314</v>
      </c>
      <c r="AA1139" s="5" t="s">
        <v>24</v>
      </c>
      <c r="AB1139" s="6">
        <v>16</v>
      </c>
      <c r="AC1139" s="6">
        <v>1000</v>
      </c>
      <c r="AD1139" s="6">
        <f t="shared" si="36"/>
        <v>16000</v>
      </c>
      <c r="AE1139" s="6"/>
      <c r="AF1139" s="6">
        <f t="shared" si="37"/>
        <v>0</v>
      </c>
      <c r="AT1139"/>
      <c r="AU1139"/>
      <c r="AV1139"/>
      <c r="AW1139"/>
      <c r="AX1139"/>
      <c r="AY1139"/>
      <c r="AZ1139"/>
      <c r="BA1139"/>
      <c r="BB1139"/>
    </row>
    <row r="1140" spans="1:54" ht="15" x14ac:dyDescent="0.25">
      <c r="A1140" s="1">
        <v>773</v>
      </c>
      <c r="B1140" s="4" t="s">
        <v>85</v>
      </c>
      <c r="C1140" s="4">
        <v>46000</v>
      </c>
      <c r="D1140" s="5" t="s">
        <v>239</v>
      </c>
      <c r="E1140" s="5"/>
      <c r="F1140" s="5" t="s">
        <v>1318</v>
      </c>
      <c r="G1140" s="5" t="s">
        <v>1318</v>
      </c>
      <c r="H1140" s="5">
        <f>+LEN(G1140)</f>
        <v>17</v>
      </c>
      <c r="I1140" s="5"/>
      <c r="J1140" s="5" t="s">
        <v>1314</v>
      </c>
      <c r="K1140" s="5" t="s">
        <v>1314</v>
      </c>
      <c r="L1140" s="5" t="s">
        <v>1312</v>
      </c>
      <c r="M1140" s="5" t="s">
        <v>1314</v>
      </c>
      <c r="N1140" s="5" t="s">
        <v>24</v>
      </c>
      <c r="O1140" s="6">
        <v>5</v>
      </c>
      <c r="P1140" s="6">
        <v>1000</v>
      </c>
      <c r="Q1140" s="6">
        <f>+IFERROR(O1140*P1140,0)</f>
        <v>5000</v>
      </c>
      <c r="R1140" s="6"/>
      <c r="S1140" s="6">
        <f>+IFERROR(O1140*R1140,0)</f>
        <v>0</v>
      </c>
      <c r="T1140" s="23" t="s">
        <v>25</v>
      </c>
      <c r="X1140" s="5" t="s">
        <v>1316</v>
      </c>
      <c r="Y1140" s="5" t="s">
        <v>1312</v>
      </c>
      <c r="Z1140" s="5" t="s">
        <v>1314</v>
      </c>
      <c r="AA1140" s="5" t="s">
        <v>24</v>
      </c>
      <c r="AB1140" s="6">
        <v>19</v>
      </c>
      <c r="AC1140" s="6">
        <v>1000</v>
      </c>
      <c r="AD1140" s="6">
        <f t="shared" si="36"/>
        <v>19000</v>
      </c>
      <c r="AE1140" s="6"/>
      <c r="AF1140" s="6">
        <f t="shared" si="37"/>
        <v>0</v>
      </c>
      <c r="AT1140"/>
      <c r="AU1140"/>
      <c r="AV1140"/>
      <c r="AW1140"/>
      <c r="AX1140"/>
      <c r="AY1140"/>
      <c r="AZ1140"/>
      <c r="BA1140"/>
      <c r="BB1140"/>
    </row>
    <row r="1141" spans="1:54" ht="15" x14ac:dyDescent="0.25">
      <c r="A1141" s="1">
        <v>1860</v>
      </c>
      <c r="B1141" s="4" t="s">
        <v>57</v>
      </c>
      <c r="C1141" s="4">
        <v>46010</v>
      </c>
      <c r="D1141" s="5" t="s">
        <v>1319</v>
      </c>
      <c r="E1141" s="5"/>
      <c r="F1141" s="5" t="s">
        <v>1320</v>
      </c>
      <c r="G1141" s="5" t="s">
        <v>1320</v>
      </c>
      <c r="H1141" s="5">
        <f>+LEN(G1141)</f>
        <v>22</v>
      </c>
      <c r="I1141" s="5"/>
      <c r="J1141" s="5" t="s">
        <v>1321</v>
      </c>
      <c r="K1141" s="5" t="s">
        <v>1321</v>
      </c>
      <c r="L1141" s="5" t="s">
        <v>1322</v>
      </c>
      <c r="M1141" s="5" t="s">
        <v>1321</v>
      </c>
      <c r="N1141" s="5" t="s">
        <v>24</v>
      </c>
      <c r="O1141" s="6">
        <v>89</v>
      </c>
      <c r="P1141" s="7">
        <v>1000</v>
      </c>
      <c r="Q1141" s="6">
        <f>+IFERROR(O1141*P1141,0)</f>
        <v>89000</v>
      </c>
      <c r="R1141" s="7">
        <v>475</v>
      </c>
      <c r="S1141" s="6">
        <f>+IFERROR(O1141*R1141,0)</f>
        <v>42275</v>
      </c>
      <c r="T1141" s="23" t="s">
        <v>25</v>
      </c>
      <c r="X1141" s="5" t="s">
        <v>1317</v>
      </c>
      <c r="Y1141" s="5" t="s">
        <v>1312</v>
      </c>
      <c r="Z1141" s="5" t="s">
        <v>1314</v>
      </c>
      <c r="AA1141" s="5" t="s">
        <v>24</v>
      </c>
      <c r="AB1141" s="6">
        <v>9</v>
      </c>
      <c r="AC1141" s="6">
        <v>1000</v>
      </c>
      <c r="AD1141" s="6">
        <f t="shared" si="36"/>
        <v>9000</v>
      </c>
      <c r="AE1141" s="6"/>
      <c r="AF1141" s="6">
        <f t="shared" si="37"/>
        <v>0</v>
      </c>
      <c r="AT1141"/>
      <c r="AU1141"/>
      <c r="AV1141"/>
      <c r="AW1141"/>
      <c r="AX1141"/>
      <c r="AY1141"/>
      <c r="AZ1141"/>
      <c r="BA1141"/>
      <c r="BB1141"/>
    </row>
    <row r="1142" spans="1:54" ht="15" x14ac:dyDescent="0.25">
      <c r="A1142" s="1">
        <v>1168</v>
      </c>
      <c r="B1142" s="4" t="s">
        <v>60</v>
      </c>
      <c r="C1142" s="4">
        <v>46003</v>
      </c>
      <c r="D1142" s="5" t="s">
        <v>60</v>
      </c>
      <c r="E1142" s="5"/>
      <c r="F1142" s="5" t="s">
        <v>1323</v>
      </c>
      <c r="G1142" s="5" t="s">
        <v>1323</v>
      </c>
      <c r="H1142" s="5">
        <f>+LEN(G1142)</f>
        <v>15</v>
      </c>
      <c r="I1142" s="5"/>
      <c r="J1142" s="5" t="s">
        <v>1323</v>
      </c>
      <c r="K1142" s="5" t="s">
        <v>1323</v>
      </c>
      <c r="L1142" s="5" t="s">
        <v>1324</v>
      </c>
      <c r="M1142" s="5" t="s">
        <v>1323</v>
      </c>
      <c r="N1142" s="5" t="s">
        <v>1325</v>
      </c>
      <c r="O1142" s="6" t="s">
        <v>1326</v>
      </c>
      <c r="P1142" s="6">
        <v>20000</v>
      </c>
      <c r="Q1142" s="6">
        <f>+IFERROR(O1142*P1142,0)</f>
        <v>0</v>
      </c>
      <c r="R1142" s="6"/>
      <c r="S1142" s="6">
        <f>+IFERROR(O1142*R1142,0)</f>
        <v>0</v>
      </c>
      <c r="T1142" s="23" t="s">
        <v>25</v>
      </c>
      <c r="X1142" s="5" t="s">
        <v>1318</v>
      </c>
      <c r="Y1142" s="5" t="s">
        <v>1312</v>
      </c>
      <c r="Z1142" s="5" t="s">
        <v>1314</v>
      </c>
      <c r="AA1142" s="5" t="s">
        <v>24</v>
      </c>
      <c r="AB1142" s="6">
        <v>5</v>
      </c>
      <c r="AC1142" s="6">
        <v>1000</v>
      </c>
      <c r="AD1142" s="6">
        <f t="shared" si="36"/>
        <v>5000</v>
      </c>
      <c r="AE1142" s="6"/>
      <c r="AF1142" s="6">
        <f t="shared" si="37"/>
        <v>0</v>
      </c>
      <c r="AT1142"/>
      <c r="AU1142"/>
      <c r="AV1142"/>
      <c r="AW1142"/>
      <c r="AX1142"/>
      <c r="AY1142"/>
      <c r="AZ1142"/>
      <c r="BA1142"/>
      <c r="BB1142"/>
    </row>
    <row r="1143" spans="1:54" ht="15" x14ac:dyDescent="0.25">
      <c r="A1143" s="1">
        <v>1453</v>
      </c>
      <c r="B1143" s="5" t="s">
        <v>116</v>
      </c>
      <c r="C1143" s="4">
        <v>46004</v>
      </c>
      <c r="D1143" s="5" t="s">
        <v>116</v>
      </c>
      <c r="E1143" s="5"/>
      <c r="F1143" s="5" t="s">
        <v>1323</v>
      </c>
      <c r="G1143" s="5" t="s">
        <v>1323</v>
      </c>
      <c r="H1143" s="5">
        <f>+LEN(G1143)</f>
        <v>15</v>
      </c>
      <c r="I1143" s="5"/>
      <c r="J1143" s="5" t="s">
        <v>1323</v>
      </c>
      <c r="K1143" s="5" t="s">
        <v>1323</v>
      </c>
      <c r="L1143" s="5" t="s">
        <v>1324</v>
      </c>
      <c r="M1143" s="5" t="s">
        <v>1323</v>
      </c>
      <c r="N1143" s="5" t="s">
        <v>24</v>
      </c>
      <c r="O1143" s="6">
        <v>1</v>
      </c>
      <c r="P1143" s="6">
        <v>20000</v>
      </c>
      <c r="Q1143" s="6">
        <f>+IFERROR(O1143*P1143,0)</f>
        <v>20000</v>
      </c>
      <c r="R1143" s="6"/>
      <c r="S1143" s="6">
        <f>+IFERROR(O1143*R1143,0)</f>
        <v>0</v>
      </c>
      <c r="T1143" s="23" t="s">
        <v>25</v>
      </c>
      <c r="X1143" s="5" t="s">
        <v>1320</v>
      </c>
      <c r="Y1143" s="5" t="s">
        <v>1322</v>
      </c>
      <c r="Z1143" s="5" t="s">
        <v>1321</v>
      </c>
      <c r="AA1143" s="5" t="s">
        <v>24</v>
      </c>
      <c r="AB1143" s="6">
        <v>89</v>
      </c>
      <c r="AC1143" s="7">
        <v>1000</v>
      </c>
      <c r="AD1143" s="6">
        <f t="shared" si="36"/>
        <v>89000</v>
      </c>
      <c r="AE1143" s="7">
        <v>475</v>
      </c>
      <c r="AF1143" s="6">
        <f t="shared" si="37"/>
        <v>42275</v>
      </c>
      <c r="AT1143"/>
      <c r="AU1143"/>
      <c r="AV1143"/>
      <c r="AW1143"/>
      <c r="AX1143"/>
      <c r="AY1143"/>
      <c r="AZ1143"/>
      <c r="BA1143"/>
      <c r="BB1143"/>
    </row>
    <row r="1144" spans="1:54" ht="15" x14ac:dyDescent="0.25">
      <c r="A1144" s="1">
        <v>1859</v>
      </c>
      <c r="B1144" s="4" t="s">
        <v>57</v>
      </c>
      <c r="C1144" s="4">
        <v>46010</v>
      </c>
      <c r="D1144" s="5" t="s">
        <v>321</v>
      </c>
      <c r="E1144" s="5"/>
      <c r="F1144" s="5" t="s">
        <v>1327</v>
      </c>
      <c r="G1144" s="5" t="s">
        <v>1327</v>
      </c>
      <c r="H1144" s="5">
        <f>+LEN(G1144)</f>
        <v>13</v>
      </c>
      <c r="I1144" s="5"/>
      <c r="J1144" s="5" t="s">
        <v>1327</v>
      </c>
      <c r="K1144" s="5" t="s">
        <v>1327</v>
      </c>
      <c r="L1144" s="5" t="s">
        <v>1312</v>
      </c>
      <c r="M1144" s="5" t="s">
        <v>1327</v>
      </c>
      <c r="N1144" s="5" t="s">
        <v>24</v>
      </c>
      <c r="O1144" s="6">
        <v>4</v>
      </c>
      <c r="P1144" s="7">
        <v>12000</v>
      </c>
      <c r="Q1144" s="6">
        <f>+IFERROR(O1144*P1144,0)</f>
        <v>48000</v>
      </c>
      <c r="R1144" s="7">
        <v>9000</v>
      </c>
      <c r="S1144" s="6">
        <f>+IFERROR(O1144*R1144,0)</f>
        <v>36000</v>
      </c>
      <c r="T1144" s="23" t="s">
        <v>25</v>
      </c>
      <c r="X1144" s="5" t="s">
        <v>1323</v>
      </c>
      <c r="Y1144" s="5" t="s">
        <v>1324</v>
      </c>
      <c r="Z1144" s="5" t="s">
        <v>1323</v>
      </c>
      <c r="AA1144" s="5" t="s">
        <v>1325</v>
      </c>
      <c r="AB1144" s="6" t="s">
        <v>1326</v>
      </c>
      <c r="AC1144" s="6">
        <v>20000</v>
      </c>
      <c r="AD1144" s="6">
        <f t="shared" si="36"/>
        <v>0</v>
      </c>
      <c r="AE1144" s="6"/>
      <c r="AF1144" s="6">
        <f t="shared" si="37"/>
        <v>0</v>
      </c>
      <c r="AT1144"/>
      <c r="AU1144"/>
      <c r="AV1144"/>
      <c r="AW1144"/>
      <c r="AX1144"/>
      <c r="AY1144"/>
      <c r="AZ1144"/>
      <c r="BA1144"/>
      <c r="BB1144"/>
    </row>
    <row r="1145" spans="1:54" ht="15" x14ac:dyDescent="0.25">
      <c r="A1145" s="1">
        <v>575</v>
      </c>
      <c r="B1145" s="4" t="s">
        <v>105</v>
      </c>
      <c r="C1145" s="4">
        <v>45999</v>
      </c>
      <c r="D1145" s="5" t="s">
        <v>106</v>
      </c>
      <c r="E1145" s="5"/>
      <c r="F1145" s="5" t="s">
        <v>1321</v>
      </c>
      <c r="G1145" s="5" t="s">
        <v>1321</v>
      </c>
      <c r="H1145" s="5">
        <f>+LEN(G1145)</f>
        <v>15</v>
      </c>
      <c r="I1145" s="5"/>
      <c r="J1145" s="5" t="s">
        <v>1321</v>
      </c>
      <c r="K1145" s="5" t="s">
        <v>1321</v>
      </c>
      <c r="L1145" s="5" t="s">
        <v>1322</v>
      </c>
      <c r="M1145" s="5" t="s">
        <v>1321</v>
      </c>
      <c r="N1145" s="5" t="s">
        <v>24</v>
      </c>
      <c r="O1145" s="6">
        <v>1</v>
      </c>
      <c r="P1145" s="6">
        <v>3000</v>
      </c>
      <c r="Q1145" s="6">
        <f>+IFERROR(O1145*P1145,0)</f>
        <v>3000</v>
      </c>
      <c r="R1145" s="6"/>
      <c r="S1145" s="6">
        <f>+IFERROR(O1145*R1145,0)</f>
        <v>0</v>
      </c>
      <c r="T1145" s="23" t="s">
        <v>25</v>
      </c>
      <c r="X1145" s="5" t="s">
        <v>1323</v>
      </c>
      <c r="Y1145" s="5" t="s">
        <v>1324</v>
      </c>
      <c r="Z1145" s="5" t="s">
        <v>1323</v>
      </c>
      <c r="AA1145" s="5" t="s">
        <v>24</v>
      </c>
      <c r="AB1145" s="6">
        <v>1</v>
      </c>
      <c r="AC1145" s="6">
        <v>20000</v>
      </c>
      <c r="AD1145" s="6">
        <f t="shared" si="36"/>
        <v>20000</v>
      </c>
      <c r="AE1145" s="6"/>
      <c r="AF1145" s="6">
        <f t="shared" si="37"/>
        <v>0</v>
      </c>
      <c r="AT1145"/>
      <c r="AU1145"/>
      <c r="AV1145"/>
      <c r="AW1145"/>
      <c r="AX1145"/>
      <c r="AY1145"/>
      <c r="AZ1145"/>
      <c r="BA1145"/>
      <c r="BB1145"/>
    </row>
    <row r="1146" spans="1:54" ht="15" x14ac:dyDescent="0.25">
      <c r="A1146" s="1">
        <v>795</v>
      </c>
      <c r="B1146" s="4" t="s">
        <v>85</v>
      </c>
      <c r="C1146" s="4">
        <v>46000</v>
      </c>
      <c r="D1146" s="5" t="s">
        <v>235</v>
      </c>
      <c r="E1146" s="5"/>
      <c r="F1146" s="5" t="s">
        <v>1328</v>
      </c>
      <c r="G1146" s="5" t="s">
        <v>1328</v>
      </c>
      <c r="H1146" s="5">
        <f>+LEN(G1146)</f>
        <v>20</v>
      </c>
      <c r="I1146" s="5"/>
      <c r="J1146" s="5" t="s">
        <v>1321</v>
      </c>
      <c r="K1146" s="5" t="s">
        <v>1321</v>
      </c>
      <c r="L1146" s="5" t="s">
        <v>1322</v>
      </c>
      <c r="M1146" s="5" t="s">
        <v>1321</v>
      </c>
      <c r="N1146" s="5" t="s">
        <v>24</v>
      </c>
      <c r="O1146" s="6">
        <v>1</v>
      </c>
      <c r="P1146" s="6">
        <v>2000</v>
      </c>
      <c r="Q1146" s="6">
        <f>+IFERROR(O1146*P1146,0)</f>
        <v>2000</v>
      </c>
      <c r="R1146" s="6"/>
      <c r="S1146" s="6">
        <f>+IFERROR(O1146*R1146,0)</f>
        <v>0</v>
      </c>
      <c r="T1146" s="23" t="s">
        <v>25</v>
      </c>
      <c r="X1146" s="5" t="s">
        <v>1327</v>
      </c>
      <c r="Y1146" s="5" t="s">
        <v>1312</v>
      </c>
      <c r="Z1146" s="5" t="s">
        <v>1327</v>
      </c>
      <c r="AA1146" s="5" t="s">
        <v>24</v>
      </c>
      <c r="AB1146" s="6">
        <v>4</v>
      </c>
      <c r="AC1146" s="7">
        <v>12000</v>
      </c>
      <c r="AD1146" s="6">
        <f t="shared" si="36"/>
        <v>48000</v>
      </c>
      <c r="AE1146" s="7">
        <v>9000</v>
      </c>
      <c r="AF1146" s="6">
        <f t="shared" si="37"/>
        <v>36000</v>
      </c>
      <c r="AT1146"/>
      <c r="AU1146"/>
      <c r="AV1146"/>
      <c r="AW1146"/>
      <c r="AX1146"/>
      <c r="AY1146"/>
      <c r="AZ1146"/>
      <c r="BA1146"/>
      <c r="BB1146"/>
    </row>
    <row r="1147" spans="1:54" ht="15" x14ac:dyDescent="0.25">
      <c r="A1147" s="1">
        <v>796</v>
      </c>
      <c r="B1147" s="4" t="s">
        <v>85</v>
      </c>
      <c r="C1147" s="4">
        <v>46000</v>
      </c>
      <c r="D1147" s="5" t="s">
        <v>235</v>
      </c>
      <c r="E1147" s="5"/>
      <c r="F1147" s="5" t="s">
        <v>1329</v>
      </c>
      <c r="G1147" s="5" t="s">
        <v>1329</v>
      </c>
      <c r="H1147" s="5">
        <f>+LEN(G1147)</f>
        <v>21</v>
      </c>
      <c r="I1147" s="5"/>
      <c r="J1147" s="5" t="s">
        <v>1321</v>
      </c>
      <c r="K1147" s="5" t="s">
        <v>1321</v>
      </c>
      <c r="L1147" s="5" t="s">
        <v>1322</v>
      </c>
      <c r="M1147" s="5" t="s">
        <v>1321</v>
      </c>
      <c r="N1147" s="5" t="s">
        <v>24</v>
      </c>
      <c r="O1147" s="6">
        <v>1</v>
      </c>
      <c r="P1147" s="6">
        <v>2000</v>
      </c>
      <c r="Q1147" s="6">
        <f>+IFERROR(O1147*P1147,0)</f>
        <v>2000</v>
      </c>
      <c r="R1147" s="6"/>
      <c r="S1147" s="6">
        <f>+IFERROR(O1147*R1147,0)</f>
        <v>0</v>
      </c>
      <c r="T1147" s="23" t="s">
        <v>25</v>
      </c>
      <c r="X1147" s="5" t="s">
        <v>1321</v>
      </c>
      <c r="Y1147" s="5" t="s">
        <v>1322</v>
      </c>
      <c r="Z1147" s="5" t="s">
        <v>1321</v>
      </c>
      <c r="AA1147" s="5" t="s">
        <v>24</v>
      </c>
      <c r="AB1147" s="6">
        <v>1</v>
      </c>
      <c r="AC1147" s="6">
        <v>3000</v>
      </c>
      <c r="AD1147" s="6">
        <f t="shared" si="36"/>
        <v>3000</v>
      </c>
      <c r="AE1147" s="6"/>
      <c r="AF1147" s="6">
        <f t="shared" si="37"/>
        <v>0</v>
      </c>
      <c r="AT1147"/>
      <c r="AU1147"/>
      <c r="AV1147"/>
      <c r="AW1147"/>
      <c r="AX1147"/>
      <c r="AY1147"/>
      <c r="AZ1147"/>
      <c r="BA1147"/>
      <c r="BB1147"/>
    </row>
    <row r="1148" spans="1:54" ht="15" x14ac:dyDescent="0.25">
      <c r="A1148" s="1">
        <v>798</v>
      </c>
      <c r="B1148" s="4" t="s">
        <v>85</v>
      </c>
      <c r="C1148" s="4">
        <v>46000</v>
      </c>
      <c r="D1148" s="5" t="s">
        <v>235</v>
      </c>
      <c r="E1148" s="5"/>
      <c r="F1148" s="5" t="s">
        <v>1330</v>
      </c>
      <c r="G1148" s="5" t="s">
        <v>1330</v>
      </c>
      <c r="H1148" s="5">
        <f>+LEN(G1148)</f>
        <v>20</v>
      </c>
      <c r="I1148" s="5"/>
      <c r="J1148" s="5" t="s">
        <v>1321</v>
      </c>
      <c r="K1148" s="5" t="s">
        <v>1321</v>
      </c>
      <c r="L1148" s="5" t="s">
        <v>1322</v>
      </c>
      <c r="M1148" s="5" t="s">
        <v>1321</v>
      </c>
      <c r="N1148" s="5" t="s">
        <v>24</v>
      </c>
      <c r="O1148" s="6">
        <v>1</v>
      </c>
      <c r="P1148" s="6">
        <v>3000</v>
      </c>
      <c r="Q1148" s="6">
        <f>+IFERROR(O1148*P1148,0)</f>
        <v>3000</v>
      </c>
      <c r="R1148" s="6"/>
      <c r="S1148" s="6">
        <f>+IFERROR(O1148*R1148,0)</f>
        <v>0</v>
      </c>
      <c r="T1148" s="23" t="s">
        <v>25</v>
      </c>
      <c r="X1148" s="5" t="s">
        <v>1328</v>
      </c>
      <c r="Y1148" s="5" t="s">
        <v>1322</v>
      </c>
      <c r="Z1148" s="5" t="s">
        <v>1321</v>
      </c>
      <c r="AA1148" s="5" t="s">
        <v>24</v>
      </c>
      <c r="AB1148" s="6">
        <v>1</v>
      </c>
      <c r="AC1148" s="6">
        <v>2000</v>
      </c>
      <c r="AD1148" s="6">
        <f t="shared" si="36"/>
        <v>2000</v>
      </c>
      <c r="AE1148" s="6"/>
      <c r="AF1148" s="6">
        <f t="shared" si="37"/>
        <v>0</v>
      </c>
      <c r="AT1148"/>
      <c r="AU1148"/>
      <c r="AV1148"/>
      <c r="AW1148"/>
      <c r="AX1148"/>
      <c r="AY1148"/>
      <c r="AZ1148"/>
      <c r="BA1148"/>
      <c r="BB1148"/>
    </row>
    <row r="1149" spans="1:54" ht="15" x14ac:dyDescent="0.25">
      <c r="A1149" s="1">
        <v>1887</v>
      </c>
      <c r="B1149" s="4" t="s">
        <v>57</v>
      </c>
      <c r="C1149" s="4">
        <v>46010</v>
      </c>
      <c r="D1149" s="5" t="s">
        <v>594</v>
      </c>
      <c r="E1149" s="5"/>
      <c r="F1149" s="5" t="s">
        <v>1330</v>
      </c>
      <c r="G1149" s="5" t="s">
        <v>1330</v>
      </c>
      <c r="H1149" s="5">
        <f>+LEN(G1149)</f>
        <v>20</v>
      </c>
      <c r="I1149" s="5"/>
      <c r="J1149" s="5" t="s">
        <v>1321</v>
      </c>
      <c r="K1149" s="5" t="s">
        <v>1321</v>
      </c>
      <c r="L1149" s="5" t="s">
        <v>1322</v>
      </c>
      <c r="M1149" s="5" t="s">
        <v>1321</v>
      </c>
      <c r="N1149" s="5" t="s">
        <v>24</v>
      </c>
      <c r="O1149" s="6">
        <v>6</v>
      </c>
      <c r="P1149" s="7">
        <v>3000</v>
      </c>
      <c r="Q1149" s="6">
        <f>+IFERROR(O1149*P1149,0)</f>
        <v>18000</v>
      </c>
      <c r="R1149" s="7">
        <v>2500</v>
      </c>
      <c r="S1149" s="6">
        <f>+IFERROR(O1149*R1149,0)</f>
        <v>15000</v>
      </c>
      <c r="T1149" s="23" t="s">
        <v>25</v>
      </c>
      <c r="X1149" s="5" t="s">
        <v>1329</v>
      </c>
      <c r="Y1149" s="5" t="s">
        <v>1322</v>
      </c>
      <c r="Z1149" s="5" t="s">
        <v>1321</v>
      </c>
      <c r="AA1149" s="5" t="s">
        <v>24</v>
      </c>
      <c r="AB1149" s="6">
        <v>1</v>
      </c>
      <c r="AC1149" s="6">
        <v>2000</v>
      </c>
      <c r="AD1149" s="6">
        <f t="shared" si="36"/>
        <v>2000</v>
      </c>
      <c r="AE1149" s="6"/>
      <c r="AF1149" s="6">
        <f t="shared" si="37"/>
        <v>0</v>
      </c>
      <c r="AT1149"/>
      <c r="AU1149"/>
      <c r="AV1149"/>
      <c r="AW1149"/>
      <c r="AX1149"/>
      <c r="AY1149"/>
      <c r="AZ1149"/>
      <c r="BA1149"/>
      <c r="BB1149"/>
    </row>
    <row r="1150" spans="1:54" ht="15" x14ac:dyDescent="0.25">
      <c r="A1150" s="1">
        <v>635</v>
      </c>
      <c r="B1150" s="4" t="s">
        <v>85</v>
      </c>
      <c r="C1150" s="4">
        <v>45999</v>
      </c>
      <c r="D1150" s="5" t="s">
        <v>566</v>
      </c>
      <c r="E1150" s="5"/>
      <c r="F1150" s="5" t="s">
        <v>1331</v>
      </c>
      <c r="G1150" s="5" t="s">
        <v>1331</v>
      </c>
      <c r="H1150" s="5">
        <f>+LEN(G1150)</f>
        <v>16</v>
      </c>
      <c r="I1150" s="5"/>
      <c r="J1150" s="5" t="s">
        <v>1331</v>
      </c>
      <c r="K1150" s="5" t="s">
        <v>1331</v>
      </c>
      <c r="L1150" s="5" t="s">
        <v>1332</v>
      </c>
      <c r="M1150" s="5" t="s">
        <v>1331</v>
      </c>
      <c r="N1150" s="5" t="s">
        <v>24</v>
      </c>
      <c r="O1150" s="6">
        <v>1</v>
      </c>
      <c r="P1150" s="6">
        <v>3000</v>
      </c>
      <c r="Q1150" s="6">
        <f>+IFERROR(O1150*P1150,0)</f>
        <v>3000</v>
      </c>
      <c r="R1150" s="6"/>
      <c r="S1150" s="6">
        <f>+IFERROR(O1150*R1150,0)</f>
        <v>0</v>
      </c>
      <c r="T1150" s="23" t="s">
        <v>25</v>
      </c>
      <c r="X1150" s="5" t="s">
        <v>1330</v>
      </c>
      <c r="Y1150" s="5" t="s">
        <v>1322</v>
      </c>
      <c r="Z1150" s="5" t="s">
        <v>1321</v>
      </c>
      <c r="AA1150" s="5" t="s">
        <v>24</v>
      </c>
      <c r="AB1150" s="6">
        <v>1</v>
      </c>
      <c r="AC1150" s="6">
        <v>3000</v>
      </c>
      <c r="AD1150" s="6">
        <f t="shared" si="36"/>
        <v>3000</v>
      </c>
      <c r="AE1150" s="6"/>
      <c r="AF1150" s="6">
        <f t="shared" si="37"/>
        <v>0</v>
      </c>
      <c r="AT1150"/>
      <c r="AU1150"/>
      <c r="AV1150"/>
      <c r="AW1150"/>
      <c r="AX1150"/>
      <c r="AY1150"/>
      <c r="AZ1150"/>
      <c r="BA1150"/>
      <c r="BB1150"/>
    </row>
    <row r="1151" spans="1:54" ht="15" x14ac:dyDescent="0.25">
      <c r="A1151" s="1">
        <v>972</v>
      </c>
      <c r="B1151" s="4" t="s">
        <v>60</v>
      </c>
      <c r="C1151" s="4">
        <v>46002</v>
      </c>
      <c r="D1151" s="5" t="s">
        <v>60</v>
      </c>
      <c r="E1151" s="5"/>
      <c r="F1151" s="5" t="s">
        <v>1331</v>
      </c>
      <c r="G1151" s="5" t="s">
        <v>1331</v>
      </c>
      <c r="H1151" s="5">
        <f>+LEN(G1151)</f>
        <v>16</v>
      </c>
      <c r="I1151" s="5"/>
      <c r="J1151" s="5" t="s">
        <v>1331</v>
      </c>
      <c r="K1151" s="5" t="s">
        <v>1331</v>
      </c>
      <c r="L1151" s="5" t="s">
        <v>1332</v>
      </c>
      <c r="M1151" s="5" t="s">
        <v>1331</v>
      </c>
      <c r="N1151" s="5" t="s">
        <v>24</v>
      </c>
      <c r="O1151" s="6">
        <v>3</v>
      </c>
      <c r="P1151" s="6">
        <v>3000</v>
      </c>
      <c r="Q1151" s="6">
        <f>+IFERROR(O1151*P1151,0)</f>
        <v>9000</v>
      </c>
      <c r="R1151" s="6"/>
      <c r="S1151" s="6">
        <f>+IFERROR(O1151*R1151,0)</f>
        <v>0</v>
      </c>
      <c r="T1151" s="23" t="s">
        <v>25</v>
      </c>
      <c r="X1151" s="5" t="s">
        <v>1330</v>
      </c>
      <c r="Y1151" s="5" t="s">
        <v>1322</v>
      </c>
      <c r="Z1151" s="5" t="s">
        <v>1321</v>
      </c>
      <c r="AA1151" s="5" t="s">
        <v>24</v>
      </c>
      <c r="AB1151" s="6">
        <v>6</v>
      </c>
      <c r="AC1151" s="7">
        <v>3000</v>
      </c>
      <c r="AD1151" s="6">
        <f t="shared" si="36"/>
        <v>18000</v>
      </c>
      <c r="AE1151" s="7">
        <v>2500</v>
      </c>
      <c r="AF1151" s="6">
        <f t="shared" si="37"/>
        <v>15000</v>
      </c>
      <c r="AT1151"/>
      <c r="AU1151"/>
      <c r="AV1151"/>
      <c r="AW1151"/>
      <c r="AX1151"/>
      <c r="AY1151"/>
      <c r="AZ1151"/>
      <c r="BA1151"/>
      <c r="BB1151"/>
    </row>
    <row r="1152" spans="1:54" ht="15" x14ac:dyDescent="0.25">
      <c r="A1152" s="1">
        <v>1066</v>
      </c>
      <c r="B1152" s="4" t="s">
        <v>60</v>
      </c>
      <c r="C1152" s="4">
        <v>46003</v>
      </c>
      <c r="D1152" s="5" t="s">
        <v>60</v>
      </c>
      <c r="E1152" s="5"/>
      <c r="F1152" s="5" t="s">
        <v>1331</v>
      </c>
      <c r="G1152" s="5" t="s">
        <v>1331</v>
      </c>
      <c r="H1152" s="5">
        <f>+LEN(G1152)</f>
        <v>16</v>
      </c>
      <c r="I1152" s="5"/>
      <c r="J1152" s="5" t="s">
        <v>1331</v>
      </c>
      <c r="K1152" s="5" t="s">
        <v>1331</v>
      </c>
      <c r="L1152" s="5" t="s">
        <v>1332</v>
      </c>
      <c r="M1152" s="5" t="s">
        <v>1331</v>
      </c>
      <c r="N1152" s="5" t="s">
        <v>24</v>
      </c>
      <c r="O1152" s="6">
        <v>1</v>
      </c>
      <c r="P1152" s="6">
        <v>3000</v>
      </c>
      <c r="Q1152" s="6">
        <f>+IFERROR(O1152*P1152,0)</f>
        <v>3000</v>
      </c>
      <c r="R1152" s="6"/>
      <c r="S1152" s="6">
        <f>+IFERROR(O1152*R1152,0)</f>
        <v>0</v>
      </c>
      <c r="T1152" s="23" t="s">
        <v>25</v>
      </c>
      <c r="X1152" s="5" t="s">
        <v>1331</v>
      </c>
      <c r="Y1152" s="5" t="s">
        <v>1332</v>
      </c>
      <c r="Z1152" s="5" t="s">
        <v>1331</v>
      </c>
      <c r="AA1152" s="5" t="s">
        <v>24</v>
      </c>
      <c r="AB1152" s="6">
        <v>1</v>
      </c>
      <c r="AC1152" s="6">
        <v>3000</v>
      </c>
      <c r="AD1152" s="6">
        <f t="shared" si="36"/>
        <v>3000</v>
      </c>
      <c r="AE1152" s="6"/>
      <c r="AF1152" s="6">
        <f t="shared" si="37"/>
        <v>0</v>
      </c>
      <c r="AT1152"/>
      <c r="AU1152"/>
      <c r="AV1152"/>
      <c r="AW1152"/>
      <c r="AX1152"/>
      <c r="AY1152"/>
      <c r="AZ1152"/>
      <c r="BA1152"/>
      <c r="BB1152"/>
    </row>
    <row r="1153" spans="1:54" ht="15" x14ac:dyDescent="0.25">
      <c r="A1153" s="1">
        <v>1472</v>
      </c>
      <c r="B1153" s="5" t="s">
        <v>116</v>
      </c>
      <c r="C1153" s="4">
        <v>46004</v>
      </c>
      <c r="D1153" s="5" t="s">
        <v>116</v>
      </c>
      <c r="E1153" s="5"/>
      <c r="F1153" s="5" t="s">
        <v>1331</v>
      </c>
      <c r="G1153" s="5" t="s">
        <v>1331</v>
      </c>
      <c r="H1153" s="5">
        <f>+LEN(G1153)</f>
        <v>16</v>
      </c>
      <c r="I1153" s="5"/>
      <c r="J1153" s="5" t="s">
        <v>1331</v>
      </c>
      <c r="K1153" s="5" t="s">
        <v>1331</v>
      </c>
      <c r="L1153" s="5" t="s">
        <v>1332</v>
      </c>
      <c r="M1153" s="5" t="s">
        <v>1331</v>
      </c>
      <c r="N1153" s="5" t="s">
        <v>24</v>
      </c>
      <c r="O1153" s="6">
        <v>1</v>
      </c>
      <c r="P1153" s="6">
        <v>3000</v>
      </c>
      <c r="Q1153" s="6">
        <f>+IFERROR(O1153*P1153,0)</f>
        <v>3000</v>
      </c>
      <c r="R1153" s="6"/>
      <c r="S1153" s="6">
        <f>+IFERROR(O1153*R1153,0)</f>
        <v>0</v>
      </c>
      <c r="T1153" s="23" t="s">
        <v>25</v>
      </c>
      <c r="X1153" s="5" t="s">
        <v>1331</v>
      </c>
      <c r="Y1153" s="5" t="s">
        <v>1332</v>
      </c>
      <c r="Z1153" s="5" t="s">
        <v>1331</v>
      </c>
      <c r="AA1153" s="5" t="s">
        <v>24</v>
      </c>
      <c r="AB1153" s="6">
        <v>3</v>
      </c>
      <c r="AC1153" s="6">
        <v>3000</v>
      </c>
      <c r="AD1153" s="6">
        <f t="shared" si="36"/>
        <v>9000</v>
      </c>
      <c r="AE1153" s="6"/>
      <c r="AF1153" s="6">
        <f t="shared" si="37"/>
        <v>0</v>
      </c>
      <c r="AT1153"/>
      <c r="AU1153"/>
      <c r="AV1153"/>
      <c r="AW1153"/>
      <c r="AX1153"/>
      <c r="AY1153"/>
      <c r="AZ1153"/>
      <c r="BA1153"/>
      <c r="BB1153"/>
    </row>
    <row r="1154" spans="1:54" ht="15" x14ac:dyDescent="0.25">
      <c r="A1154" s="1">
        <v>1899</v>
      </c>
      <c r="B1154" s="4" t="s">
        <v>57</v>
      </c>
      <c r="C1154" s="4">
        <v>46010</v>
      </c>
      <c r="D1154" s="5" t="s">
        <v>49</v>
      </c>
      <c r="E1154" s="5"/>
      <c r="F1154" s="5" t="s">
        <v>1331</v>
      </c>
      <c r="G1154" s="5" t="s">
        <v>1331</v>
      </c>
      <c r="H1154" s="5">
        <f>+LEN(G1154)</f>
        <v>16</v>
      </c>
      <c r="I1154" s="5"/>
      <c r="J1154" s="5" t="s">
        <v>1331</v>
      </c>
      <c r="K1154" s="5" t="s">
        <v>1331</v>
      </c>
      <c r="L1154" s="5" t="s">
        <v>1332</v>
      </c>
      <c r="M1154" s="5" t="s">
        <v>1331</v>
      </c>
      <c r="N1154" s="5" t="s">
        <v>24</v>
      </c>
      <c r="O1154" s="6">
        <v>20</v>
      </c>
      <c r="P1154" s="7">
        <v>3000</v>
      </c>
      <c r="Q1154" s="6">
        <f>+IFERROR(O1154*P1154,0)</f>
        <v>60000</v>
      </c>
      <c r="R1154" s="7">
        <v>1750</v>
      </c>
      <c r="S1154" s="6">
        <f>+IFERROR(O1154*R1154,0)</f>
        <v>35000</v>
      </c>
      <c r="T1154" s="23" t="s">
        <v>25</v>
      </c>
      <c r="X1154" s="5" t="s">
        <v>1331</v>
      </c>
      <c r="Y1154" s="5" t="s">
        <v>1332</v>
      </c>
      <c r="Z1154" s="5" t="s">
        <v>1331</v>
      </c>
      <c r="AA1154" s="5" t="s">
        <v>24</v>
      </c>
      <c r="AB1154" s="6">
        <v>1</v>
      </c>
      <c r="AC1154" s="6">
        <v>3000</v>
      </c>
      <c r="AD1154" s="6">
        <f t="shared" si="36"/>
        <v>3000</v>
      </c>
      <c r="AE1154" s="6"/>
      <c r="AF1154" s="6">
        <f t="shared" si="37"/>
        <v>0</v>
      </c>
      <c r="AT1154"/>
      <c r="AU1154"/>
      <c r="AV1154"/>
      <c r="AW1154"/>
      <c r="AX1154"/>
      <c r="AY1154"/>
      <c r="AZ1154"/>
      <c r="BA1154"/>
      <c r="BB1154"/>
    </row>
    <row r="1155" spans="1:54" ht="15" x14ac:dyDescent="0.25">
      <c r="A1155" s="1">
        <v>2155</v>
      </c>
      <c r="B1155" s="4" t="s">
        <v>79</v>
      </c>
      <c r="C1155" s="4">
        <v>46011</v>
      </c>
      <c r="D1155" s="5" t="s">
        <v>1333</v>
      </c>
      <c r="E1155" s="5"/>
      <c r="F1155" s="5" t="s">
        <v>1331</v>
      </c>
      <c r="G1155" s="5" t="s">
        <v>1331</v>
      </c>
      <c r="H1155" s="5">
        <f>+LEN(G1155)</f>
        <v>16</v>
      </c>
      <c r="I1155" s="5"/>
      <c r="J1155" s="5" t="s">
        <v>1331</v>
      </c>
      <c r="K1155" s="5" t="s">
        <v>1331</v>
      </c>
      <c r="L1155" s="5" t="s">
        <v>1332</v>
      </c>
      <c r="M1155" s="5" t="s">
        <v>1331</v>
      </c>
      <c r="N1155" s="5" t="s">
        <v>24</v>
      </c>
      <c r="O1155" s="6">
        <v>1</v>
      </c>
      <c r="P1155" s="7">
        <v>3000</v>
      </c>
      <c r="Q1155" s="6">
        <f>+IFERROR(O1155*P1155,0)</f>
        <v>3000</v>
      </c>
      <c r="R1155" s="7">
        <v>1750</v>
      </c>
      <c r="S1155" s="6">
        <f>+IFERROR(O1155*R1155,0)</f>
        <v>1750</v>
      </c>
      <c r="T1155" s="23" t="s">
        <v>25</v>
      </c>
      <c r="X1155" s="5" t="s">
        <v>1331</v>
      </c>
      <c r="Y1155" s="5" t="s">
        <v>1332</v>
      </c>
      <c r="Z1155" s="5" t="s">
        <v>1331</v>
      </c>
      <c r="AA1155" s="5" t="s">
        <v>24</v>
      </c>
      <c r="AB1155" s="6">
        <v>1</v>
      </c>
      <c r="AC1155" s="6">
        <v>3000</v>
      </c>
      <c r="AD1155" s="6">
        <f t="shared" si="36"/>
        <v>3000</v>
      </c>
      <c r="AE1155" s="6"/>
      <c r="AF1155" s="6">
        <f t="shared" si="37"/>
        <v>0</v>
      </c>
      <c r="AT1155"/>
      <c r="AU1155"/>
      <c r="AV1155"/>
      <c r="AW1155"/>
      <c r="AX1155"/>
      <c r="AY1155"/>
      <c r="AZ1155"/>
      <c r="BA1155"/>
      <c r="BB1155"/>
    </row>
    <row r="1156" spans="1:54" ht="15" x14ac:dyDescent="0.25">
      <c r="A1156" s="1">
        <v>657</v>
      </c>
      <c r="B1156" s="4" t="s">
        <v>85</v>
      </c>
      <c r="C1156" s="4">
        <v>45999</v>
      </c>
      <c r="D1156" s="5" t="s">
        <v>762</v>
      </c>
      <c r="E1156" s="5"/>
      <c r="F1156" s="5" t="s">
        <v>1334</v>
      </c>
      <c r="G1156" s="5" t="s">
        <v>1334</v>
      </c>
      <c r="H1156" s="5">
        <f>+LEN(G1156)</f>
        <v>9</v>
      </c>
      <c r="I1156" s="5"/>
      <c r="J1156" s="5" t="s">
        <v>1331</v>
      </c>
      <c r="K1156" s="5" t="s">
        <v>1331</v>
      </c>
      <c r="L1156" s="5" t="s">
        <v>1332</v>
      </c>
      <c r="M1156" s="5" t="s">
        <v>1331</v>
      </c>
      <c r="N1156" s="5" t="s">
        <v>24</v>
      </c>
      <c r="O1156" s="6">
        <v>1</v>
      </c>
      <c r="P1156" s="6">
        <v>3000</v>
      </c>
      <c r="Q1156" s="6">
        <f>+IFERROR(O1156*P1156,0)</f>
        <v>3000</v>
      </c>
      <c r="R1156" s="6"/>
      <c r="S1156" s="6">
        <f>+IFERROR(O1156*R1156,0)</f>
        <v>0</v>
      </c>
      <c r="T1156" s="23" t="s">
        <v>25</v>
      </c>
      <c r="X1156" s="5" t="s">
        <v>1331</v>
      </c>
      <c r="Y1156" s="5" t="s">
        <v>1332</v>
      </c>
      <c r="Z1156" s="5" t="s">
        <v>1331</v>
      </c>
      <c r="AA1156" s="5" t="s">
        <v>24</v>
      </c>
      <c r="AB1156" s="6">
        <v>20</v>
      </c>
      <c r="AC1156" s="7">
        <v>3000</v>
      </c>
      <c r="AD1156" s="6">
        <f t="shared" si="36"/>
        <v>60000</v>
      </c>
      <c r="AE1156" s="7">
        <v>1750</v>
      </c>
      <c r="AF1156" s="6">
        <f t="shared" si="37"/>
        <v>35000</v>
      </c>
      <c r="AT1156"/>
      <c r="AU1156"/>
      <c r="AV1156"/>
      <c r="AW1156"/>
      <c r="AX1156"/>
      <c r="AY1156"/>
      <c r="AZ1156"/>
      <c r="BA1156"/>
      <c r="BB1156"/>
    </row>
    <row r="1157" spans="1:54" ht="15" x14ac:dyDescent="0.25">
      <c r="A1157" s="1">
        <v>817</v>
      </c>
      <c r="B1157" s="4" t="s">
        <v>85</v>
      </c>
      <c r="C1157" s="4">
        <v>46000</v>
      </c>
      <c r="D1157" s="5" t="s">
        <v>636</v>
      </c>
      <c r="E1157" s="5"/>
      <c r="F1157" s="5" t="s">
        <v>1335</v>
      </c>
      <c r="G1157" s="5" t="s">
        <v>1335</v>
      </c>
      <c r="H1157" s="5">
        <f>+LEN(G1157)</f>
        <v>17</v>
      </c>
      <c r="I1157" s="5"/>
      <c r="J1157" s="5" t="s">
        <v>1334</v>
      </c>
      <c r="K1157" s="5" t="s">
        <v>1334</v>
      </c>
      <c r="L1157" s="5" t="s">
        <v>1336</v>
      </c>
      <c r="M1157" s="5" t="s">
        <v>1334</v>
      </c>
      <c r="N1157" s="5" t="s">
        <v>24</v>
      </c>
      <c r="O1157" s="6">
        <v>7</v>
      </c>
      <c r="P1157" s="6">
        <v>5500</v>
      </c>
      <c r="Q1157" s="6">
        <f>+IFERROR(O1157*P1157,0)</f>
        <v>38500</v>
      </c>
      <c r="R1157" s="6"/>
      <c r="S1157" s="6">
        <f>+IFERROR(O1157*R1157,0)</f>
        <v>0</v>
      </c>
      <c r="T1157" s="23" t="s">
        <v>25</v>
      </c>
      <c r="X1157" s="5" t="s">
        <v>1331</v>
      </c>
      <c r="Y1157" s="5" t="s">
        <v>1332</v>
      </c>
      <c r="Z1157" s="5" t="s">
        <v>1331</v>
      </c>
      <c r="AA1157" s="5" t="s">
        <v>24</v>
      </c>
      <c r="AB1157" s="6">
        <v>1</v>
      </c>
      <c r="AC1157" s="7">
        <v>3000</v>
      </c>
      <c r="AD1157" s="6">
        <f t="shared" si="36"/>
        <v>3000</v>
      </c>
      <c r="AE1157" s="7">
        <v>1750</v>
      </c>
      <c r="AF1157" s="6">
        <f t="shared" si="37"/>
        <v>1750</v>
      </c>
      <c r="AT1157"/>
      <c r="AU1157"/>
      <c r="AV1157"/>
      <c r="AW1157"/>
      <c r="AX1157"/>
      <c r="AY1157"/>
      <c r="AZ1157"/>
      <c r="BA1157"/>
      <c r="BB1157"/>
    </row>
    <row r="1158" spans="1:54" ht="15" x14ac:dyDescent="0.25">
      <c r="A1158" s="1">
        <v>613</v>
      </c>
      <c r="B1158" s="4" t="s">
        <v>85</v>
      </c>
      <c r="C1158" s="4">
        <v>45999</v>
      </c>
      <c r="D1158" s="5" t="s">
        <v>843</v>
      </c>
      <c r="E1158" s="5"/>
      <c r="F1158" s="5" t="s">
        <v>1337</v>
      </c>
      <c r="G1158" s="5" t="s">
        <v>1337</v>
      </c>
      <c r="H1158" s="5">
        <f>+LEN(G1158)</f>
        <v>16</v>
      </c>
      <c r="I1158" s="5"/>
      <c r="J1158" s="5" t="s">
        <v>1337</v>
      </c>
      <c r="K1158" s="5" t="s">
        <v>1337</v>
      </c>
      <c r="L1158" s="5" t="s">
        <v>1336</v>
      </c>
      <c r="M1158" s="5" t="s">
        <v>1337</v>
      </c>
      <c r="N1158" s="5" t="s">
        <v>24</v>
      </c>
      <c r="O1158" s="6">
        <v>1</v>
      </c>
      <c r="P1158" s="6">
        <v>6000</v>
      </c>
      <c r="Q1158" s="6">
        <f>+IFERROR(O1158*P1158,0)</f>
        <v>6000</v>
      </c>
      <c r="R1158" s="6"/>
      <c r="S1158" s="6">
        <f>+IFERROR(O1158*R1158,0)</f>
        <v>0</v>
      </c>
      <c r="T1158" s="23" t="s">
        <v>25</v>
      </c>
      <c r="X1158" s="5" t="s">
        <v>1334</v>
      </c>
      <c r="Y1158" s="5" t="s">
        <v>1332</v>
      </c>
      <c r="Z1158" s="5" t="s">
        <v>1331</v>
      </c>
      <c r="AA1158" s="5" t="s">
        <v>24</v>
      </c>
      <c r="AB1158" s="6">
        <v>1</v>
      </c>
      <c r="AC1158" s="6">
        <v>3000</v>
      </c>
      <c r="AD1158" s="6">
        <f t="shared" si="36"/>
        <v>3000</v>
      </c>
      <c r="AE1158" s="6"/>
      <c r="AF1158" s="6">
        <f t="shared" si="37"/>
        <v>0</v>
      </c>
      <c r="AT1158"/>
      <c r="AU1158"/>
      <c r="AV1158"/>
      <c r="AW1158"/>
      <c r="AX1158"/>
      <c r="AY1158"/>
      <c r="AZ1158"/>
      <c r="BA1158"/>
      <c r="BB1158"/>
    </row>
    <row r="1159" spans="1:54" ht="15" x14ac:dyDescent="0.25">
      <c r="A1159" s="1">
        <v>1882</v>
      </c>
      <c r="B1159" s="4" t="s">
        <v>57</v>
      </c>
      <c r="C1159" s="4">
        <v>46010</v>
      </c>
      <c r="D1159" s="5" t="s">
        <v>47</v>
      </c>
      <c r="E1159" s="5"/>
      <c r="F1159" s="5" t="s">
        <v>1338</v>
      </c>
      <c r="G1159" s="5" t="s">
        <v>1338</v>
      </c>
      <c r="H1159" s="5">
        <f>+LEN(G1159)</f>
        <v>16</v>
      </c>
      <c r="I1159" s="5"/>
      <c r="J1159" s="5" t="s">
        <v>1337</v>
      </c>
      <c r="K1159" s="5" t="s">
        <v>1337</v>
      </c>
      <c r="L1159" s="5" t="s">
        <v>1336</v>
      </c>
      <c r="M1159" s="5" t="s">
        <v>1337</v>
      </c>
      <c r="N1159" s="5" t="s">
        <v>24</v>
      </c>
      <c r="O1159" s="6">
        <v>6</v>
      </c>
      <c r="P1159" s="7">
        <v>6000</v>
      </c>
      <c r="Q1159" s="6">
        <f>+IFERROR(O1159*P1159,0)</f>
        <v>36000</v>
      </c>
      <c r="R1159" s="7">
        <v>6500</v>
      </c>
      <c r="S1159" s="6">
        <f>+IFERROR(O1159*R1159,0)</f>
        <v>39000</v>
      </c>
      <c r="T1159" s="23" t="s">
        <v>25</v>
      </c>
      <c r="X1159" s="5" t="s">
        <v>1335</v>
      </c>
      <c r="Y1159" s="5" t="s">
        <v>1336</v>
      </c>
      <c r="Z1159" s="5" t="s">
        <v>1334</v>
      </c>
      <c r="AA1159" s="5" t="s">
        <v>24</v>
      </c>
      <c r="AB1159" s="6">
        <v>7</v>
      </c>
      <c r="AC1159" s="6">
        <v>5500</v>
      </c>
      <c r="AD1159" s="6">
        <f t="shared" si="36"/>
        <v>38500</v>
      </c>
      <c r="AE1159" s="6"/>
      <c r="AF1159" s="6">
        <f t="shared" si="37"/>
        <v>0</v>
      </c>
      <c r="AT1159"/>
      <c r="AU1159"/>
      <c r="AV1159"/>
      <c r="AW1159"/>
      <c r="AX1159"/>
      <c r="AY1159"/>
      <c r="AZ1159"/>
      <c r="BA1159"/>
      <c r="BB1159"/>
    </row>
    <row r="1160" spans="1:54" ht="15" x14ac:dyDescent="0.25">
      <c r="A1160" s="1">
        <v>452</v>
      </c>
      <c r="B1160" s="4" t="s">
        <v>105</v>
      </c>
      <c r="C1160" s="4">
        <v>45999</v>
      </c>
      <c r="D1160" s="5" t="s">
        <v>132</v>
      </c>
      <c r="E1160" s="5"/>
      <c r="F1160" s="5" t="s">
        <v>1339</v>
      </c>
      <c r="G1160" s="5" t="s">
        <v>1339</v>
      </c>
      <c r="H1160" s="5">
        <f>+LEN(G1160)</f>
        <v>17</v>
      </c>
      <c r="I1160" s="5"/>
      <c r="J1160" s="5" t="s">
        <v>1337</v>
      </c>
      <c r="K1160" s="5" t="s">
        <v>1337</v>
      </c>
      <c r="L1160" s="5" t="s">
        <v>1336</v>
      </c>
      <c r="M1160" s="5" t="s">
        <v>1337</v>
      </c>
      <c r="N1160" s="5" t="s">
        <v>24</v>
      </c>
      <c r="O1160" s="6">
        <v>2</v>
      </c>
      <c r="P1160" s="6">
        <v>6000</v>
      </c>
      <c r="Q1160" s="6">
        <f>+IFERROR(O1160*P1160,0)</f>
        <v>12000</v>
      </c>
      <c r="R1160" s="6"/>
      <c r="S1160" s="6">
        <f>+IFERROR(O1160*R1160,0)</f>
        <v>0</v>
      </c>
      <c r="T1160" s="23" t="s">
        <v>25</v>
      </c>
      <c r="X1160" s="5" t="s">
        <v>1337</v>
      </c>
      <c r="Y1160" s="5" t="s">
        <v>1336</v>
      </c>
      <c r="Z1160" s="5" t="s">
        <v>1337</v>
      </c>
      <c r="AA1160" s="5" t="s">
        <v>24</v>
      </c>
      <c r="AB1160" s="6">
        <v>1</v>
      </c>
      <c r="AC1160" s="6">
        <v>6000</v>
      </c>
      <c r="AD1160" s="6">
        <f t="shared" si="36"/>
        <v>6000</v>
      </c>
      <c r="AE1160" s="6"/>
      <c r="AF1160" s="6">
        <f t="shared" si="37"/>
        <v>0</v>
      </c>
      <c r="AT1160"/>
      <c r="AU1160"/>
      <c r="AV1160"/>
      <c r="AW1160"/>
      <c r="AX1160"/>
      <c r="AY1160"/>
      <c r="AZ1160"/>
      <c r="BA1160"/>
      <c r="BB1160"/>
    </row>
    <row r="1161" spans="1:54" ht="15" x14ac:dyDescent="0.25">
      <c r="A1161" s="1">
        <v>462</v>
      </c>
      <c r="B1161" s="4" t="s">
        <v>105</v>
      </c>
      <c r="C1161" s="4">
        <v>45999</v>
      </c>
      <c r="D1161" s="5" t="s">
        <v>141</v>
      </c>
      <c r="E1161" s="5"/>
      <c r="F1161" s="5" t="s">
        <v>1339</v>
      </c>
      <c r="G1161" s="5" t="s">
        <v>1339</v>
      </c>
      <c r="H1161" s="5">
        <f>+LEN(G1161)</f>
        <v>17</v>
      </c>
      <c r="I1161" s="5"/>
      <c r="J1161" s="5" t="s">
        <v>1337</v>
      </c>
      <c r="K1161" s="5" t="s">
        <v>1337</v>
      </c>
      <c r="L1161" s="5" t="s">
        <v>1336</v>
      </c>
      <c r="M1161" s="5" t="s">
        <v>1337</v>
      </c>
      <c r="N1161" s="5" t="s">
        <v>24</v>
      </c>
      <c r="O1161" s="6">
        <v>1</v>
      </c>
      <c r="P1161" s="6">
        <v>6000</v>
      </c>
      <c r="Q1161" s="6">
        <f>+IFERROR(O1161*P1161,0)</f>
        <v>6000</v>
      </c>
      <c r="R1161" s="6"/>
      <c r="S1161" s="6">
        <f>+IFERROR(O1161*R1161,0)</f>
        <v>0</v>
      </c>
      <c r="T1161" s="23" t="s">
        <v>25</v>
      </c>
      <c r="X1161" s="5" t="s">
        <v>1338</v>
      </c>
      <c r="Y1161" s="5" t="s">
        <v>1336</v>
      </c>
      <c r="Z1161" s="5" t="s">
        <v>1337</v>
      </c>
      <c r="AA1161" s="5" t="s">
        <v>24</v>
      </c>
      <c r="AB1161" s="6">
        <v>6</v>
      </c>
      <c r="AC1161" s="7">
        <v>6000</v>
      </c>
      <c r="AD1161" s="6">
        <f t="shared" si="36"/>
        <v>36000</v>
      </c>
      <c r="AE1161" s="7">
        <v>6500</v>
      </c>
      <c r="AF1161" s="6">
        <f t="shared" si="37"/>
        <v>39000</v>
      </c>
      <c r="AT1161"/>
      <c r="AU1161"/>
      <c r="AV1161"/>
      <c r="AW1161"/>
      <c r="AX1161"/>
      <c r="AY1161"/>
      <c r="AZ1161"/>
      <c r="BA1161"/>
      <c r="BB1161"/>
    </row>
    <row r="1162" spans="1:54" ht="15" x14ac:dyDescent="0.25">
      <c r="A1162" s="1">
        <v>815</v>
      </c>
      <c r="B1162" s="4" t="s">
        <v>85</v>
      </c>
      <c r="C1162" s="4">
        <v>46000</v>
      </c>
      <c r="D1162" s="5" t="s">
        <v>636</v>
      </c>
      <c r="E1162" s="5"/>
      <c r="F1162" s="5" t="s">
        <v>1339</v>
      </c>
      <c r="G1162" s="5" t="s">
        <v>1339</v>
      </c>
      <c r="H1162" s="5">
        <f>+LEN(G1162)</f>
        <v>17</v>
      </c>
      <c r="I1162" s="5"/>
      <c r="J1162" s="5" t="s">
        <v>1337</v>
      </c>
      <c r="K1162" s="5" t="s">
        <v>1337</v>
      </c>
      <c r="L1162" s="5" t="s">
        <v>1336</v>
      </c>
      <c r="M1162" s="5" t="s">
        <v>1337</v>
      </c>
      <c r="N1162" s="5" t="s">
        <v>24</v>
      </c>
      <c r="O1162" s="6">
        <v>1</v>
      </c>
      <c r="P1162" s="6">
        <v>6000</v>
      </c>
      <c r="Q1162" s="6">
        <f>+IFERROR(O1162*P1162,0)</f>
        <v>6000</v>
      </c>
      <c r="R1162" s="6"/>
      <c r="S1162" s="6">
        <f>+IFERROR(O1162*R1162,0)</f>
        <v>0</v>
      </c>
      <c r="T1162" s="23" t="s">
        <v>25</v>
      </c>
      <c r="X1162" s="5" t="s">
        <v>1339</v>
      </c>
      <c r="Y1162" s="5" t="s">
        <v>1336</v>
      </c>
      <c r="Z1162" s="5" t="s">
        <v>1337</v>
      </c>
      <c r="AA1162" s="5" t="s">
        <v>24</v>
      </c>
      <c r="AB1162" s="6">
        <v>2</v>
      </c>
      <c r="AC1162" s="6">
        <v>6000</v>
      </c>
      <c r="AD1162" s="6">
        <f t="shared" si="36"/>
        <v>12000</v>
      </c>
      <c r="AE1162" s="6"/>
      <c r="AF1162" s="6">
        <f t="shared" si="37"/>
        <v>0</v>
      </c>
      <c r="AT1162"/>
      <c r="AU1162"/>
      <c r="AV1162"/>
      <c r="AW1162"/>
      <c r="AX1162"/>
      <c r="AY1162"/>
      <c r="AZ1162"/>
      <c r="BA1162"/>
      <c r="BB1162"/>
    </row>
    <row r="1163" spans="1:54" ht="15" x14ac:dyDescent="0.25">
      <c r="A1163" s="1">
        <v>590</v>
      </c>
      <c r="B1163" s="4" t="s">
        <v>85</v>
      </c>
      <c r="C1163" s="4">
        <v>45999</v>
      </c>
      <c r="D1163" s="5" t="s">
        <v>201</v>
      </c>
      <c r="E1163" s="5"/>
      <c r="F1163" s="5" t="s">
        <v>1340</v>
      </c>
      <c r="G1163" s="5" t="s">
        <v>1340</v>
      </c>
      <c r="H1163" s="5">
        <f>+LEN(G1163)</f>
        <v>16</v>
      </c>
      <c r="I1163" s="5"/>
      <c r="J1163" s="5" t="s">
        <v>1337</v>
      </c>
      <c r="K1163" s="5" t="s">
        <v>1337</v>
      </c>
      <c r="L1163" s="5" t="s">
        <v>1336</v>
      </c>
      <c r="M1163" s="5" t="s">
        <v>1337</v>
      </c>
      <c r="N1163" s="5" t="s">
        <v>24</v>
      </c>
      <c r="O1163" s="6">
        <v>1</v>
      </c>
      <c r="P1163" s="6">
        <v>6000</v>
      </c>
      <c r="Q1163" s="6">
        <f>+IFERROR(O1163*P1163,0)</f>
        <v>6000</v>
      </c>
      <c r="R1163" s="6"/>
      <c r="S1163" s="6">
        <f>+IFERROR(O1163*R1163,0)</f>
        <v>0</v>
      </c>
      <c r="T1163" s="23" t="s">
        <v>25</v>
      </c>
      <c r="X1163" s="5" t="s">
        <v>1339</v>
      </c>
      <c r="Y1163" s="5" t="s">
        <v>1336</v>
      </c>
      <c r="Z1163" s="5" t="s">
        <v>1337</v>
      </c>
      <c r="AA1163" s="5" t="s">
        <v>24</v>
      </c>
      <c r="AB1163" s="6">
        <v>1</v>
      </c>
      <c r="AC1163" s="6">
        <v>6000</v>
      </c>
      <c r="AD1163" s="6">
        <f t="shared" ref="AD1163:AD1226" si="38">+IFERROR(AB1163*AC1163,0)</f>
        <v>6000</v>
      </c>
      <c r="AE1163" s="6"/>
      <c r="AF1163" s="6">
        <f t="shared" ref="AF1163:AF1226" si="39">+IFERROR(AB1163*AE1163,0)</f>
        <v>0</v>
      </c>
      <c r="AT1163"/>
      <c r="AU1163"/>
      <c r="AV1163"/>
      <c r="AW1163"/>
      <c r="AX1163"/>
      <c r="AY1163"/>
      <c r="AZ1163"/>
      <c r="BA1163"/>
      <c r="BB1163"/>
    </row>
    <row r="1164" spans="1:54" ht="15" x14ac:dyDescent="0.25">
      <c r="A1164" s="1">
        <v>482</v>
      </c>
      <c r="B1164" s="4" t="s">
        <v>105</v>
      </c>
      <c r="C1164" s="4">
        <v>45999</v>
      </c>
      <c r="D1164" s="5" t="s">
        <v>143</v>
      </c>
      <c r="E1164" s="5"/>
      <c r="F1164" s="5" t="s">
        <v>1341</v>
      </c>
      <c r="G1164" s="5" t="s">
        <v>1341</v>
      </c>
      <c r="H1164" s="5">
        <f>+LEN(G1164)</f>
        <v>17</v>
      </c>
      <c r="I1164" s="5"/>
      <c r="J1164" s="5" t="s">
        <v>1341</v>
      </c>
      <c r="K1164" s="5" t="s">
        <v>1341</v>
      </c>
      <c r="L1164" s="5" t="s">
        <v>1336</v>
      </c>
      <c r="M1164" s="5" t="s">
        <v>1341</v>
      </c>
      <c r="N1164" s="5" t="s">
        <v>24</v>
      </c>
      <c r="O1164" s="6">
        <v>1</v>
      </c>
      <c r="P1164" s="6">
        <v>3000</v>
      </c>
      <c r="Q1164" s="6">
        <f>+IFERROR(O1164*P1164,0)</f>
        <v>3000</v>
      </c>
      <c r="R1164" s="6"/>
      <c r="S1164" s="6">
        <f>+IFERROR(O1164*R1164,0)</f>
        <v>0</v>
      </c>
      <c r="T1164" s="23" t="s">
        <v>25</v>
      </c>
      <c r="X1164" s="5" t="s">
        <v>1339</v>
      </c>
      <c r="Y1164" s="5" t="s">
        <v>1336</v>
      </c>
      <c r="Z1164" s="5" t="s">
        <v>1337</v>
      </c>
      <c r="AA1164" s="5" t="s">
        <v>24</v>
      </c>
      <c r="AB1164" s="6">
        <v>1</v>
      </c>
      <c r="AC1164" s="6">
        <v>6000</v>
      </c>
      <c r="AD1164" s="6">
        <f t="shared" si="38"/>
        <v>6000</v>
      </c>
      <c r="AE1164" s="6"/>
      <c r="AF1164" s="6">
        <f t="shared" si="39"/>
        <v>0</v>
      </c>
      <c r="AT1164"/>
      <c r="AU1164"/>
      <c r="AV1164"/>
      <c r="AW1164"/>
      <c r="AX1164"/>
      <c r="AY1164"/>
      <c r="AZ1164"/>
      <c r="BA1164"/>
      <c r="BB1164"/>
    </row>
    <row r="1165" spans="1:54" ht="15" x14ac:dyDescent="0.25">
      <c r="A1165" s="1">
        <v>1883</v>
      </c>
      <c r="B1165" s="4" t="s">
        <v>57</v>
      </c>
      <c r="C1165" s="4">
        <v>46010</v>
      </c>
      <c r="D1165" s="5" t="s">
        <v>47</v>
      </c>
      <c r="E1165" s="5"/>
      <c r="F1165" s="5" t="s">
        <v>1342</v>
      </c>
      <c r="G1165" s="5" t="s">
        <v>1342</v>
      </c>
      <c r="H1165" s="5">
        <f>+LEN(G1165)</f>
        <v>16</v>
      </c>
      <c r="I1165" s="5"/>
      <c r="J1165" s="5" t="s">
        <v>1341</v>
      </c>
      <c r="K1165" s="5" t="s">
        <v>1341</v>
      </c>
      <c r="L1165" s="5" t="s">
        <v>1336</v>
      </c>
      <c r="M1165" s="5" t="s">
        <v>1341</v>
      </c>
      <c r="N1165" s="5" t="s">
        <v>24</v>
      </c>
      <c r="O1165" s="6">
        <v>3</v>
      </c>
      <c r="P1165" s="7">
        <v>3500</v>
      </c>
      <c r="Q1165" s="6">
        <f>+IFERROR(O1165*P1165,0)</f>
        <v>10500</v>
      </c>
      <c r="R1165" s="7">
        <v>3000</v>
      </c>
      <c r="S1165" s="6">
        <f>+IFERROR(O1165*R1165,0)</f>
        <v>9000</v>
      </c>
      <c r="T1165" s="23" t="s">
        <v>25</v>
      </c>
      <c r="X1165" s="5" t="s">
        <v>1340</v>
      </c>
      <c r="Y1165" s="5" t="s">
        <v>1336</v>
      </c>
      <c r="Z1165" s="5" t="s">
        <v>1337</v>
      </c>
      <c r="AA1165" s="5" t="s">
        <v>24</v>
      </c>
      <c r="AB1165" s="6">
        <v>1</v>
      </c>
      <c r="AC1165" s="6">
        <v>6000</v>
      </c>
      <c r="AD1165" s="6">
        <f t="shared" si="38"/>
        <v>6000</v>
      </c>
      <c r="AE1165" s="6"/>
      <c r="AF1165" s="6">
        <f t="shared" si="39"/>
        <v>0</v>
      </c>
      <c r="AT1165"/>
      <c r="AU1165"/>
      <c r="AV1165"/>
      <c r="AW1165"/>
      <c r="AX1165"/>
      <c r="AY1165"/>
      <c r="AZ1165"/>
      <c r="BA1165"/>
      <c r="BB1165"/>
    </row>
    <row r="1166" spans="1:54" ht="15" x14ac:dyDescent="0.25">
      <c r="A1166" s="1">
        <v>814</v>
      </c>
      <c r="B1166" s="4" t="s">
        <v>85</v>
      </c>
      <c r="C1166" s="4">
        <v>46000</v>
      </c>
      <c r="D1166" s="5" t="s">
        <v>636</v>
      </c>
      <c r="E1166" s="5"/>
      <c r="F1166" s="5" t="s">
        <v>1343</v>
      </c>
      <c r="G1166" s="5" t="s">
        <v>1343</v>
      </c>
      <c r="H1166" s="5">
        <f>+LEN(G1166)</f>
        <v>17</v>
      </c>
      <c r="I1166" s="5"/>
      <c r="J1166" s="5" t="s">
        <v>1341</v>
      </c>
      <c r="K1166" s="5" t="s">
        <v>1341</v>
      </c>
      <c r="L1166" s="5" t="s">
        <v>1336</v>
      </c>
      <c r="M1166" s="5" t="s">
        <v>1341</v>
      </c>
      <c r="N1166" s="5" t="s">
        <v>24</v>
      </c>
      <c r="O1166" s="6">
        <v>5</v>
      </c>
      <c r="P1166" s="6">
        <v>3000</v>
      </c>
      <c r="Q1166" s="6">
        <f>+IFERROR(O1166*P1166,0)</f>
        <v>15000</v>
      </c>
      <c r="R1166" s="6"/>
      <c r="S1166" s="6">
        <f>+IFERROR(O1166*R1166,0)</f>
        <v>0</v>
      </c>
      <c r="T1166" s="23" t="s">
        <v>25</v>
      </c>
      <c r="X1166" s="5" t="s">
        <v>1341</v>
      </c>
      <c r="Y1166" s="5" t="s">
        <v>1336</v>
      </c>
      <c r="Z1166" s="5" t="s">
        <v>1341</v>
      </c>
      <c r="AA1166" s="5" t="s">
        <v>24</v>
      </c>
      <c r="AB1166" s="6">
        <v>1</v>
      </c>
      <c r="AC1166" s="6">
        <v>3000</v>
      </c>
      <c r="AD1166" s="6">
        <f t="shared" si="38"/>
        <v>3000</v>
      </c>
      <c r="AE1166" s="6"/>
      <c r="AF1166" s="6">
        <f t="shared" si="39"/>
        <v>0</v>
      </c>
      <c r="AT1166"/>
      <c r="AU1166"/>
      <c r="AV1166"/>
      <c r="AW1166"/>
      <c r="AX1166"/>
      <c r="AY1166"/>
      <c r="AZ1166"/>
      <c r="BA1166"/>
      <c r="BB1166"/>
    </row>
    <row r="1167" spans="1:54" ht="15" x14ac:dyDescent="0.25">
      <c r="A1167" s="1">
        <v>1004</v>
      </c>
      <c r="B1167" s="4" t="s">
        <v>60</v>
      </c>
      <c r="C1167" s="4">
        <v>46002</v>
      </c>
      <c r="D1167" s="5" t="s">
        <v>60</v>
      </c>
      <c r="E1167" s="5"/>
      <c r="F1167" s="5" t="s">
        <v>1344</v>
      </c>
      <c r="G1167" s="5" t="s">
        <v>1344</v>
      </c>
      <c r="H1167" s="5">
        <f>+LEN(G1167)</f>
        <v>14</v>
      </c>
      <c r="I1167" s="5"/>
      <c r="J1167" s="5" t="s">
        <v>1345</v>
      </c>
      <c r="K1167" s="5" t="s">
        <v>1345</v>
      </c>
      <c r="L1167" s="5" t="s">
        <v>1346</v>
      </c>
      <c r="M1167" s="5" t="s">
        <v>1345</v>
      </c>
      <c r="N1167" s="5" t="s">
        <v>24</v>
      </c>
      <c r="O1167" s="6">
        <v>4</v>
      </c>
      <c r="P1167" s="6">
        <v>750</v>
      </c>
      <c r="Q1167" s="6">
        <f>+IFERROR(O1167*P1167,0)</f>
        <v>3000</v>
      </c>
      <c r="R1167" s="6"/>
      <c r="S1167" s="6">
        <f>+IFERROR(O1167*R1167,0)</f>
        <v>0</v>
      </c>
      <c r="T1167" s="23" t="s">
        <v>25</v>
      </c>
      <c r="X1167" s="5" t="s">
        <v>1342</v>
      </c>
      <c r="Y1167" s="5" t="s">
        <v>1336</v>
      </c>
      <c r="Z1167" s="5" t="s">
        <v>1341</v>
      </c>
      <c r="AA1167" s="5" t="s">
        <v>24</v>
      </c>
      <c r="AB1167" s="6">
        <v>3</v>
      </c>
      <c r="AC1167" s="7">
        <v>3500</v>
      </c>
      <c r="AD1167" s="6">
        <f t="shared" si="38"/>
        <v>10500</v>
      </c>
      <c r="AE1167" s="7">
        <v>3000</v>
      </c>
      <c r="AF1167" s="6">
        <f t="shared" si="39"/>
        <v>9000</v>
      </c>
      <c r="AT1167"/>
      <c r="AU1167"/>
      <c r="AV1167"/>
      <c r="AW1167"/>
      <c r="AX1167"/>
      <c r="AY1167"/>
      <c r="AZ1167"/>
      <c r="BA1167"/>
      <c r="BB1167"/>
    </row>
    <row r="1168" spans="1:54" ht="15" x14ac:dyDescent="0.25">
      <c r="A1168" s="1">
        <v>3</v>
      </c>
      <c r="B1168" s="4" t="s">
        <v>27</v>
      </c>
      <c r="C1168" s="4">
        <v>45998</v>
      </c>
      <c r="D1168" s="5" t="s">
        <v>35</v>
      </c>
      <c r="E1168" s="5"/>
      <c r="F1168" s="5" t="s">
        <v>1347</v>
      </c>
      <c r="G1168" s="5" t="s">
        <v>1347</v>
      </c>
      <c r="H1168" s="5">
        <f>+LEN(G1168)</f>
        <v>15</v>
      </c>
      <c r="I1168" s="5"/>
      <c r="J1168" s="5" t="s">
        <v>1345</v>
      </c>
      <c r="K1168" s="5" t="s">
        <v>1345</v>
      </c>
      <c r="L1168" s="5" t="s">
        <v>1346</v>
      </c>
      <c r="M1168" s="5" t="s">
        <v>1345</v>
      </c>
      <c r="N1168" s="5" t="s">
        <v>241</v>
      </c>
      <c r="O1168" s="6">
        <v>25</v>
      </c>
      <c r="P1168" s="6">
        <v>500</v>
      </c>
      <c r="Q1168" s="6">
        <f>+IFERROR(O1168*P1168,0)</f>
        <v>12500</v>
      </c>
      <c r="R1168" s="6"/>
      <c r="S1168" s="6">
        <f>+IFERROR(O1168*R1168,0)</f>
        <v>0</v>
      </c>
      <c r="T1168" s="23" t="s">
        <v>25</v>
      </c>
      <c r="X1168" s="5" t="s">
        <v>1343</v>
      </c>
      <c r="Y1168" s="5" t="s">
        <v>1336</v>
      </c>
      <c r="Z1168" s="5" t="s">
        <v>1341</v>
      </c>
      <c r="AA1168" s="5" t="s">
        <v>24</v>
      </c>
      <c r="AB1168" s="6">
        <v>5</v>
      </c>
      <c r="AC1168" s="6">
        <v>3000</v>
      </c>
      <c r="AD1168" s="6">
        <f t="shared" si="38"/>
        <v>15000</v>
      </c>
      <c r="AE1168" s="6"/>
      <c r="AF1168" s="6">
        <f t="shared" si="39"/>
        <v>0</v>
      </c>
      <c r="AT1168"/>
      <c r="AU1168"/>
      <c r="AV1168"/>
      <c r="AW1168"/>
      <c r="AX1168"/>
      <c r="AY1168"/>
      <c r="AZ1168"/>
      <c r="BA1168"/>
      <c r="BB1168"/>
    </row>
    <row r="1169" spans="1:54" ht="15" x14ac:dyDescent="0.25">
      <c r="A1169" s="1">
        <v>776</v>
      </c>
      <c r="B1169" s="4" t="s">
        <v>85</v>
      </c>
      <c r="C1169" s="4">
        <v>46000</v>
      </c>
      <c r="D1169" s="5" t="s">
        <v>534</v>
      </c>
      <c r="E1169" s="5"/>
      <c r="F1169" s="5" t="s">
        <v>1348</v>
      </c>
      <c r="G1169" s="5" t="s">
        <v>1348</v>
      </c>
      <c r="H1169" s="5">
        <f>+LEN(G1169)</f>
        <v>13</v>
      </c>
      <c r="I1169" s="5"/>
      <c r="J1169" s="5" t="s">
        <v>1348</v>
      </c>
      <c r="K1169" s="5" t="s">
        <v>1348</v>
      </c>
      <c r="L1169" s="5" t="s">
        <v>1346</v>
      </c>
      <c r="M1169" s="5" t="s">
        <v>1348</v>
      </c>
      <c r="N1169" s="5" t="s">
        <v>24</v>
      </c>
      <c r="O1169" s="6">
        <v>20</v>
      </c>
      <c r="P1169" s="6">
        <v>500</v>
      </c>
      <c r="Q1169" s="6">
        <f>+IFERROR(O1169*P1169,0)</f>
        <v>10000</v>
      </c>
      <c r="R1169" s="6"/>
      <c r="S1169" s="6">
        <f>+IFERROR(O1169*R1169,0)</f>
        <v>0</v>
      </c>
      <c r="T1169" s="23" t="s">
        <v>25</v>
      </c>
      <c r="X1169" s="5" t="s">
        <v>1344</v>
      </c>
      <c r="Y1169" s="5" t="s">
        <v>1346</v>
      </c>
      <c r="Z1169" s="5" t="s">
        <v>1345</v>
      </c>
      <c r="AA1169" s="5" t="s">
        <v>24</v>
      </c>
      <c r="AB1169" s="6">
        <v>4</v>
      </c>
      <c r="AC1169" s="6">
        <v>750</v>
      </c>
      <c r="AD1169" s="6">
        <f t="shared" si="38"/>
        <v>3000</v>
      </c>
      <c r="AE1169" s="6"/>
      <c r="AF1169" s="6">
        <f t="shared" si="39"/>
        <v>0</v>
      </c>
      <c r="AT1169"/>
      <c r="AU1169"/>
      <c r="AV1169"/>
      <c r="AW1169"/>
      <c r="AX1169"/>
      <c r="AY1169"/>
      <c r="AZ1169"/>
      <c r="BA1169"/>
      <c r="BB1169"/>
    </row>
    <row r="1170" spans="1:54" ht="15" x14ac:dyDescent="0.25">
      <c r="A1170" s="1">
        <v>1012</v>
      </c>
      <c r="B1170" s="4" t="s">
        <v>60</v>
      </c>
      <c r="C1170" s="4">
        <v>46003</v>
      </c>
      <c r="D1170" s="5" t="s">
        <v>60</v>
      </c>
      <c r="E1170" s="5"/>
      <c r="F1170" s="5" t="s">
        <v>1348</v>
      </c>
      <c r="G1170" s="5" t="s">
        <v>1348</v>
      </c>
      <c r="H1170" s="5">
        <f>+LEN(G1170)</f>
        <v>13</v>
      </c>
      <c r="I1170" s="5"/>
      <c r="J1170" s="5" t="s">
        <v>1348</v>
      </c>
      <c r="K1170" s="5" t="s">
        <v>1348</v>
      </c>
      <c r="L1170" s="5" t="s">
        <v>1346</v>
      </c>
      <c r="M1170" s="5" t="s">
        <v>1348</v>
      </c>
      <c r="N1170" s="5" t="s">
        <v>24</v>
      </c>
      <c r="O1170" s="6">
        <v>20</v>
      </c>
      <c r="P1170" s="6">
        <v>500</v>
      </c>
      <c r="Q1170" s="6">
        <f>+IFERROR(O1170*P1170,0)</f>
        <v>10000</v>
      </c>
      <c r="R1170" s="6"/>
      <c r="S1170" s="6">
        <f>+IFERROR(O1170*R1170,0)</f>
        <v>0</v>
      </c>
      <c r="T1170" s="23" t="s">
        <v>25</v>
      </c>
      <c r="X1170" s="5" t="s">
        <v>1347</v>
      </c>
      <c r="Y1170" s="5" t="s">
        <v>1346</v>
      </c>
      <c r="Z1170" s="5" t="s">
        <v>1345</v>
      </c>
      <c r="AA1170" s="5" t="s">
        <v>241</v>
      </c>
      <c r="AB1170" s="6">
        <v>25</v>
      </c>
      <c r="AC1170" s="6">
        <v>500</v>
      </c>
      <c r="AD1170" s="6">
        <f t="shared" si="38"/>
        <v>12500</v>
      </c>
      <c r="AE1170" s="6"/>
      <c r="AF1170" s="6">
        <f t="shared" si="39"/>
        <v>0</v>
      </c>
      <c r="AT1170"/>
      <c r="AU1170"/>
      <c r="AV1170"/>
      <c r="AW1170"/>
      <c r="AX1170"/>
      <c r="AY1170"/>
      <c r="AZ1170"/>
      <c r="BA1170"/>
      <c r="BB1170"/>
    </row>
    <row r="1171" spans="1:54" ht="15" x14ac:dyDescent="0.25">
      <c r="A1171" s="1">
        <v>1107</v>
      </c>
      <c r="B1171" s="4" t="s">
        <v>60</v>
      </c>
      <c r="C1171" s="4">
        <v>46003</v>
      </c>
      <c r="D1171" s="5" t="s">
        <v>60</v>
      </c>
      <c r="E1171" s="5"/>
      <c r="F1171" s="5" t="s">
        <v>1348</v>
      </c>
      <c r="G1171" s="5" t="s">
        <v>1348</v>
      </c>
      <c r="H1171" s="5">
        <f>+LEN(G1171)</f>
        <v>13</v>
      </c>
      <c r="I1171" s="5"/>
      <c r="J1171" s="5" t="s">
        <v>1348</v>
      </c>
      <c r="K1171" s="5" t="s">
        <v>1348</v>
      </c>
      <c r="L1171" s="5" t="s">
        <v>1346</v>
      </c>
      <c r="M1171" s="5" t="s">
        <v>1348</v>
      </c>
      <c r="N1171" s="5" t="s">
        <v>24</v>
      </c>
      <c r="O1171" s="6">
        <v>20</v>
      </c>
      <c r="P1171" s="6">
        <v>500</v>
      </c>
      <c r="Q1171" s="6">
        <f>+IFERROR(O1171*P1171,0)</f>
        <v>10000</v>
      </c>
      <c r="R1171" s="6"/>
      <c r="S1171" s="6">
        <f>+IFERROR(O1171*R1171,0)</f>
        <v>0</v>
      </c>
      <c r="T1171" s="23" t="s">
        <v>25</v>
      </c>
      <c r="X1171" s="5" t="s">
        <v>1348</v>
      </c>
      <c r="Y1171" s="5" t="s">
        <v>1346</v>
      </c>
      <c r="Z1171" s="5" t="s">
        <v>1348</v>
      </c>
      <c r="AA1171" s="5" t="s">
        <v>24</v>
      </c>
      <c r="AB1171" s="6">
        <v>20</v>
      </c>
      <c r="AC1171" s="6">
        <v>500</v>
      </c>
      <c r="AD1171" s="6">
        <f t="shared" si="38"/>
        <v>10000</v>
      </c>
      <c r="AE1171" s="6"/>
      <c r="AF1171" s="6">
        <f t="shared" si="39"/>
        <v>0</v>
      </c>
      <c r="AT1171"/>
      <c r="AU1171"/>
      <c r="AV1171"/>
      <c r="AW1171"/>
      <c r="AX1171"/>
      <c r="AY1171"/>
      <c r="AZ1171"/>
      <c r="BA1171"/>
      <c r="BB1171"/>
    </row>
    <row r="1172" spans="1:54" ht="15" x14ac:dyDescent="0.25">
      <c r="A1172" s="1">
        <v>456</v>
      </c>
      <c r="B1172" s="4" t="s">
        <v>105</v>
      </c>
      <c r="C1172" s="4">
        <v>45999</v>
      </c>
      <c r="D1172" s="5" t="s">
        <v>141</v>
      </c>
      <c r="E1172" s="5"/>
      <c r="F1172" s="5" t="s">
        <v>1349</v>
      </c>
      <c r="G1172" s="5" t="s">
        <v>1349</v>
      </c>
      <c r="H1172" s="5">
        <f>+LEN(G1172)</f>
        <v>13</v>
      </c>
      <c r="I1172" s="5"/>
      <c r="J1172" s="5" t="s">
        <v>1349</v>
      </c>
      <c r="K1172" s="5" t="s">
        <v>1349</v>
      </c>
      <c r="L1172" s="5" t="s">
        <v>1346</v>
      </c>
      <c r="M1172" s="5" t="s">
        <v>1349</v>
      </c>
      <c r="N1172" s="5" t="s">
        <v>24</v>
      </c>
      <c r="O1172" s="6">
        <v>3</v>
      </c>
      <c r="P1172" s="6">
        <v>750</v>
      </c>
      <c r="Q1172" s="6">
        <f>+IFERROR(O1172*P1172,0)</f>
        <v>2250</v>
      </c>
      <c r="R1172" s="6"/>
      <c r="S1172" s="6">
        <f>+IFERROR(O1172*R1172,0)</f>
        <v>0</v>
      </c>
      <c r="T1172" s="23" t="s">
        <v>25</v>
      </c>
      <c r="X1172" s="5" t="s">
        <v>1348</v>
      </c>
      <c r="Y1172" s="5" t="s">
        <v>1346</v>
      </c>
      <c r="Z1172" s="5" t="s">
        <v>1348</v>
      </c>
      <c r="AA1172" s="5" t="s">
        <v>24</v>
      </c>
      <c r="AB1172" s="6">
        <v>20</v>
      </c>
      <c r="AC1172" s="6">
        <v>500</v>
      </c>
      <c r="AD1172" s="6">
        <f t="shared" si="38"/>
        <v>10000</v>
      </c>
      <c r="AE1172" s="6"/>
      <c r="AF1172" s="6">
        <f t="shared" si="39"/>
        <v>0</v>
      </c>
      <c r="AT1172"/>
      <c r="AU1172"/>
      <c r="AV1172"/>
      <c r="AW1172"/>
      <c r="AX1172"/>
      <c r="AY1172"/>
      <c r="AZ1172"/>
      <c r="BA1172"/>
      <c r="BB1172"/>
    </row>
    <row r="1173" spans="1:54" ht="15" x14ac:dyDescent="0.25">
      <c r="A1173" s="1">
        <v>480</v>
      </c>
      <c r="B1173" s="4" t="s">
        <v>105</v>
      </c>
      <c r="C1173" s="4">
        <v>45999</v>
      </c>
      <c r="D1173" s="5" t="s">
        <v>138</v>
      </c>
      <c r="E1173" s="5"/>
      <c r="F1173" s="5" t="s">
        <v>1349</v>
      </c>
      <c r="G1173" s="5" t="s">
        <v>1349</v>
      </c>
      <c r="H1173" s="5">
        <f>+LEN(G1173)</f>
        <v>13</v>
      </c>
      <c r="I1173" s="5"/>
      <c r="J1173" s="5" t="s">
        <v>1349</v>
      </c>
      <c r="K1173" s="5" t="s">
        <v>1349</v>
      </c>
      <c r="L1173" s="5" t="s">
        <v>1346</v>
      </c>
      <c r="M1173" s="5" t="s">
        <v>1349</v>
      </c>
      <c r="N1173" s="5" t="s">
        <v>24</v>
      </c>
      <c r="O1173" s="6">
        <v>1</v>
      </c>
      <c r="P1173" s="6">
        <v>750</v>
      </c>
      <c r="Q1173" s="6">
        <f>+IFERROR(O1173*P1173,0)</f>
        <v>750</v>
      </c>
      <c r="R1173" s="6"/>
      <c r="S1173" s="6">
        <f>+IFERROR(O1173*R1173,0)</f>
        <v>0</v>
      </c>
      <c r="T1173" s="23" t="s">
        <v>25</v>
      </c>
      <c r="X1173" s="5" t="s">
        <v>1348</v>
      </c>
      <c r="Y1173" s="5" t="s">
        <v>1346</v>
      </c>
      <c r="Z1173" s="5" t="s">
        <v>1348</v>
      </c>
      <c r="AA1173" s="5" t="s">
        <v>24</v>
      </c>
      <c r="AB1173" s="6">
        <v>20</v>
      </c>
      <c r="AC1173" s="6">
        <v>500</v>
      </c>
      <c r="AD1173" s="6">
        <f t="shared" si="38"/>
        <v>10000</v>
      </c>
      <c r="AE1173" s="6"/>
      <c r="AF1173" s="6">
        <f t="shared" si="39"/>
        <v>0</v>
      </c>
      <c r="AT1173"/>
      <c r="AU1173"/>
      <c r="AV1173"/>
      <c r="AW1173"/>
      <c r="AX1173"/>
      <c r="AY1173"/>
      <c r="AZ1173"/>
      <c r="BA1173"/>
      <c r="BB1173"/>
    </row>
    <row r="1174" spans="1:54" ht="15" x14ac:dyDescent="0.25">
      <c r="A1174" s="1">
        <v>584</v>
      </c>
      <c r="B1174" s="4" t="s">
        <v>85</v>
      </c>
      <c r="C1174" s="4">
        <v>45999</v>
      </c>
      <c r="D1174" s="5" t="s">
        <v>145</v>
      </c>
      <c r="E1174" s="5"/>
      <c r="F1174" s="5" t="s">
        <v>1349</v>
      </c>
      <c r="G1174" s="5" t="s">
        <v>1349</v>
      </c>
      <c r="H1174" s="5">
        <f>+LEN(G1174)</f>
        <v>13</v>
      </c>
      <c r="I1174" s="5"/>
      <c r="J1174" s="5" t="s">
        <v>1349</v>
      </c>
      <c r="K1174" s="5" t="s">
        <v>1349</v>
      </c>
      <c r="L1174" s="5" t="s">
        <v>1346</v>
      </c>
      <c r="M1174" s="5" t="s">
        <v>1349</v>
      </c>
      <c r="N1174" s="5" t="s">
        <v>24</v>
      </c>
      <c r="O1174" s="6">
        <v>1</v>
      </c>
      <c r="P1174" s="6">
        <v>750</v>
      </c>
      <c r="Q1174" s="6">
        <f>+IFERROR(O1174*P1174,0)</f>
        <v>750</v>
      </c>
      <c r="R1174" s="6"/>
      <c r="S1174" s="6">
        <f>+IFERROR(O1174*R1174,0)</f>
        <v>0</v>
      </c>
      <c r="T1174" s="23" t="s">
        <v>25</v>
      </c>
      <c r="X1174" s="5" t="s">
        <v>1349</v>
      </c>
      <c r="Y1174" s="5" t="s">
        <v>1346</v>
      </c>
      <c r="Z1174" s="5" t="s">
        <v>1349</v>
      </c>
      <c r="AA1174" s="5" t="s">
        <v>24</v>
      </c>
      <c r="AB1174" s="6">
        <v>3</v>
      </c>
      <c r="AC1174" s="6">
        <v>750</v>
      </c>
      <c r="AD1174" s="6">
        <f t="shared" si="38"/>
        <v>2250</v>
      </c>
      <c r="AE1174" s="6"/>
      <c r="AF1174" s="6">
        <f t="shared" si="39"/>
        <v>0</v>
      </c>
      <c r="AT1174"/>
      <c r="AU1174"/>
      <c r="AV1174"/>
      <c r="AW1174"/>
      <c r="AX1174"/>
      <c r="AY1174"/>
      <c r="AZ1174"/>
      <c r="BA1174"/>
      <c r="BB1174"/>
    </row>
    <row r="1175" spans="1:54" ht="15" x14ac:dyDescent="0.25">
      <c r="A1175" s="1">
        <v>986</v>
      </c>
      <c r="B1175" s="4" t="s">
        <v>60</v>
      </c>
      <c r="C1175" s="4">
        <v>46002</v>
      </c>
      <c r="D1175" s="5" t="s">
        <v>60</v>
      </c>
      <c r="E1175" s="5"/>
      <c r="F1175" s="5" t="s">
        <v>1349</v>
      </c>
      <c r="G1175" s="5" t="s">
        <v>1349</v>
      </c>
      <c r="H1175" s="5">
        <f>+LEN(G1175)</f>
        <v>13</v>
      </c>
      <c r="I1175" s="5"/>
      <c r="J1175" s="5" t="s">
        <v>1349</v>
      </c>
      <c r="K1175" s="5" t="s">
        <v>1349</v>
      </c>
      <c r="L1175" s="5" t="s">
        <v>1346</v>
      </c>
      <c r="M1175" s="5" t="s">
        <v>1349</v>
      </c>
      <c r="N1175" s="5" t="s">
        <v>24</v>
      </c>
      <c r="O1175" s="6">
        <v>2</v>
      </c>
      <c r="P1175" s="6">
        <v>750</v>
      </c>
      <c r="Q1175" s="6">
        <f>+IFERROR(O1175*P1175,0)</f>
        <v>1500</v>
      </c>
      <c r="R1175" s="6"/>
      <c r="S1175" s="6">
        <f>+IFERROR(O1175*R1175,0)</f>
        <v>0</v>
      </c>
      <c r="T1175" s="23" t="s">
        <v>25</v>
      </c>
      <c r="X1175" s="5" t="s">
        <v>1349</v>
      </c>
      <c r="Y1175" s="5" t="s">
        <v>1346</v>
      </c>
      <c r="Z1175" s="5" t="s">
        <v>1349</v>
      </c>
      <c r="AA1175" s="5" t="s">
        <v>24</v>
      </c>
      <c r="AB1175" s="6">
        <v>1</v>
      </c>
      <c r="AC1175" s="6">
        <v>750</v>
      </c>
      <c r="AD1175" s="6">
        <f t="shared" si="38"/>
        <v>750</v>
      </c>
      <c r="AE1175" s="6"/>
      <c r="AF1175" s="6">
        <f t="shared" si="39"/>
        <v>0</v>
      </c>
      <c r="AT1175"/>
      <c r="AU1175"/>
      <c r="AV1175"/>
      <c r="AW1175"/>
      <c r="AX1175"/>
      <c r="AY1175"/>
      <c r="AZ1175"/>
      <c r="BA1175"/>
      <c r="BB1175"/>
    </row>
    <row r="1176" spans="1:54" ht="15" x14ac:dyDescent="0.25">
      <c r="A1176" s="1">
        <v>1112</v>
      </c>
      <c r="B1176" s="4" t="s">
        <v>60</v>
      </c>
      <c r="C1176" s="4">
        <v>46003</v>
      </c>
      <c r="D1176" s="5" t="s">
        <v>60</v>
      </c>
      <c r="E1176" s="5"/>
      <c r="F1176" s="5" t="s">
        <v>1349</v>
      </c>
      <c r="G1176" s="5" t="s">
        <v>1349</v>
      </c>
      <c r="H1176" s="5">
        <f>+LEN(G1176)</f>
        <v>13</v>
      </c>
      <c r="I1176" s="5"/>
      <c r="J1176" s="5" t="s">
        <v>1349</v>
      </c>
      <c r="K1176" s="5" t="s">
        <v>1349</v>
      </c>
      <c r="L1176" s="5" t="s">
        <v>1346</v>
      </c>
      <c r="M1176" s="5" t="s">
        <v>1349</v>
      </c>
      <c r="N1176" s="5" t="s">
        <v>24</v>
      </c>
      <c r="O1176" s="6">
        <v>6</v>
      </c>
      <c r="P1176" s="6">
        <v>750</v>
      </c>
      <c r="Q1176" s="6">
        <f>+IFERROR(O1176*P1176,0)</f>
        <v>4500</v>
      </c>
      <c r="R1176" s="6"/>
      <c r="S1176" s="6">
        <f>+IFERROR(O1176*R1176,0)</f>
        <v>0</v>
      </c>
      <c r="T1176" s="23" t="s">
        <v>25</v>
      </c>
      <c r="X1176" s="5" t="s">
        <v>1349</v>
      </c>
      <c r="Y1176" s="5" t="s">
        <v>1346</v>
      </c>
      <c r="Z1176" s="5" t="s">
        <v>1349</v>
      </c>
      <c r="AA1176" s="5" t="s">
        <v>24</v>
      </c>
      <c r="AB1176" s="6">
        <v>1</v>
      </c>
      <c r="AC1176" s="6">
        <v>750</v>
      </c>
      <c r="AD1176" s="6">
        <f t="shared" si="38"/>
        <v>750</v>
      </c>
      <c r="AE1176" s="6"/>
      <c r="AF1176" s="6">
        <f t="shared" si="39"/>
        <v>0</v>
      </c>
      <c r="AT1176"/>
      <c r="AU1176"/>
      <c r="AV1176"/>
      <c r="AW1176"/>
      <c r="AX1176"/>
      <c r="AY1176"/>
      <c r="AZ1176"/>
      <c r="BA1176"/>
      <c r="BB1176"/>
    </row>
    <row r="1177" spans="1:54" ht="15" x14ac:dyDescent="0.25">
      <c r="A1177" s="1">
        <v>1123</v>
      </c>
      <c r="B1177" s="4" t="s">
        <v>60</v>
      </c>
      <c r="C1177" s="4">
        <v>46003</v>
      </c>
      <c r="D1177" s="5" t="s">
        <v>60</v>
      </c>
      <c r="E1177" s="5"/>
      <c r="F1177" s="5" t="s">
        <v>1349</v>
      </c>
      <c r="G1177" s="5" t="s">
        <v>1349</v>
      </c>
      <c r="H1177" s="5">
        <f>+LEN(G1177)</f>
        <v>13</v>
      </c>
      <c r="I1177" s="5"/>
      <c r="J1177" s="5" t="s">
        <v>1349</v>
      </c>
      <c r="K1177" s="5" t="s">
        <v>1349</v>
      </c>
      <c r="L1177" s="5" t="s">
        <v>1346</v>
      </c>
      <c r="M1177" s="5" t="s">
        <v>1349</v>
      </c>
      <c r="N1177" s="5" t="s">
        <v>24</v>
      </c>
      <c r="O1177" s="6">
        <v>2</v>
      </c>
      <c r="P1177" s="6">
        <v>750</v>
      </c>
      <c r="Q1177" s="6">
        <f>+IFERROR(O1177*P1177,0)</f>
        <v>1500</v>
      </c>
      <c r="R1177" s="6"/>
      <c r="S1177" s="6">
        <f>+IFERROR(O1177*R1177,0)</f>
        <v>0</v>
      </c>
      <c r="T1177" s="23" t="s">
        <v>25</v>
      </c>
      <c r="X1177" s="5" t="s">
        <v>1349</v>
      </c>
      <c r="Y1177" s="5" t="s">
        <v>1346</v>
      </c>
      <c r="Z1177" s="5" t="s">
        <v>1349</v>
      </c>
      <c r="AA1177" s="5" t="s">
        <v>24</v>
      </c>
      <c r="AB1177" s="6">
        <v>2</v>
      </c>
      <c r="AC1177" s="6">
        <v>750</v>
      </c>
      <c r="AD1177" s="6">
        <f t="shared" si="38"/>
        <v>1500</v>
      </c>
      <c r="AE1177" s="6"/>
      <c r="AF1177" s="6">
        <f t="shared" si="39"/>
        <v>0</v>
      </c>
      <c r="AT1177"/>
      <c r="AU1177"/>
      <c r="AV1177"/>
      <c r="AW1177"/>
      <c r="AX1177"/>
      <c r="AY1177"/>
      <c r="AZ1177"/>
      <c r="BA1177"/>
      <c r="BB1177"/>
    </row>
    <row r="1178" spans="1:54" ht="15" x14ac:dyDescent="0.25">
      <c r="A1178" s="1">
        <v>2179</v>
      </c>
      <c r="B1178" s="4" t="s">
        <v>79</v>
      </c>
      <c r="C1178" s="4">
        <v>46011</v>
      </c>
      <c r="D1178" s="5" t="s">
        <v>351</v>
      </c>
      <c r="E1178" s="5"/>
      <c r="F1178" s="5" t="s">
        <v>1350</v>
      </c>
      <c r="G1178" s="5" t="s">
        <v>1350</v>
      </c>
      <c r="H1178" s="5">
        <f>+LEN(G1178)</f>
        <v>20</v>
      </c>
      <c r="I1178" s="5"/>
      <c r="J1178" s="5" t="s">
        <v>1349</v>
      </c>
      <c r="K1178" s="5" t="s">
        <v>1349</v>
      </c>
      <c r="L1178" s="5" t="s">
        <v>1346</v>
      </c>
      <c r="M1178" s="5" t="s">
        <v>1349</v>
      </c>
      <c r="N1178" s="5" t="s">
        <v>24</v>
      </c>
      <c r="O1178" s="6">
        <v>12</v>
      </c>
      <c r="P1178" s="7">
        <v>1000</v>
      </c>
      <c r="Q1178" s="6">
        <f>+IFERROR(O1178*P1178,0)</f>
        <v>12000</v>
      </c>
      <c r="R1178" s="7">
        <v>708</v>
      </c>
      <c r="S1178" s="6">
        <f>+IFERROR(O1178*R1178,0)</f>
        <v>8496</v>
      </c>
      <c r="T1178" s="23" t="s">
        <v>25</v>
      </c>
      <c r="X1178" s="5" t="s">
        <v>1349</v>
      </c>
      <c r="Y1178" s="5" t="s">
        <v>1346</v>
      </c>
      <c r="Z1178" s="5" t="s">
        <v>1349</v>
      </c>
      <c r="AA1178" s="5" t="s">
        <v>24</v>
      </c>
      <c r="AB1178" s="6">
        <v>6</v>
      </c>
      <c r="AC1178" s="6">
        <v>750</v>
      </c>
      <c r="AD1178" s="6">
        <f t="shared" si="38"/>
        <v>4500</v>
      </c>
      <c r="AE1178" s="6"/>
      <c r="AF1178" s="6">
        <f t="shared" si="39"/>
        <v>0</v>
      </c>
      <c r="AT1178"/>
      <c r="AU1178"/>
      <c r="AV1178"/>
      <c r="AW1178"/>
      <c r="AX1178"/>
      <c r="AY1178"/>
      <c r="AZ1178"/>
      <c r="BA1178"/>
      <c r="BB1178"/>
    </row>
    <row r="1179" spans="1:54" ht="15" x14ac:dyDescent="0.25">
      <c r="A1179" s="1">
        <v>2130</v>
      </c>
      <c r="B1179" s="4" t="s">
        <v>79</v>
      </c>
      <c r="C1179" s="4">
        <v>46011</v>
      </c>
      <c r="D1179" s="5" t="s">
        <v>590</v>
      </c>
      <c r="E1179" s="5"/>
      <c r="F1179" s="5" t="s">
        <v>1351</v>
      </c>
      <c r="G1179" s="5" t="s">
        <v>1351</v>
      </c>
      <c r="H1179" s="5">
        <f>+LEN(G1179)</f>
        <v>15</v>
      </c>
      <c r="I1179" s="5"/>
      <c r="J1179" s="5" t="s">
        <v>1349</v>
      </c>
      <c r="K1179" s="5" t="s">
        <v>1349</v>
      </c>
      <c r="L1179" s="5" t="s">
        <v>1346</v>
      </c>
      <c r="M1179" s="5" t="s">
        <v>1349</v>
      </c>
      <c r="N1179" s="5" t="s">
        <v>24</v>
      </c>
      <c r="O1179" s="6">
        <v>14</v>
      </c>
      <c r="P1179" s="7">
        <v>1000</v>
      </c>
      <c r="Q1179" s="6">
        <f>+IFERROR(O1179*P1179,0)</f>
        <v>14000</v>
      </c>
      <c r="R1179" s="7">
        <v>400</v>
      </c>
      <c r="S1179" s="6">
        <f>+IFERROR(O1179*R1179,0)</f>
        <v>5600</v>
      </c>
      <c r="T1179" s="23" t="s">
        <v>25</v>
      </c>
      <c r="X1179" s="5" t="s">
        <v>1349</v>
      </c>
      <c r="Y1179" s="5" t="s">
        <v>1346</v>
      </c>
      <c r="Z1179" s="5" t="s">
        <v>1349</v>
      </c>
      <c r="AA1179" s="5" t="s">
        <v>24</v>
      </c>
      <c r="AB1179" s="6">
        <v>2</v>
      </c>
      <c r="AC1179" s="6">
        <v>750</v>
      </c>
      <c r="AD1179" s="6">
        <f t="shared" si="38"/>
        <v>1500</v>
      </c>
      <c r="AE1179" s="6"/>
      <c r="AF1179" s="6">
        <f t="shared" si="39"/>
        <v>0</v>
      </c>
      <c r="AT1179"/>
      <c r="AU1179"/>
      <c r="AV1179"/>
      <c r="AW1179"/>
      <c r="AX1179"/>
      <c r="AY1179"/>
      <c r="AZ1179"/>
      <c r="BA1179"/>
      <c r="BB1179"/>
    </row>
    <row r="1180" spans="1:54" ht="15" x14ac:dyDescent="0.25">
      <c r="A1180" s="1">
        <v>642</v>
      </c>
      <c r="B1180" s="4" t="s">
        <v>85</v>
      </c>
      <c r="C1180" s="4">
        <v>45999</v>
      </c>
      <c r="D1180" s="5" t="s">
        <v>566</v>
      </c>
      <c r="E1180" s="5"/>
      <c r="F1180" s="5" t="s">
        <v>1352</v>
      </c>
      <c r="G1180" s="5" t="s">
        <v>1352</v>
      </c>
      <c r="H1180" s="5">
        <f>+LEN(G1180)</f>
        <v>16</v>
      </c>
      <c r="I1180" s="5"/>
      <c r="J1180" s="5" t="s">
        <v>1352</v>
      </c>
      <c r="K1180" s="5" t="s">
        <v>1352</v>
      </c>
      <c r="L1180" s="5" t="s">
        <v>1346</v>
      </c>
      <c r="M1180" s="5" t="s">
        <v>1352</v>
      </c>
      <c r="N1180" s="5" t="s">
        <v>24</v>
      </c>
      <c r="O1180" s="6">
        <v>20</v>
      </c>
      <c r="P1180" s="6">
        <v>1000</v>
      </c>
      <c r="Q1180" s="6">
        <f>+IFERROR(O1180*P1180,0)</f>
        <v>20000</v>
      </c>
      <c r="R1180" s="6"/>
      <c r="S1180" s="6">
        <f>+IFERROR(O1180*R1180,0)</f>
        <v>0</v>
      </c>
      <c r="T1180" s="23" t="s">
        <v>25</v>
      </c>
      <c r="X1180" s="5" t="s">
        <v>1350</v>
      </c>
      <c r="Y1180" s="5" t="s">
        <v>1346</v>
      </c>
      <c r="Z1180" s="5" t="s">
        <v>1349</v>
      </c>
      <c r="AA1180" s="5" t="s">
        <v>24</v>
      </c>
      <c r="AB1180" s="6">
        <v>12</v>
      </c>
      <c r="AC1180" s="7">
        <v>1000</v>
      </c>
      <c r="AD1180" s="6">
        <f t="shared" si="38"/>
        <v>12000</v>
      </c>
      <c r="AE1180" s="7">
        <v>708</v>
      </c>
      <c r="AF1180" s="6">
        <f t="shared" si="39"/>
        <v>8496</v>
      </c>
      <c r="AT1180"/>
      <c r="AU1180"/>
      <c r="AV1180"/>
      <c r="AW1180"/>
      <c r="AX1180"/>
      <c r="AY1180"/>
      <c r="AZ1180"/>
      <c r="BA1180"/>
      <c r="BB1180"/>
    </row>
    <row r="1181" spans="1:54" ht="15" x14ac:dyDescent="0.25">
      <c r="A1181" s="1">
        <v>1054</v>
      </c>
      <c r="B1181" s="4" t="s">
        <v>60</v>
      </c>
      <c r="C1181" s="4">
        <v>46003</v>
      </c>
      <c r="D1181" s="5" t="s">
        <v>60</v>
      </c>
      <c r="E1181" s="5"/>
      <c r="F1181" s="5" t="s">
        <v>1352</v>
      </c>
      <c r="G1181" s="5" t="s">
        <v>1352</v>
      </c>
      <c r="H1181" s="5">
        <f>+LEN(G1181)</f>
        <v>16</v>
      </c>
      <c r="I1181" s="5"/>
      <c r="J1181" s="5" t="s">
        <v>1352</v>
      </c>
      <c r="K1181" s="5" t="s">
        <v>1352</v>
      </c>
      <c r="L1181" s="5" t="s">
        <v>1346</v>
      </c>
      <c r="M1181" s="5" t="s">
        <v>1352</v>
      </c>
      <c r="N1181" s="5" t="s">
        <v>24</v>
      </c>
      <c r="O1181" s="6">
        <v>40</v>
      </c>
      <c r="P1181" s="6">
        <v>1000</v>
      </c>
      <c r="Q1181" s="6">
        <f>+IFERROR(O1181*P1181,0)</f>
        <v>40000</v>
      </c>
      <c r="R1181" s="6"/>
      <c r="S1181" s="6">
        <f>+IFERROR(O1181*R1181,0)</f>
        <v>0</v>
      </c>
      <c r="T1181" s="23" t="s">
        <v>25</v>
      </c>
      <c r="X1181" s="5" t="s">
        <v>1351</v>
      </c>
      <c r="Y1181" s="5" t="s">
        <v>1346</v>
      </c>
      <c r="Z1181" s="5" t="s">
        <v>1349</v>
      </c>
      <c r="AA1181" s="5" t="s">
        <v>24</v>
      </c>
      <c r="AB1181" s="6">
        <v>14</v>
      </c>
      <c r="AC1181" s="7">
        <v>1000</v>
      </c>
      <c r="AD1181" s="6">
        <f t="shared" si="38"/>
        <v>14000</v>
      </c>
      <c r="AE1181" s="7">
        <v>400</v>
      </c>
      <c r="AF1181" s="6">
        <f t="shared" si="39"/>
        <v>5600</v>
      </c>
      <c r="AT1181"/>
      <c r="AU1181"/>
      <c r="AV1181"/>
      <c r="AW1181"/>
      <c r="AX1181"/>
      <c r="AY1181"/>
      <c r="AZ1181"/>
      <c r="BA1181"/>
      <c r="BB1181"/>
    </row>
    <row r="1182" spans="1:54" ht="15" x14ac:dyDescent="0.25">
      <c r="A1182" s="1">
        <v>1819</v>
      </c>
      <c r="B1182" s="5" t="s">
        <v>247</v>
      </c>
      <c r="C1182" s="4">
        <v>46010</v>
      </c>
      <c r="D1182" s="5" t="s">
        <v>27</v>
      </c>
      <c r="E1182" s="5"/>
      <c r="F1182" s="5" t="s">
        <v>1353</v>
      </c>
      <c r="G1182" s="5" t="s">
        <v>1353</v>
      </c>
      <c r="H1182" s="5">
        <f>+LEN(G1182)</f>
        <v>21</v>
      </c>
      <c r="I1182" s="5"/>
      <c r="J1182" s="5" t="s">
        <v>1354</v>
      </c>
      <c r="K1182" s="5" t="s">
        <v>1354</v>
      </c>
      <c r="L1182" s="5" t="s">
        <v>1355</v>
      </c>
      <c r="M1182" s="5" t="s">
        <v>1354</v>
      </c>
      <c r="N1182" s="5" t="s">
        <v>24</v>
      </c>
      <c r="O1182" s="6">
        <v>1</v>
      </c>
      <c r="P1182" s="7">
        <v>2000</v>
      </c>
      <c r="Q1182" s="6">
        <f>+IFERROR(O1182*P1182,0)</f>
        <v>2000</v>
      </c>
      <c r="R1182" s="7">
        <v>750</v>
      </c>
      <c r="S1182" s="6">
        <f>+IFERROR(O1182*R1182,0)</f>
        <v>750</v>
      </c>
      <c r="T1182" s="23" t="s">
        <v>25</v>
      </c>
      <c r="X1182" s="5" t="s">
        <v>1352</v>
      </c>
      <c r="Y1182" s="5" t="s">
        <v>1346</v>
      </c>
      <c r="Z1182" s="5" t="s">
        <v>1352</v>
      </c>
      <c r="AA1182" s="5" t="s">
        <v>24</v>
      </c>
      <c r="AB1182" s="6">
        <v>20</v>
      </c>
      <c r="AC1182" s="6">
        <v>1000</v>
      </c>
      <c r="AD1182" s="6">
        <f t="shared" si="38"/>
        <v>20000</v>
      </c>
      <c r="AE1182" s="6"/>
      <c r="AF1182" s="6">
        <f t="shared" si="39"/>
        <v>0</v>
      </c>
      <c r="AT1182"/>
      <c r="AU1182"/>
      <c r="AV1182"/>
      <c r="AW1182"/>
      <c r="AX1182"/>
      <c r="AY1182"/>
      <c r="AZ1182"/>
      <c r="BA1182"/>
      <c r="BB1182"/>
    </row>
    <row r="1183" spans="1:54" ht="15" x14ac:dyDescent="0.25">
      <c r="A1183" s="1">
        <v>2090</v>
      </c>
      <c r="B1183" s="5" t="s">
        <v>247</v>
      </c>
      <c r="C1183" s="4">
        <v>46011</v>
      </c>
      <c r="D1183" s="5" t="s">
        <v>27</v>
      </c>
      <c r="E1183" s="5"/>
      <c r="F1183" s="5" t="s">
        <v>1353</v>
      </c>
      <c r="G1183" s="5" t="s">
        <v>1353</v>
      </c>
      <c r="H1183" s="5">
        <f>+LEN(G1183)</f>
        <v>21</v>
      </c>
      <c r="I1183" s="5"/>
      <c r="J1183" s="5" t="s">
        <v>1354</v>
      </c>
      <c r="K1183" s="5" t="s">
        <v>1354</v>
      </c>
      <c r="L1183" s="5" t="s">
        <v>1355</v>
      </c>
      <c r="M1183" s="5" t="s">
        <v>1354</v>
      </c>
      <c r="N1183" s="5" t="s">
        <v>24</v>
      </c>
      <c r="O1183" s="6">
        <v>12</v>
      </c>
      <c r="P1183" s="7">
        <v>2000</v>
      </c>
      <c r="Q1183" s="6">
        <f>+IFERROR(O1183*P1183,0)</f>
        <v>24000</v>
      </c>
      <c r="R1183" s="7">
        <v>750</v>
      </c>
      <c r="S1183" s="6">
        <f>+IFERROR(O1183*R1183,0)</f>
        <v>9000</v>
      </c>
      <c r="T1183" s="23" t="s">
        <v>25</v>
      </c>
      <c r="X1183" s="5" t="s">
        <v>1352</v>
      </c>
      <c r="Y1183" s="5" t="s">
        <v>1346</v>
      </c>
      <c r="Z1183" s="5" t="s">
        <v>1352</v>
      </c>
      <c r="AA1183" s="5" t="s">
        <v>24</v>
      </c>
      <c r="AB1183" s="6">
        <v>40</v>
      </c>
      <c r="AC1183" s="6">
        <v>1000</v>
      </c>
      <c r="AD1183" s="6">
        <f t="shared" si="38"/>
        <v>40000</v>
      </c>
      <c r="AE1183" s="6"/>
      <c r="AF1183" s="6">
        <f t="shared" si="39"/>
        <v>0</v>
      </c>
      <c r="AT1183"/>
      <c r="AU1183"/>
      <c r="AV1183"/>
      <c r="AW1183"/>
      <c r="AX1183"/>
      <c r="AY1183"/>
      <c r="AZ1183"/>
      <c r="BA1183"/>
      <c r="BB1183"/>
    </row>
    <row r="1184" spans="1:54" ht="15" x14ac:dyDescent="0.25">
      <c r="A1184" s="1">
        <v>2188</v>
      </c>
      <c r="B1184" s="4" t="s">
        <v>79</v>
      </c>
      <c r="C1184" s="4">
        <v>46011</v>
      </c>
      <c r="D1184" s="5" t="s">
        <v>1356</v>
      </c>
      <c r="E1184" s="5"/>
      <c r="F1184" s="5" t="s">
        <v>1353</v>
      </c>
      <c r="G1184" s="5" t="s">
        <v>1353</v>
      </c>
      <c r="H1184" s="5">
        <f>+LEN(G1184)</f>
        <v>21</v>
      </c>
      <c r="I1184" s="5"/>
      <c r="J1184" s="5" t="s">
        <v>1354</v>
      </c>
      <c r="K1184" s="5" t="s">
        <v>1354</v>
      </c>
      <c r="L1184" s="5" t="s">
        <v>1355</v>
      </c>
      <c r="M1184" s="5" t="s">
        <v>1354</v>
      </c>
      <c r="N1184" s="5" t="s">
        <v>24</v>
      </c>
      <c r="O1184" s="6">
        <v>6</v>
      </c>
      <c r="P1184" s="7">
        <v>2000</v>
      </c>
      <c r="Q1184" s="6">
        <f>+IFERROR(O1184*P1184,0)</f>
        <v>12000</v>
      </c>
      <c r="R1184" s="7">
        <v>750</v>
      </c>
      <c r="S1184" s="6">
        <f>+IFERROR(O1184*R1184,0)</f>
        <v>4500</v>
      </c>
      <c r="T1184" s="23" t="s">
        <v>25</v>
      </c>
      <c r="X1184" s="5" t="s">
        <v>1353</v>
      </c>
      <c r="Y1184" s="5" t="s">
        <v>1355</v>
      </c>
      <c r="Z1184" s="5" t="s">
        <v>1354</v>
      </c>
      <c r="AA1184" s="5" t="s">
        <v>24</v>
      </c>
      <c r="AB1184" s="6">
        <v>1</v>
      </c>
      <c r="AC1184" s="7">
        <v>2000</v>
      </c>
      <c r="AD1184" s="6">
        <f t="shared" si="38"/>
        <v>2000</v>
      </c>
      <c r="AE1184" s="7">
        <v>750</v>
      </c>
      <c r="AF1184" s="6">
        <f t="shared" si="39"/>
        <v>750</v>
      </c>
      <c r="AT1184"/>
      <c r="AU1184"/>
      <c r="AV1184"/>
      <c r="AW1184"/>
      <c r="AX1184"/>
      <c r="AY1184"/>
      <c r="AZ1184"/>
      <c r="BA1184"/>
      <c r="BB1184"/>
    </row>
    <row r="1185" spans="1:54" ht="15" x14ac:dyDescent="0.25">
      <c r="A1185" s="1">
        <v>882</v>
      </c>
      <c r="B1185" s="4" t="s">
        <v>72</v>
      </c>
      <c r="C1185" s="4">
        <v>46001</v>
      </c>
      <c r="D1185" s="5" t="s">
        <v>78</v>
      </c>
      <c r="E1185" s="5"/>
      <c r="F1185" s="5" t="s">
        <v>1357</v>
      </c>
      <c r="G1185" s="5" t="s">
        <v>1357</v>
      </c>
      <c r="H1185" s="5">
        <f>+LEN(G1185)</f>
        <v>25</v>
      </c>
      <c r="I1185" s="5"/>
      <c r="J1185" s="5" t="s">
        <v>1358</v>
      </c>
      <c r="K1185" s="5" t="s">
        <v>1358</v>
      </c>
      <c r="L1185" s="5" t="s">
        <v>1359</v>
      </c>
      <c r="M1185" s="5" t="s">
        <v>1358</v>
      </c>
      <c r="N1185" s="5" t="s">
        <v>24</v>
      </c>
      <c r="O1185" s="6">
        <v>6</v>
      </c>
      <c r="P1185" s="6">
        <v>1000</v>
      </c>
      <c r="Q1185" s="6">
        <f>+IFERROR(O1185*P1185,0)</f>
        <v>6000</v>
      </c>
      <c r="R1185" s="6"/>
      <c r="S1185" s="6">
        <f>+IFERROR(O1185*R1185,0)</f>
        <v>0</v>
      </c>
      <c r="T1185" s="23" t="s">
        <v>25</v>
      </c>
      <c r="X1185" s="5" t="s">
        <v>1353</v>
      </c>
      <c r="Y1185" s="5" t="s">
        <v>1355</v>
      </c>
      <c r="Z1185" s="5" t="s">
        <v>1354</v>
      </c>
      <c r="AA1185" s="5" t="s">
        <v>24</v>
      </c>
      <c r="AB1185" s="6">
        <v>12</v>
      </c>
      <c r="AC1185" s="7">
        <v>2000</v>
      </c>
      <c r="AD1185" s="6">
        <f t="shared" si="38"/>
        <v>24000</v>
      </c>
      <c r="AE1185" s="7">
        <v>750</v>
      </c>
      <c r="AF1185" s="6">
        <f t="shared" si="39"/>
        <v>9000</v>
      </c>
      <c r="AT1185"/>
      <c r="AU1185"/>
      <c r="AV1185"/>
      <c r="AW1185"/>
      <c r="AX1185"/>
      <c r="AY1185"/>
      <c r="AZ1185"/>
      <c r="BA1185"/>
      <c r="BB1185"/>
    </row>
    <row r="1186" spans="1:54" ht="15" x14ac:dyDescent="0.25">
      <c r="A1186" s="1">
        <v>2563</v>
      </c>
      <c r="B1186" s="5" t="s">
        <v>26</v>
      </c>
      <c r="C1186" s="4">
        <v>46009</v>
      </c>
      <c r="D1186" s="5" t="s">
        <v>27</v>
      </c>
      <c r="E1186" s="5" t="s">
        <v>1360</v>
      </c>
      <c r="F1186" s="5" t="s">
        <v>1361</v>
      </c>
      <c r="G1186" s="5" t="s">
        <v>1361</v>
      </c>
      <c r="H1186" s="5">
        <f>+LEN(G1186)</f>
        <v>45</v>
      </c>
      <c r="I1186" s="5"/>
      <c r="J1186" s="5" t="s">
        <v>1362</v>
      </c>
      <c r="K1186" s="5" t="s">
        <v>1362</v>
      </c>
      <c r="L1186" s="5" t="s">
        <v>1363</v>
      </c>
      <c r="M1186" s="5" t="s">
        <v>1362</v>
      </c>
      <c r="N1186" s="5" t="s">
        <v>24</v>
      </c>
      <c r="O1186" s="6">
        <v>1</v>
      </c>
      <c r="P1186" s="6">
        <v>45000</v>
      </c>
      <c r="Q1186" s="6">
        <f>+IFERROR(O1186*P1186,0)</f>
        <v>45000</v>
      </c>
      <c r="R1186" s="6">
        <v>35000</v>
      </c>
      <c r="S1186" s="6">
        <f>+IFERROR(O1186*R1186,0)</f>
        <v>35000</v>
      </c>
      <c r="T1186" s="23" t="s">
        <v>34</v>
      </c>
      <c r="X1186" s="5" t="s">
        <v>1353</v>
      </c>
      <c r="Y1186" s="5" t="s">
        <v>1355</v>
      </c>
      <c r="Z1186" s="5" t="s">
        <v>1354</v>
      </c>
      <c r="AA1186" s="5" t="s">
        <v>24</v>
      </c>
      <c r="AB1186" s="6">
        <v>6</v>
      </c>
      <c r="AC1186" s="7">
        <v>2000</v>
      </c>
      <c r="AD1186" s="6">
        <f t="shared" si="38"/>
        <v>12000</v>
      </c>
      <c r="AE1186" s="7">
        <v>750</v>
      </c>
      <c r="AF1186" s="6">
        <f t="shared" si="39"/>
        <v>4500</v>
      </c>
      <c r="AT1186"/>
      <c r="AU1186"/>
      <c r="AV1186"/>
      <c r="AW1186"/>
      <c r="AX1186"/>
      <c r="AY1186"/>
      <c r="AZ1186"/>
      <c r="BA1186"/>
      <c r="BB1186"/>
    </row>
    <row r="1187" spans="1:54" ht="15" x14ac:dyDescent="0.25">
      <c r="A1187" s="1">
        <v>585</v>
      </c>
      <c r="B1187" s="4" t="s">
        <v>85</v>
      </c>
      <c r="C1187" s="4">
        <v>45999</v>
      </c>
      <c r="D1187" s="5" t="s">
        <v>145</v>
      </c>
      <c r="E1187" s="5"/>
      <c r="F1187" s="5" t="s">
        <v>1364</v>
      </c>
      <c r="G1187" s="5" t="s">
        <v>1364</v>
      </c>
      <c r="H1187" s="5">
        <f>+LEN(G1187)</f>
        <v>18</v>
      </c>
      <c r="I1187" s="5"/>
      <c r="J1187" s="5" t="s">
        <v>1364</v>
      </c>
      <c r="K1187" s="5" t="s">
        <v>1364</v>
      </c>
      <c r="L1187" s="5" t="s">
        <v>1365</v>
      </c>
      <c r="M1187" s="5" t="s">
        <v>1364</v>
      </c>
      <c r="N1187" s="5" t="s">
        <v>24</v>
      </c>
      <c r="O1187" s="6">
        <v>1</v>
      </c>
      <c r="P1187" s="6">
        <v>2500</v>
      </c>
      <c r="Q1187" s="6">
        <f>+IFERROR(O1187*P1187,0)</f>
        <v>2500</v>
      </c>
      <c r="R1187" s="6"/>
      <c r="S1187" s="6">
        <f>+IFERROR(O1187*R1187,0)</f>
        <v>0</v>
      </c>
      <c r="T1187" s="23" t="s">
        <v>25</v>
      </c>
      <c r="X1187" s="5" t="s">
        <v>1357</v>
      </c>
      <c r="Y1187" s="5" t="s">
        <v>1359</v>
      </c>
      <c r="Z1187" s="5" t="s">
        <v>1358</v>
      </c>
      <c r="AA1187" s="5" t="s">
        <v>24</v>
      </c>
      <c r="AB1187" s="6">
        <v>6</v>
      </c>
      <c r="AC1187" s="6">
        <v>1000</v>
      </c>
      <c r="AD1187" s="6">
        <f t="shared" si="38"/>
        <v>6000</v>
      </c>
      <c r="AE1187" s="6"/>
      <c r="AF1187" s="6">
        <f t="shared" si="39"/>
        <v>0</v>
      </c>
      <c r="AT1187"/>
      <c r="AU1187"/>
      <c r="AV1187"/>
      <c r="AW1187"/>
      <c r="AX1187"/>
      <c r="AY1187"/>
      <c r="AZ1187"/>
      <c r="BA1187"/>
      <c r="BB1187"/>
    </row>
    <row r="1188" spans="1:54" ht="15" x14ac:dyDescent="0.25">
      <c r="A1188" s="1">
        <v>612</v>
      </c>
      <c r="B1188" s="4" t="s">
        <v>85</v>
      </c>
      <c r="C1188" s="4">
        <v>45999</v>
      </c>
      <c r="D1188" s="5" t="s">
        <v>843</v>
      </c>
      <c r="E1188" s="5"/>
      <c r="F1188" s="5" t="s">
        <v>1366</v>
      </c>
      <c r="G1188" s="5" t="s">
        <v>1366</v>
      </c>
      <c r="H1188" s="5">
        <f>+LEN(G1188)</f>
        <v>19</v>
      </c>
      <c r="I1188" s="5"/>
      <c r="J1188" s="5" t="s">
        <v>1364</v>
      </c>
      <c r="K1188" s="5" t="s">
        <v>1364</v>
      </c>
      <c r="L1188" s="5" t="s">
        <v>1365</v>
      </c>
      <c r="M1188" s="5" t="s">
        <v>1364</v>
      </c>
      <c r="N1188" s="5" t="s">
        <v>24</v>
      </c>
      <c r="O1188" s="6">
        <v>1</v>
      </c>
      <c r="P1188" s="6">
        <v>2500</v>
      </c>
      <c r="Q1188" s="6">
        <f>+IFERROR(O1188*P1188,0)</f>
        <v>2500</v>
      </c>
      <c r="R1188" s="6"/>
      <c r="S1188" s="6">
        <f>+IFERROR(O1188*R1188,0)</f>
        <v>0</v>
      </c>
      <c r="T1188" s="23" t="s">
        <v>25</v>
      </c>
      <c r="X1188" s="5" t="s">
        <v>1361</v>
      </c>
      <c r="Y1188" s="5" t="s">
        <v>1363</v>
      </c>
      <c r="Z1188" s="5" t="s">
        <v>1362</v>
      </c>
      <c r="AA1188" s="5" t="s">
        <v>24</v>
      </c>
      <c r="AB1188" s="6">
        <v>1</v>
      </c>
      <c r="AC1188" s="6">
        <v>45000</v>
      </c>
      <c r="AD1188" s="6">
        <f t="shared" si="38"/>
        <v>45000</v>
      </c>
      <c r="AE1188" s="6">
        <v>35000</v>
      </c>
      <c r="AF1188" s="6">
        <f t="shared" si="39"/>
        <v>35000</v>
      </c>
      <c r="AT1188"/>
      <c r="AU1188"/>
      <c r="AV1188"/>
      <c r="AW1188"/>
      <c r="AX1188"/>
      <c r="AY1188"/>
      <c r="AZ1188"/>
      <c r="BA1188"/>
      <c r="BB1188"/>
    </row>
    <row r="1189" spans="1:54" ht="15" x14ac:dyDescent="0.25">
      <c r="A1189" s="1">
        <v>551</v>
      </c>
      <c r="B1189" s="4" t="s">
        <v>105</v>
      </c>
      <c r="C1189" s="4">
        <v>45999</v>
      </c>
      <c r="D1189" s="5" t="s">
        <v>84</v>
      </c>
      <c r="E1189" s="5"/>
      <c r="F1189" s="5" t="s">
        <v>1367</v>
      </c>
      <c r="G1189" s="5" t="s">
        <v>1367</v>
      </c>
      <c r="H1189" s="5">
        <f>+LEN(G1189)</f>
        <v>23</v>
      </c>
      <c r="I1189" s="5"/>
      <c r="J1189" s="5" t="s">
        <v>1368</v>
      </c>
      <c r="K1189" s="5" t="s">
        <v>1368</v>
      </c>
      <c r="L1189" s="5" t="s">
        <v>1365</v>
      </c>
      <c r="M1189" s="5" t="s">
        <v>1368</v>
      </c>
      <c r="N1189" s="5" t="s">
        <v>24</v>
      </c>
      <c r="O1189" s="6">
        <v>1</v>
      </c>
      <c r="P1189" s="6">
        <v>2500</v>
      </c>
      <c r="Q1189" s="6">
        <f>+IFERROR(O1189*P1189,0)</f>
        <v>2500</v>
      </c>
      <c r="R1189" s="6"/>
      <c r="S1189" s="6">
        <f>+IFERROR(O1189*R1189,0)</f>
        <v>0</v>
      </c>
      <c r="T1189" s="23" t="s">
        <v>25</v>
      </c>
      <c r="X1189" s="5" t="s">
        <v>1364</v>
      </c>
      <c r="Y1189" s="5" t="s">
        <v>1365</v>
      </c>
      <c r="Z1189" s="5" t="s">
        <v>1364</v>
      </c>
      <c r="AA1189" s="5" t="s">
        <v>24</v>
      </c>
      <c r="AB1189" s="6">
        <v>1</v>
      </c>
      <c r="AC1189" s="6">
        <v>2500</v>
      </c>
      <c r="AD1189" s="6">
        <f t="shared" si="38"/>
        <v>2500</v>
      </c>
      <c r="AE1189" s="6"/>
      <c r="AF1189" s="6">
        <f t="shared" si="39"/>
        <v>0</v>
      </c>
      <c r="AT1189"/>
      <c r="AU1189"/>
      <c r="AV1189"/>
      <c r="AW1189"/>
      <c r="AX1189"/>
      <c r="AY1189"/>
      <c r="AZ1189"/>
      <c r="BA1189"/>
      <c r="BB1189"/>
    </row>
    <row r="1190" spans="1:54" ht="15" x14ac:dyDescent="0.25">
      <c r="A1190" s="1">
        <v>552</v>
      </c>
      <c r="B1190" s="4" t="s">
        <v>105</v>
      </c>
      <c r="C1190" s="4">
        <v>45999</v>
      </c>
      <c r="D1190" s="5" t="s">
        <v>84</v>
      </c>
      <c r="E1190" s="5"/>
      <c r="F1190" s="5" t="s">
        <v>1369</v>
      </c>
      <c r="G1190" s="5" t="s">
        <v>1369</v>
      </c>
      <c r="H1190" s="5">
        <f>+LEN(G1190)</f>
        <v>24</v>
      </c>
      <c r="I1190" s="5"/>
      <c r="J1190" s="5" t="s">
        <v>1368</v>
      </c>
      <c r="K1190" s="5" t="s">
        <v>1368</v>
      </c>
      <c r="L1190" s="5" t="s">
        <v>1365</v>
      </c>
      <c r="M1190" s="5" t="s">
        <v>1368</v>
      </c>
      <c r="N1190" s="5" t="s">
        <v>24</v>
      </c>
      <c r="O1190" s="6">
        <v>3</v>
      </c>
      <c r="P1190" s="6">
        <v>2500</v>
      </c>
      <c r="Q1190" s="6">
        <f>+IFERROR(O1190*P1190,0)</f>
        <v>7500</v>
      </c>
      <c r="R1190" s="6"/>
      <c r="S1190" s="6">
        <f>+IFERROR(O1190*R1190,0)</f>
        <v>0</v>
      </c>
      <c r="T1190" s="23" t="s">
        <v>25</v>
      </c>
      <c r="X1190" s="5" t="s">
        <v>1366</v>
      </c>
      <c r="Y1190" s="5" t="s">
        <v>1365</v>
      </c>
      <c r="Z1190" s="5" t="s">
        <v>1364</v>
      </c>
      <c r="AA1190" s="5" t="s">
        <v>24</v>
      </c>
      <c r="AB1190" s="6">
        <v>1</v>
      </c>
      <c r="AC1190" s="6">
        <v>2500</v>
      </c>
      <c r="AD1190" s="6">
        <f t="shared" si="38"/>
        <v>2500</v>
      </c>
      <c r="AE1190" s="6"/>
      <c r="AF1190" s="6">
        <f t="shared" si="39"/>
        <v>0</v>
      </c>
      <c r="AT1190"/>
      <c r="AU1190"/>
      <c r="AV1190"/>
      <c r="AW1190"/>
      <c r="AX1190"/>
      <c r="AY1190"/>
      <c r="AZ1190"/>
      <c r="BA1190"/>
      <c r="BB1190"/>
    </row>
    <row r="1191" spans="1:54" ht="15" x14ac:dyDescent="0.25">
      <c r="A1191" s="1">
        <v>656</v>
      </c>
      <c r="B1191" s="4" t="s">
        <v>85</v>
      </c>
      <c r="C1191" s="4">
        <v>45999</v>
      </c>
      <c r="D1191" s="5" t="s">
        <v>659</v>
      </c>
      <c r="E1191" s="5"/>
      <c r="F1191" s="5" t="s">
        <v>1368</v>
      </c>
      <c r="G1191" s="5" t="s">
        <v>1368</v>
      </c>
      <c r="H1191" s="5">
        <f>+LEN(G1191)</f>
        <v>16</v>
      </c>
      <c r="I1191" s="5"/>
      <c r="J1191" s="5" t="s">
        <v>1368</v>
      </c>
      <c r="K1191" s="5" t="s">
        <v>1368</v>
      </c>
      <c r="L1191" s="5" t="s">
        <v>1365</v>
      </c>
      <c r="M1191" s="5" t="s">
        <v>1368</v>
      </c>
      <c r="N1191" s="5" t="s">
        <v>24</v>
      </c>
      <c r="O1191" s="6">
        <v>1</v>
      </c>
      <c r="P1191" s="6">
        <v>2500</v>
      </c>
      <c r="Q1191" s="6">
        <f>+IFERROR(O1191*P1191,0)</f>
        <v>2500</v>
      </c>
      <c r="R1191" s="6"/>
      <c r="S1191" s="6">
        <f>+IFERROR(O1191*R1191,0)</f>
        <v>0</v>
      </c>
      <c r="T1191" s="23" t="s">
        <v>25</v>
      </c>
      <c r="X1191" s="5" t="s">
        <v>1367</v>
      </c>
      <c r="Y1191" s="5" t="s">
        <v>1365</v>
      </c>
      <c r="Z1191" s="5" t="s">
        <v>1368</v>
      </c>
      <c r="AA1191" s="5" t="s">
        <v>24</v>
      </c>
      <c r="AB1191" s="6">
        <v>1</v>
      </c>
      <c r="AC1191" s="6">
        <v>2500</v>
      </c>
      <c r="AD1191" s="6">
        <f t="shared" si="38"/>
        <v>2500</v>
      </c>
      <c r="AE1191" s="6"/>
      <c r="AF1191" s="6">
        <f t="shared" si="39"/>
        <v>0</v>
      </c>
      <c r="AT1191"/>
      <c r="AU1191"/>
      <c r="AV1191"/>
      <c r="AW1191"/>
      <c r="AX1191"/>
      <c r="AY1191"/>
      <c r="AZ1191"/>
      <c r="BA1191"/>
      <c r="BB1191"/>
    </row>
    <row r="1192" spans="1:54" ht="15" x14ac:dyDescent="0.25">
      <c r="A1192" s="1">
        <v>156</v>
      </c>
      <c r="B1192" s="4" t="s">
        <v>27</v>
      </c>
      <c r="C1192" s="4">
        <v>45998</v>
      </c>
      <c r="D1192" s="5" t="s">
        <v>35</v>
      </c>
      <c r="E1192" s="5"/>
      <c r="F1192" s="5" t="s">
        <v>1370</v>
      </c>
      <c r="G1192" s="5" t="s">
        <v>1370</v>
      </c>
      <c r="H1192" s="5">
        <f>+LEN(G1192)</f>
        <v>12</v>
      </c>
      <c r="I1192" s="5"/>
      <c r="J1192" s="5" t="s">
        <v>1371</v>
      </c>
      <c r="K1192" s="5" t="s">
        <v>1371</v>
      </c>
      <c r="L1192" s="5" t="s">
        <v>1372</v>
      </c>
      <c r="M1192" s="5" t="s">
        <v>1371</v>
      </c>
      <c r="N1192" s="5" t="s">
        <v>241</v>
      </c>
      <c r="O1192" s="6">
        <v>9</v>
      </c>
      <c r="P1192" s="6">
        <v>1250</v>
      </c>
      <c r="Q1192" s="6">
        <f>+IFERROR(O1192*P1192,0)</f>
        <v>11250</v>
      </c>
      <c r="R1192" s="6"/>
      <c r="S1192" s="6">
        <f>+IFERROR(O1192*R1192,0)</f>
        <v>0</v>
      </c>
      <c r="T1192" s="23" t="s">
        <v>25</v>
      </c>
      <c r="X1192" s="5" t="s">
        <v>1369</v>
      </c>
      <c r="Y1192" s="5" t="s">
        <v>1365</v>
      </c>
      <c r="Z1192" s="5" t="s">
        <v>1368</v>
      </c>
      <c r="AA1192" s="5" t="s">
        <v>24</v>
      </c>
      <c r="AB1192" s="6">
        <v>3</v>
      </c>
      <c r="AC1192" s="6">
        <v>2500</v>
      </c>
      <c r="AD1192" s="6">
        <f t="shared" si="38"/>
        <v>7500</v>
      </c>
      <c r="AE1192" s="6"/>
      <c r="AF1192" s="6">
        <f t="shared" si="39"/>
        <v>0</v>
      </c>
      <c r="AT1192"/>
      <c r="AU1192"/>
      <c r="AV1192"/>
      <c r="AW1192"/>
      <c r="AX1192"/>
      <c r="AY1192"/>
      <c r="AZ1192"/>
      <c r="BA1192"/>
      <c r="BB1192"/>
    </row>
    <row r="1193" spans="1:54" ht="15" x14ac:dyDescent="0.25">
      <c r="A1193" s="1">
        <v>218</v>
      </c>
      <c r="B1193" s="4" t="s">
        <v>27</v>
      </c>
      <c r="C1193" s="4">
        <v>45998</v>
      </c>
      <c r="D1193" s="5" t="s">
        <v>35</v>
      </c>
      <c r="E1193" s="5"/>
      <c r="F1193" s="5" t="s">
        <v>1373</v>
      </c>
      <c r="G1193" s="5" t="s">
        <v>1373</v>
      </c>
      <c r="H1193" s="5">
        <f>+LEN(G1193)</f>
        <v>20</v>
      </c>
      <c r="I1193" s="5"/>
      <c r="J1193" s="5" t="s">
        <v>1374</v>
      </c>
      <c r="K1193" s="5" t="s">
        <v>1374</v>
      </c>
      <c r="L1193" s="5" t="s">
        <v>1372</v>
      </c>
      <c r="M1193" s="5" t="s">
        <v>1374</v>
      </c>
      <c r="N1193" s="5" t="s">
        <v>241</v>
      </c>
      <c r="O1193" s="6">
        <v>14</v>
      </c>
      <c r="P1193" s="6">
        <v>1000</v>
      </c>
      <c r="Q1193" s="6">
        <f>+IFERROR(O1193*P1193,0)</f>
        <v>14000</v>
      </c>
      <c r="R1193" s="6"/>
      <c r="S1193" s="6">
        <f>+IFERROR(O1193*R1193,0)</f>
        <v>0</v>
      </c>
      <c r="T1193" s="23" t="s">
        <v>25</v>
      </c>
      <c r="X1193" s="5" t="s">
        <v>1368</v>
      </c>
      <c r="Y1193" s="5" t="s">
        <v>1365</v>
      </c>
      <c r="Z1193" s="5" t="s">
        <v>1368</v>
      </c>
      <c r="AA1193" s="5" t="s">
        <v>24</v>
      </c>
      <c r="AB1193" s="6">
        <v>1</v>
      </c>
      <c r="AC1193" s="6">
        <v>2500</v>
      </c>
      <c r="AD1193" s="6">
        <f t="shared" si="38"/>
        <v>2500</v>
      </c>
      <c r="AE1193" s="6"/>
      <c r="AF1193" s="6">
        <f t="shared" si="39"/>
        <v>0</v>
      </c>
      <c r="AT1193"/>
      <c r="AU1193"/>
      <c r="AV1193"/>
      <c r="AW1193"/>
      <c r="AX1193"/>
      <c r="AY1193"/>
      <c r="AZ1193"/>
      <c r="BA1193"/>
      <c r="BB1193"/>
    </row>
    <row r="1194" spans="1:54" ht="15" x14ac:dyDescent="0.25">
      <c r="A1194" s="1">
        <v>223</v>
      </c>
      <c r="B1194" s="4" t="s">
        <v>27</v>
      </c>
      <c r="C1194" s="4">
        <v>45998</v>
      </c>
      <c r="D1194" s="5" t="s">
        <v>35</v>
      </c>
      <c r="E1194" s="5"/>
      <c r="F1194" s="5" t="s">
        <v>1375</v>
      </c>
      <c r="G1194" s="5" t="s">
        <v>1375</v>
      </c>
      <c r="H1194" s="5">
        <f>+LEN(G1194)</f>
        <v>17</v>
      </c>
      <c r="I1194" s="5"/>
      <c r="J1194" s="5" t="s">
        <v>1374</v>
      </c>
      <c r="K1194" s="5" t="s">
        <v>1374</v>
      </c>
      <c r="L1194" s="5" t="s">
        <v>1372</v>
      </c>
      <c r="M1194" s="5" t="s">
        <v>1374</v>
      </c>
      <c r="N1194" s="5" t="s">
        <v>241</v>
      </c>
      <c r="O1194" s="6">
        <v>17</v>
      </c>
      <c r="P1194" s="6">
        <v>1000</v>
      </c>
      <c r="Q1194" s="6">
        <f>+IFERROR(O1194*P1194,0)</f>
        <v>17000</v>
      </c>
      <c r="R1194" s="6"/>
      <c r="S1194" s="6">
        <f>+IFERROR(O1194*R1194,0)</f>
        <v>0</v>
      </c>
      <c r="T1194" s="23" t="s">
        <v>25</v>
      </c>
      <c r="X1194" s="5" t="s">
        <v>1370</v>
      </c>
      <c r="Y1194" s="5" t="s">
        <v>1372</v>
      </c>
      <c r="Z1194" s="5" t="s">
        <v>1371</v>
      </c>
      <c r="AA1194" s="5" t="s">
        <v>241</v>
      </c>
      <c r="AB1194" s="6">
        <v>9</v>
      </c>
      <c r="AC1194" s="6">
        <v>1250</v>
      </c>
      <c r="AD1194" s="6">
        <f t="shared" si="38"/>
        <v>11250</v>
      </c>
      <c r="AE1194" s="6"/>
      <c r="AF1194" s="6">
        <f t="shared" si="39"/>
        <v>0</v>
      </c>
      <c r="AT1194"/>
      <c r="AU1194"/>
      <c r="AV1194"/>
      <c r="AW1194"/>
      <c r="AX1194"/>
      <c r="AY1194"/>
      <c r="AZ1194"/>
      <c r="BA1194"/>
      <c r="BB1194"/>
    </row>
    <row r="1195" spans="1:54" ht="15" x14ac:dyDescent="0.25">
      <c r="A1195" s="1">
        <v>224</v>
      </c>
      <c r="B1195" s="4" t="s">
        <v>27</v>
      </c>
      <c r="C1195" s="4">
        <v>45998</v>
      </c>
      <c r="D1195" s="5" t="s">
        <v>35</v>
      </c>
      <c r="E1195" s="5"/>
      <c r="F1195" s="5" t="s">
        <v>1376</v>
      </c>
      <c r="G1195" s="5" t="s">
        <v>1376</v>
      </c>
      <c r="H1195" s="5">
        <f>+LEN(G1195)</f>
        <v>17</v>
      </c>
      <c r="I1195" s="5"/>
      <c r="J1195" s="5" t="s">
        <v>1374</v>
      </c>
      <c r="K1195" s="5" t="s">
        <v>1374</v>
      </c>
      <c r="L1195" s="5" t="s">
        <v>1372</v>
      </c>
      <c r="M1195" s="5" t="s">
        <v>1374</v>
      </c>
      <c r="N1195" s="5" t="s">
        <v>241</v>
      </c>
      <c r="O1195" s="6">
        <v>10</v>
      </c>
      <c r="P1195" s="6">
        <v>1250</v>
      </c>
      <c r="Q1195" s="6">
        <f>+IFERROR(O1195*P1195,0)</f>
        <v>12500</v>
      </c>
      <c r="R1195" s="6"/>
      <c r="S1195" s="6">
        <f>+IFERROR(O1195*R1195,0)</f>
        <v>0</v>
      </c>
      <c r="T1195" s="23" t="s">
        <v>25</v>
      </c>
      <c r="X1195" s="5" t="s">
        <v>1373</v>
      </c>
      <c r="Y1195" s="5" t="s">
        <v>1372</v>
      </c>
      <c r="Z1195" s="5" t="s">
        <v>1374</v>
      </c>
      <c r="AA1195" s="5" t="s">
        <v>241</v>
      </c>
      <c r="AB1195" s="6">
        <v>14</v>
      </c>
      <c r="AC1195" s="6">
        <v>1000</v>
      </c>
      <c r="AD1195" s="6">
        <f t="shared" si="38"/>
        <v>14000</v>
      </c>
      <c r="AE1195" s="6"/>
      <c r="AF1195" s="6">
        <f t="shared" si="39"/>
        <v>0</v>
      </c>
      <c r="AT1195"/>
      <c r="AU1195"/>
      <c r="AV1195"/>
      <c r="AW1195"/>
      <c r="AX1195"/>
      <c r="AY1195"/>
      <c r="AZ1195"/>
      <c r="BA1195"/>
      <c r="BB1195"/>
    </row>
    <row r="1196" spans="1:54" ht="15" x14ac:dyDescent="0.25">
      <c r="A1196" s="1">
        <v>235</v>
      </c>
      <c r="B1196" s="4" t="s">
        <v>27</v>
      </c>
      <c r="C1196" s="4">
        <v>45998</v>
      </c>
      <c r="D1196" s="5" t="s">
        <v>35</v>
      </c>
      <c r="E1196" s="5"/>
      <c r="F1196" s="5" t="s">
        <v>1377</v>
      </c>
      <c r="G1196" s="5" t="s">
        <v>1377</v>
      </c>
      <c r="H1196" s="5">
        <f>+LEN(G1196)</f>
        <v>16</v>
      </c>
      <c r="I1196" s="5"/>
      <c r="J1196" s="5" t="s">
        <v>1371</v>
      </c>
      <c r="K1196" s="5" t="s">
        <v>1371</v>
      </c>
      <c r="L1196" s="5" t="s">
        <v>1372</v>
      </c>
      <c r="M1196" s="5" t="s">
        <v>1371</v>
      </c>
      <c r="N1196" s="5" t="s">
        <v>241</v>
      </c>
      <c r="O1196" s="6">
        <v>18</v>
      </c>
      <c r="P1196" s="6">
        <v>1250</v>
      </c>
      <c r="Q1196" s="6">
        <f>+IFERROR(O1196*P1196,0)</f>
        <v>22500</v>
      </c>
      <c r="R1196" s="6"/>
      <c r="S1196" s="6">
        <f>+IFERROR(O1196*R1196,0)</f>
        <v>0</v>
      </c>
      <c r="T1196" s="23" t="s">
        <v>25</v>
      </c>
      <c r="X1196" s="5" t="s">
        <v>1375</v>
      </c>
      <c r="Y1196" s="5" t="s">
        <v>1372</v>
      </c>
      <c r="Z1196" s="5" t="s">
        <v>1374</v>
      </c>
      <c r="AA1196" s="5" t="s">
        <v>241</v>
      </c>
      <c r="AB1196" s="6">
        <v>17</v>
      </c>
      <c r="AC1196" s="6">
        <v>1000</v>
      </c>
      <c r="AD1196" s="6">
        <f t="shared" si="38"/>
        <v>17000</v>
      </c>
      <c r="AE1196" s="6"/>
      <c r="AF1196" s="6">
        <f t="shared" si="39"/>
        <v>0</v>
      </c>
      <c r="AT1196"/>
      <c r="AU1196"/>
      <c r="AV1196"/>
      <c r="AW1196"/>
      <c r="AX1196"/>
      <c r="AY1196"/>
      <c r="AZ1196"/>
      <c r="BA1196"/>
      <c r="BB1196"/>
    </row>
    <row r="1197" spans="1:54" ht="15" x14ac:dyDescent="0.25">
      <c r="A1197" s="1">
        <v>19</v>
      </c>
      <c r="B1197" s="4" t="s">
        <v>27</v>
      </c>
      <c r="C1197" s="4">
        <v>45998</v>
      </c>
      <c r="D1197" s="5" t="s">
        <v>35</v>
      </c>
      <c r="E1197" s="5"/>
      <c r="F1197" s="5" t="s">
        <v>1378</v>
      </c>
      <c r="G1197" s="5" t="s">
        <v>1378</v>
      </c>
      <c r="H1197" s="5">
        <f>+LEN(G1197)</f>
        <v>18</v>
      </c>
      <c r="I1197" s="5"/>
      <c r="J1197" s="5" t="s">
        <v>1371</v>
      </c>
      <c r="K1197" s="5" t="s">
        <v>1371</v>
      </c>
      <c r="L1197" s="5" t="s">
        <v>1372</v>
      </c>
      <c r="M1197" s="5" t="s">
        <v>1371</v>
      </c>
      <c r="N1197" s="5" t="s">
        <v>241</v>
      </c>
      <c r="O1197" s="6">
        <v>5</v>
      </c>
      <c r="P1197" s="6">
        <v>1000</v>
      </c>
      <c r="Q1197" s="6">
        <f>+IFERROR(O1197*P1197,0)</f>
        <v>5000</v>
      </c>
      <c r="R1197" s="6"/>
      <c r="S1197" s="6">
        <f>+IFERROR(O1197*R1197,0)</f>
        <v>0</v>
      </c>
      <c r="T1197" s="23" t="s">
        <v>25</v>
      </c>
      <c r="X1197" s="5" t="s">
        <v>1376</v>
      </c>
      <c r="Y1197" s="5" t="s">
        <v>1372</v>
      </c>
      <c r="Z1197" s="5" t="s">
        <v>1374</v>
      </c>
      <c r="AA1197" s="5" t="s">
        <v>241</v>
      </c>
      <c r="AB1197" s="6">
        <v>10</v>
      </c>
      <c r="AC1197" s="6">
        <v>1250</v>
      </c>
      <c r="AD1197" s="6">
        <f t="shared" si="38"/>
        <v>12500</v>
      </c>
      <c r="AE1197" s="6"/>
      <c r="AF1197" s="6">
        <f t="shared" si="39"/>
        <v>0</v>
      </c>
      <c r="AT1197"/>
      <c r="AU1197"/>
      <c r="AV1197"/>
      <c r="AW1197"/>
      <c r="AX1197"/>
      <c r="AY1197"/>
      <c r="AZ1197"/>
      <c r="BA1197"/>
      <c r="BB1197"/>
    </row>
    <row r="1198" spans="1:54" ht="15" x14ac:dyDescent="0.25">
      <c r="A1198" s="1">
        <v>18</v>
      </c>
      <c r="B1198" s="4" t="s">
        <v>27</v>
      </c>
      <c r="C1198" s="4">
        <v>45998</v>
      </c>
      <c r="D1198" s="5" t="s">
        <v>35</v>
      </c>
      <c r="E1198" s="5"/>
      <c r="F1198" s="5" t="s">
        <v>1379</v>
      </c>
      <c r="G1198" s="5" t="s">
        <v>1379</v>
      </c>
      <c r="H1198" s="5">
        <f>+LEN(G1198)</f>
        <v>18</v>
      </c>
      <c r="I1198" s="5"/>
      <c r="J1198" s="5" t="s">
        <v>1371</v>
      </c>
      <c r="K1198" s="5" t="s">
        <v>1371</v>
      </c>
      <c r="L1198" s="5" t="s">
        <v>1372</v>
      </c>
      <c r="M1198" s="5" t="s">
        <v>1371</v>
      </c>
      <c r="N1198" s="5" t="s">
        <v>241</v>
      </c>
      <c r="O1198" s="6">
        <v>5</v>
      </c>
      <c r="P1198" s="6">
        <v>1500</v>
      </c>
      <c r="Q1198" s="6">
        <f>+IFERROR(O1198*P1198,0)</f>
        <v>7500</v>
      </c>
      <c r="R1198" s="6"/>
      <c r="S1198" s="6">
        <f>+IFERROR(O1198*R1198,0)</f>
        <v>0</v>
      </c>
      <c r="T1198" s="23" t="s">
        <v>25</v>
      </c>
      <c r="X1198" s="5" t="s">
        <v>1377</v>
      </c>
      <c r="Y1198" s="5" t="s">
        <v>1372</v>
      </c>
      <c r="Z1198" s="5" t="s">
        <v>1371</v>
      </c>
      <c r="AA1198" s="5" t="s">
        <v>241</v>
      </c>
      <c r="AB1198" s="6">
        <v>18</v>
      </c>
      <c r="AC1198" s="6">
        <v>1250</v>
      </c>
      <c r="AD1198" s="6">
        <f t="shared" si="38"/>
        <v>22500</v>
      </c>
      <c r="AE1198" s="6"/>
      <c r="AF1198" s="6">
        <f t="shared" si="39"/>
        <v>0</v>
      </c>
      <c r="AT1198"/>
      <c r="AU1198"/>
      <c r="AV1198"/>
      <c r="AW1198"/>
      <c r="AX1198"/>
      <c r="AY1198"/>
      <c r="AZ1198"/>
      <c r="BA1198"/>
      <c r="BB1198"/>
    </row>
    <row r="1199" spans="1:54" ht="15" x14ac:dyDescent="0.25">
      <c r="A1199" s="1">
        <v>20</v>
      </c>
      <c r="B1199" s="4" t="s">
        <v>27</v>
      </c>
      <c r="C1199" s="4">
        <v>45998</v>
      </c>
      <c r="D1199" s="5" t="s">
        <v>35</v>
      </c>
      <c r="E1199" s="5"/>
      <c r="F1199" s="5" t="s">
        <v>1380</v>
      </c>
      <c r="G1199" s="5" t="s">
        <v>1380</v>
      </c>
      <c r="H1199" s="5">
        <f>+LEN(G1199)</f>
        <v>18</v>
      </c>
      <c r="I1199" s="5"/>
      <c r="J1199" s="5" t="s">
        <v>1371</v>
      </c>
      <c r="K1199" s="5" t="s">
        <v>1371</v>
      </c>
      <c r="L1199" s="5" t="s">
        <v>1372</v>
      </c>
      <c r="M1199" s="5" t="s">
        <v>1371</v>
      </c>
      <c r="N1199" s="5" t="s">
        <v>241</v>
      </c>
      <c r="O1199" s="6">
        <v>10</v>
      </c>
      <c r="P1199" s="6">
        <v>2000</v>
      </c>
      <c r="Q1199" s="6">
        <f>+IFERROR(O1199*P1199,0)</f>
        <v>20000</v>
      </c>
      <c r="R1199" s="6"/>
      <c r="S1199" s="6">
        <f>+IFERROR(O1199*R1199,0)</f>
        <v>0</v>
      </c>
      <c r="T1199" s="23" t="s">
        <v>25</v>
      </c>
      <c r="X1199" s="5" t="s">
        <v>1378</v>
      </c>
      <c r="Y1199" s="5" t="s">
        <v>1372</v>
      </c>
      <c r="Z1199" s="5" t="s">
        <v>1371</v>
      </c>
      <c r="AA1199" s="5" t="s">
        <v>241</v>
      </c>
      <c r="AB1199" s="6">
        <v>5</v>
      </c>
      <c r="AC1199" s="6">
        <v>1000</v>
      </c>
      <c r="AD1199" s="6">
        <f t="shared" si="38"/>
        <v>5000</v>
      </c>
      <c r="AE1199" s="6"/>
      <c r="AF1199" s="6">
        <f t="shared" si="39"/>
        <v>0</v>
      </c>
      <c r="AT1199"/>
      <c r="AU1199"/>
      <c r="AV1199"/>
      <c r="AW1199"/>
      <c r="AX1199"/>
      <c r="AY1199"/>
      <c r="AZ1199"/>
      <c r="BA1199"/>
      <c r="BB1199"/>
    </row>
    <row r="1200" spans="1:54" ht="15" x14ac:dyDescent="0.25">
      <c r="A1200" s="1">
        <v>134</v>
      </c>
      <c r="B1200" s="4" t="s">
        <v>27</v>
      </c>
      <c r="C1200" s="4">
        <v>45998</v>
      </c>
      <c r="D1200" s="5" t="s">
        <v>35</v>
      </c>
      <c r="E1200" s="5"/>
      <c r="F1200" s="5" t="s">
        <v>1381</v>
      </c>
      <c r="G1200" s="5" t="s">
        <v>1381</v>
      </c>
      <c r="H1200" s="5">
        <f>+LEN(G1200)</f>
        <v>21</v>
      </c>
      <c r="I1200" s="5"/>
      <c r="J1200" s="5" t="s">
        <v>1371</v>
      </c>
      <c r="K1200" s="5" t="s">
        <v>1371</v>
      </c>
      <c r="L1200" s="5" t="s">
        <v>1372</v>
      </c>
      <c r="M1200" s="5" t="s">
        <v>1371</v>
      </c>
      <c r="N1200" s="5" t="s">
        <v>241</v>
      </c>
      <c r="O1200" s="6">
        <v>4</v>
      </c>
      <c r="P1200" s="6">
        <v>1000</v>
      </c>
      <c r="Q1200" s="6">
        <f>+IFERROR(O1200*P1200,0)</f>
        <v>4000</v>
      </c>
      <c r="R1200" s="6"/>
      <c r="S1200" s="6">
        <f>+IFERROR(O1200*R1200,0)</f>
        <v>0</v>
      </c>
      <c r="T1200" s="23" t="s">
        <v>25</v>
      </c>
      <c r="X1200" s="5" t="s">
        <v>1379</v>
      </c>
      <c r="Y1200" s="5" t="s">
        <v>1372</v>
      </c>
      <c r="Z1200" s="5" t="s">
        <v>1371</v>
      </c>
      <c r="AA1200" s="5" t="s">
        <v>241</v>
      </c>
      <c r="AB1200" s="6">
        <v>5</v>
      </c>
      <c r="AC1200" s="6">
        <v>1500</v>
      </c>
      <c r="AD1200" s="6">
        <f t="shared" si="38"/>
        <v>7500</v>
      </c>
      <c r="AE1200" s="6"/>
      <c r="AF1200" s="6">
        <f t="shared" si="39"/>
        <v>0</v>
      </c>
      <c r="AT1200"/>
      <c r="AU1200"/>
      <c r="AV1200"/>
      <c r="AW1200"/>
      <c r="AX1200"/>
      <c r="AY1200"/>
      <c r="AZ1200"/>
      <c r="BA1200"/>
      <c r="BB1200"/>
    </row>
    <row r="1201" spans="1:54" ht="15" x14ac:dyDescent="0.25">
      <c r="A1201" s="1">
        <v>898</v>
      </c>
      <c r="B1201" s="5" t="s">
        <v>27</v>
      </c>
      <c r="C1201" s="4">
        <v>46002</v>
      </c>
      <c r="D1201" s="5" t="s">
        <v>27</v>
      </c>
      <c r="E1201" s="5"/>
      <c r="F1201" s="5" t="s">
        <v>1382</v>
      </c>
      <c r="G1201" s="5" t="s">
        <v>1382</v>
      </c>
      <c r="H1201" s="5">
        <f>+LEN(G1201)</f>
        <v>23</v>
      </c>
      <c r="I1201" s="5"/>
      <c r="J1201" s="5" t="s">
        <v>1383</v>
      </c>
      <c r="K1201" s="5" t="s">
        <v>1383</v>
      </c>
      <c r="L1201" s="5" t="s">
        <v>1384</v>
      </c>
      <c r="M1201" s="5" t="s">
        <v>1383</v>
      </c>
      <c r="N1201" s="5" t="s">
        <v>24</v>
      </c>
      <c r="O1201" s="6">
        <v>3</v>
      </c>
      <c r="P1201" s="6">
        <v>11000</v>
      </c>
      <c r="Q1201" s="6">
        <f>+IFERROR(O1201*P1201,0)</f>
        <v>33000</v>
      </c>
      <c r="R1201" s="6"/>
      <c r="S1201" s="6">
        <f>+IFERROR(O1201*R1201,0)</f>
        <v>0</v>
      </c>
      <c r="T1201" s="23" t="s">
        <v>25</v>
      </c>
      <c r="X1201" s="5" t="s">
        <v>1380</v>
      </c>
      <c r="Y1201" s="5" t="s">
        <v>1372</v>
      </c>
      <c r="Z1201" s="5" t="s">
        <v>1371</v>
      </c>
      <c r="AA1201" s="5" t="s">
        <v>241</v>
      </c>
      <c r="AB1201" s="6">
        <v>10</v>
      </c>
      <c r="AC1201" s="6">
        <v>2000</v>
      </c>
      <c r="AD1201" s="6">
        <f t="shared" si="38"/>
        <v>20000</v>
      </c>
      <c r="AE1201" s="6"/>
      <c r="AF1201" s="6">
        <f t="shared" si="39"/>
        <v>0</v>
      </c>
      <c r="AT1201"/>
      <c r="AU1201"/>
      <c r="AV1201"/>
      <c r="AW1201"/>
      <c r="AX1201"/>
      <c r="AY1201"/>
      <c r="AZ1201"/>
      <c r="BA1201"/>
      <c r="BB1201"/>
    </row>
    <row r="1202" spans="1:54" ht="15" x14ac:dyDescent="0.25">
      <c r="A1202" s="1">
        <v>945</v>
      </c>
      <c r="B1202" s="4" t="s">
        <v>60</v>
      </c>
      <c r="C1202" s="4">
        <v>46002</v>
      </c>
      <c r="D1202" s="5" t="s">
        <v>60</v>
      </c>
      <c r="E1202" s="5"/>
      <c r="F1202" s="5" t="s">
        <v>1385</v>
      </c>
      <c r="G1202" s="5" t="s">
        <v>1385</v>
      </c>
      <c r="H1202" s="5">
        <f>+LEN(G1202)</f>
        <v>24</v>
      </c>
      <c r="I1202" s="5"/>
      <c r="J1202" s="5" t="s">
        <v>1383</v>
      </c>
      <c r="K1202" s="5" t="s">
        <v>1383</v>
      </c>
      <c r="L1202" s="5" t="s">
        <v>1384</v>
      </c>
      <c r="M1202" s="5" t="s">
        <v>1383</v>
      </c>
      <c r="N1202" s="5" t="s">
        <v>24</v>
      </c>
      <c r="O1202" s="6">
        <v>14</v>
      </c>
      <c r="P1202" s="6">
        <v>11000</v>
      </c>
      <c r="Q1202" s="6">
        <f>+IFERROR(O1202*P1202,0)</f>
        <v>154000</v>
      </c>
      <c r="R1202" s="6"/>
      <c r="S1202" s="6">
        <f>+IFERROR(O1202*R1202,0)</f>
        <v>0</v>
      </c>
      <c r="T1202" s="23" t="s">
        <v>25</v>
      </c>
      <c r="X1202" s="5" t="s">
        <v>1381</v>
      </c>
      <c r="Y1202" s="5" t="s">
        <v>1372</v>
      </c>
      <c r="Z1202" s="5" t="s">
        <v>1371</v>
      </c>
      <c r="AA1202" s="5" t="s">
        <v>241</v>
      </c>
      <c r="AB1202" s="6">
        <v>4</v>
      </c>
      <c r="AC1202" s="6">
        <v>1000</v>
      </c>
      <c r="AD1202" s="6">
        <f t="shared" si="38"/>
        <v>4000</v>
      </c>
      <c r="AE1202" s="6"/>
      <c r="AF1202" s="6">
        <f t="shared" si="39"/>
        <v>0</v>
      </c>
      <c r="AT1202"/>
      <c r="AU1202"/>
      <c r="AV1202"/>
      <c r="AW1202"/>
      <c r="AX1202"/>
      <c r="AY1202"/>
      <c r="AZ1202"/>
      <c r="BA1202"/>
      <c r="BB1202"/>
    </row>
    <row r="1203" spans="1:54" ht="15" x14ac:dyDescent="0.25">
      <c r="A1203" s="1">
        <v>893</v>
      </c>
      <c r="B1203" s="5" t="s">
        <v>27</v>
      </c>
      <c r="C1203" s="4">
        <v>46002</v>
      </c>
      <c r="D1203" s="5" t="s">
        <v>27</v>
      </c>
      <c r="E1203" s="5"/>
      <c r="F1203" s="5" t="s">
        <v>1386</v>
      </c>
      <c r="G1203" s="5" t="s">
        <v>1386</v>
      </c>
      <c r="H1203" s="5">
        <f>+LEN(G1203)</f>
        <v>16</v>
      </c>
      <c r="I1203" s="5"/>
      <c r="J1203" s="5" t="s">
        <v>1387</v>
      </c>
      <c r="K1203" s="5" t="s">
        <v>1387</v>
      </c>
      <c r="L1203" s="5" t="s">
        <v>1384</v>
      </c>
      <c r="M1203" s="5" t="s">
        <v>1387</v>
      </c>
      <c r="N1203" s="5" t="s">
        <v>24</v>
      </c>
      <c r="O1203" s="6">
        <v>1</v>
      </c>
      <c r="P1203" s="6">
        <v>11500</v>
      </c>
      <c r="Q1203" s="6">
        <f>+IFERROR(O1203*P1203,0)</f>
        <v>11500</v>
      </c>
      <c r="R1203" s="6"/>
      <c r="S1203" s="6">
        <f>+IFERROR(O1203*R1203,0)</f>
        <v>0</v>
      </c>
      <c r="T1203" s="23" t="s">
        <v>25</v>
      </c>
      <c r="X1203" s="5" t="s">
        <v>1382</v>
      </c>
      <c r="Y1203" s="5" t="s">
        <v>1384</v>
      </c>
      <c r="Z1203" s="5" t="s">
        <v>1383</v>
      </c>
      <c r="AA1203" s="5" t="s">
        <v>24</v>
      </c>
      <c r="AB1203" s="6">
        <v>3</v>
      </c>
      <c r="AC1203" s="6">
        <v>11000</v>
      </c>
      <c r="AD1203" s="6">
        <f t="shared" si="38"/>
        <v>33000</v>
      </c>
      <c r="AE1203" s="6"/>
      <c r="AF1203" s="6">
        <f t="shared" si="39"/>
        <v>0</v>
      </c>
      <c r="AT1203"/>
      <c r="AU1203"/>
      <c r="AV1203"/>
      <c r="AW1203"/>
      <c r="AX1203"/>
      <c r="AY1203"/>
      <c r="AZ1203"/>
      <c r="BA1203"/>
      <c r="BB1203"/>
    </row>
    <row r="1204" spans="1:54" ht="15" x14ac:dyDescent="0.25">
      <c r="A1204" s="1">
        <v>952</v>
      </c>
      <c r="B1204" s="4" t="s">
        <v>60</v>
      </c>
      <c r="C1204" s="4">
        <v>46002</v>
      </c>
      <c r="D1204" s="5" t="s">
        <v>60</v>
      </c>
      <c r="E1204" s="5"/>
      <c r="F1204" s="5" t="s">
        <v>1386</v>
      </c>
      <c r="G1204" s="5" t="s">
        <v>1386</v>
      </c>
      <c r="H1204" s="5">
        <f>+LEN(G1204)</f>
        <v>16</v>
      </c>
      <c r="I1204" s="5"/>
      <c r="J1204" s="5" t="s">
        <v>1387</v>
      </c>
      <c r="K1204" s="5" t="s">
        <v>1387</v>
      </c>
      <c r="L1204" s="5" t="s">
        <v>1384</v>
      </c>
      <c r="M1204" s="5" t="s">
        <v>1387</v>
      </c>
      <c r="N1204" s="5" t="s">
        <v>24</v>
      </c>
      <c r="O1204" s="6">
        <v>2</v>
      </c>
      <c r="P1204" s="6">
        <v>11500</v>
      </c>
      <c r="Q1204" s="6">
        <f>+IFERROR(O1204*P1204,0)</f>
        <v>23000</v>
      </c>
      <c r="R1204" s="6"/>
      <c r="S1204" s="6">
        <f>+IFERROR(O1204*R1204,0)</f>
        <v>0</v>
      </c>
      <c r="T1204" s="23" t="s">
        <v>25</v>
      </c>
      <c r="X1204" s="5" t="s">
        <v>1385</v>
      </c>
      <c r="Y1204" s="5" t="s">
        <v>1384</v>
      </c>
      <c r="Z1204" s="5" t="s">
        <v>1383</v>
      </c>
      <c r="AA1204" s="5" t="s">
        <v>24</v>
      </c>
      <c r="AB1204" s="6">
        <v>14</v>
      </c>
      <c r="AC1204" s="6">
        <v>11000</v>
      </c>
      <c r="AD1204" s="6">
        <f t="shared" si="38"/>
        <v>154000</v>
      </c>
      <c r="AE1204" s="6"/>
      <c r="AF1204" s="6">
        <f t="shared" si="39"/>
        <v>0</v>
      </c>
      <c r="AT1204"/>
      <c r="AU1204"/>
      <c r="AV1204"/>
      <c r="AW1204"/>
      <c r="AX1204"/>
      <c r="AY1204"/>
      <c r="AZ1204"/>
      <c r="BA1204"/>
      <c r="BB1204"/>
    </row>
    <row r="1205" spans="1:54" ht="15" x14ac:dyDescent="0.25">
      <c r="A1205" s="1">
        <v>827</v>
      </c>
      <c r="B1205" s="4" t="s">
        <v>353</v>
      </c>
      <c r="C1205" s="4">
        <v>46001</v>
      </c>
      <c r="D1205" s="5" t="s">
        <v>354</v>
      </c>
      <c r="E1205" s="5"/>
      <c r="F1205" s="5" t="s">
        <v>1388</v>
      </c>
      <c r="G1205" s="5" t="s">
        <v>1388</v>
      </c>
      <c r="H1205" s="5">
        <f>+LEN(G1205)</f>
        <v>10</v>
      </c>
      <c r="I1205" s="5"/>
      <c r="J1205" s="5" t="s">
        <v>1388</v>
      </c>
      <c r="K1205" s="5" t="s">
        <v>1388</v>
      </c>
      <c r="L1205" s="5" t="s">
        <v>1389</v>
      </c>
      <c r="M1205" s="5" t="s">
        <v>1388</v>
      </c>
      <c r="N1205" s="5" t="s">
        <v>237</v>
      </c>
      <c r="O1205" s="6">
        <v>3</v>
      </c>
      <c r="P1205" s="6">
        <v>500</v>
      </c>
      <c r="Q1205" s="6">
        <f>+IFERROR(O1205*P1205,0)</f>
        <v>1500</v>
      </c>
      <c r="R1205" s="6"/>
      <c r="S1205" s="6">
        <f>+IFERROR(O1205*R1205,0)</f>
        <v>0</v>
      </c>
      <c r="T1205" s="23" t="s">
        <v>25</v>
      </c>
      <c r="X1205" s="5" t="s">
        <v>1386</v>
      </c>
      <c r="Y1205" s="5" t="s">
        <v>1384</v>
      </c>
      <c r="Z1205" s="5" t="s">
        <v>1387</v>
      </c>
      <c r="AA1205" s="5" t="s">
        <v>24</v>
      </c>
      <c r="AB1205" s="6">
        <v>1</v>
      </c>
      <c r="AC1205" s="6">
        <v>11500</v>
      </c>
      <c r="AD1205" s="6">
        <f t="shared" si="38"/>
        <v>11500</v>
      </c>
      <c r="AE1205" s="6"/>
      <c r="AF1205" s="6">
        <f t="shared" si="39"/>
        <v>0</v>
      </c>
      <c r="AT1205"/>
      <c r="AU1205"/>
      <c r="AV1205"/>
      <c r="AW1205"/>
      <c r="AX1205"/>
      <c r="AY1205"/>
      <c r="AZ1205"/>
      <c r="BA1205"/>
      <c r="BB1205"/>
    </row>
    <row r="1206" spans="1:54" ht="15" x14ac:dyDescent="0.25">
      <c r="A1206" s="1">
        <v>828</v>
      </c>
      <c r="B1206" s="4" t="s">
        <v>353</v>
      </c>
      <c r="C1206" s="4">
        <v>46001</v>
      </c>
      <c r="D1206" s="5" t="s">
        <v>354</v>
      </c>
      <c r="E1206" s="5"/>
      <c r="F1206" s="5" t="s">
        <v>1390</v>
      </c>
      <c r="G1206" s="5" t="s">
        <v>1390</v>
      </c>
      <c r="H1206" s="5">
        <f>+LEN(G1206)</f>
        <v>15</v>
      </c>
      <c r="I1206" s="5"/>
      <c r="J1206" s="5" t="s">
        <v>1390</v>
      </c>
      <c r="K1206" s="5" t="s">
        <v>1390</v>
      </c>
      <c r="L1206" s="5" t="s">
        <v>1389</v>
      </c>
      <c r="M1206" s="5" t="s">
        <v>1390</v>
      </c>
      <c r="N1206" s="5" t="s">
        <v>237</v>
      </c>
      <c r="O1206" s="6">
        <v>2</v>
      </c>
      <c r="P1206" s="6">
        <v>500</v>
      </c>
      <c r="Q1206" s="6">
        <f>+IFERROR(O1206*P1206,0)</f>
        <v>1000</v>
      </c>
      <c r="R1206" s="6"/>
      <c r="S1206" s="6">
        <f>+IFERROR(O1206*R1206,0)</f>
        <v>0</v>
      </c>
      <c r="T1206" s="23" t="s">
        <v>25</v>
      </c>
      <c r="X1206" s="5" t="s">
        <v>1386</v>
      </c>
      <c r="Y1206" s="5" t="s">
        <v>1384</v>
      </c>
      <c r="Z1206" s="5" t="s">
        <v>1387</v>
      </c>
      <c r="AA1206" s="5" t="s">
        <v>24</v>
      </c>
      <c r="AB1206" s="6">
        <v>2</v>
      </c>
      <c r="AC1206" s="6">
        <v>11500</v>
      </c>
      <c r="AD1206" s="6">
        <f t="shared" si="38"/>
        <v>23000</v>
      </c>
      <c r="AE1206" s="6"/>
      <c r="AF1206" s="6">
        <f t="shared" si="39"/>
        <v>0</v>
      </c>
      <c r="AT1206"/>
      <c r="AU1206"/>
      <c r="AV1206"/>
      <c r="AW1206"/>
      <c r="AX1206"/>
      <c r="AY1206"/>
      <c r="AZ1206"/>
      <c r="BA1206"/>
      <c r="BB1206"/>
    </row>
    <row r="1207" spans="1:54" ht="15" x14ac:dyDescent="0.25">
      <c r="A1207" s="1">
        <v>846</v>
      </c>
      <c r="B1207" s="4" t="s">
        <v>353</v>
      </c>
      <c r="C1207" s="4">
        <v>46001</v>
      </c>
      <c r="D1207" s="5" t="s">
        <v>1391</v>
      </c>
      <c r="E1207" s="5"/>
      <c r="F1207" s="5" t="s">
        <v>1390</v>
      </c>
      <c r="G1207" s="5" t="s">
        <v>1390</v>
      </c>
      <c r="H1207" s="5">
        <f>+LEN(G1207)</f>
        <v>15</v>
      </c>
      <c r="I1207" s="5"/>
      <c r="J1207" s="5" t="s">
        <v>1390</v>
      </c>
      <c r="K1207" s="5" t="s">
        <v>1390</v>
      </c>
      <c r="L1207" s="5" t="s">
        <v>1389</v>
      </c>
      <c r="M1207" s="5" t="s">
        <v>1390</v>
      </c>
      <c r="N1207" s="5" t="s">
        <v>237</v>
      </c>
      <c r="O1207" s="6">
        <v>1</v>
      </c>
      <c r="P1207" s="6">
        <v>500</v>
      </c>
      <c r="Q1207" s="6">
        <f>+IFERROR(O1207*P1207,0)</f>
        <v>500</v>
      </c>
      <c r="R1207" s="6"/>
      <c r="S1207" s="6">
        <f>+IFERROR(O1207*R1207,0)</f>
        <v>0</v>
      </c>
      <c r="T1207" s="23" t="s">
        <v>25</v>
      </c>
      <c r="X1207" s="5" t="s">
        <v>1388</v>
      </c>
      <c r="Y1207" s="5" t="s">
        <v>1389</v>
      </c>
      <c r="Z1207" s="5" t="s">
        <v>1388</v>
      </c>
      <c r="AA1207" s="5" t="s">
        <v>237</v>
      </c>
      <c r="AB1207" s="6">
        <v>3</v>
      </c>
      <c r="AC1207" s="6">
        <v>500</v>
      </c>
      <c r="AD1207" s="6">
        <f t="shared" si="38"/>
        <v>1500</v>
      </c>
      <c r="AE1207" s="6"/>
      <c r="AF1207" s="6">
        <f t="shared" si="39"/>
        <v>0</v>
      </c>
      <c r="AT1207"/>
      <c r="AU1207"/>
      <c r="AV1207"/>
      <c r="AW1207"/>
      <c r="AX1207"/>
      <c r="AY1207"/>
      <c r="AZ1207"/>
      <c r="BA1207"/>
      <c r="BB1207"/>
    </row>
    <row r="1208" spans="1:54" ht="15" x14ac:dyDescent="0.25">
      <c r="A1208" s="1">
        <v>2327</v>
      </c>
      <c r="B1208" s="4" t="s">
        <v>90</v>
      </c>
      <c r="C1208" s="4">
        <v>46007</v>
      </c>
      <c r="D1208" s="5" t="s">
        <v>164</v>
      </c>
      <c r="E1208" s="5" t="s">
        <v>1392</v>
      </c>
      <c r="F1208" s="5" t="s">
        <v>1393</v>
      </c>
      <c r="G1208" s="5" t="s">
        <v>1393</v>
      </c>
      <c r="H1208" s="5">
        <f>+LEN(G1208)</f>
        <v>33</v>
      </c>
      <c r="I1208" s="5"/>
      <c r="J1208" s="5" t="s">
        <v>1394</v>
      </c>
      <c r="K1208" s="5" t="s">
        <v>1394</v>
      </c>
      <c r="L1208" s="5" t="s">
        <v>1395</v>
      </c>
      <c r="M1208" s="5" t="s">
        <v>1394</v>
      </c>
      <c r="N1208" s="5" t="s">
        <v>24</v>
      </c>
      <c r="O1208" s="6">
        <v>2</v>
      </c>
      <c r="P1208" s="6">
        <v>3000</v>
      </c>
      <c r="Q1208" s="6">
        <f>+IFERROR(O1208*P1208,0)</f>
        <v>6000</v>
      </c>
      <c r="R1208" s="6">
        <v>2250</v>
      </c>
      <c r="S1208" s="6">
        <f>+IFERROR(O1208*R1208,0)</f>
        <v>4500</v>
      </c>
      <c r="T1208" s="23" t="s">
        <v>34</v>
      </c>
      <c r="X1208" s="5" t="s">
        <v>1390</v>
      </c>
      <c r="Y1208" s="5" t="s">
        <v>1389</v>
      </c>
      <c r="Z1208" s="5" t="s">
        <v>1390</v>
      </c>
      <c r="AA1208" s="5" t="s">
        <v>237</v>
      </c>
      <c r="AB1208" s="6">
        <v>2</v>
      </c>
      <c r="AC1208" s="6">
        <v>500</v>
      </c>
      <c r="AD1208" s="6">
        <f t="shared" si="38"/>
        <v>1000</v>
      </c>
      <c r="AE1208" s="6"/>
      <c r="AF1208" s="6">
        <f t="shared" si="39"/>
        <v>0</v>
      </c>
      <c r="AT1208"/>
      <c r="AU1208"/>
      <c r="AV1208"/>
      <c r="AW1208"/>
      <c r="AX1208"/>
      <c r="AY1208"/>
      <c r="AZ1208"/>
      <c r="BA1208"/>
      <c r="BB1208"/>
    </row>
    <row r="1209" spans="1:54" ht="15" x14ac:dyDescent="0.25">
      <c r="A1209" s="1">
        <v>2478</v>
      </c>
      <c r="B1209" s="4" t="s">
        <v>38</v>
      </c>
      <c r="C1209" s="4">
        <v>46008</v>
      </c>
      <c r="D1209" s="5" t="s">
        <v>573</v>
      </c>
      <c r="E1209" s="5" t="s">
        <v>1392</v>
      </c>
      <c r="F1209" s="5" t="s">
        <v>1393</v>
      </c>
      <c r="G1209" s="5" t="s">
        <v>1393</v>
      </c>
      <c r="H1209" s="5">
        <f>+LEN(G1209)</f>
        <v>33</v>
      </c>
      <c r="I1209" s="5"/>
      <c r="J1209" s="5" t="s">
        <v>1394</v>
      </c>
      <c r="K1209" s="5" t="s">
        <v>1394</v>
      </c>
      <c r="L1209" s="5" t="s">
        <v>1395</v>
      </c>
      <c r="M1209" s="5" t="s">
        <v>1394</v>
      </c>
      <c r="N1209" s="5" t="s">
        <v>24</v>
      </c>
      <c r="O1209" s="6">
        <v>6</v>
      </c>
      <c r="P1209" s="6">
        <v>3000</v>
      </c>
      <c r="Q1209" s="6">
        <f>+IFERROR(O1209*P1209,0)</f>
        <v>18000</v>
      </c>
      <c r="R1209" s="6">
        <v>2250</v>
      </c>
      <c r="S1209" s="6">
        <f>+IFERROR(O1209*R1209,0)</f>
        <v>13500</v>
      </c>
      <c r="T1209" s="23" t="s">
        <v>34</v>
      </c>
      <c r="X1209" s="5" t="s">
        <v>1390</v>
      </c>
      <c r="Y1209" s="5" t="s">
        <v>1389</v>
      </c>
      <c r="Z1209" s="5" t="s">
        <v>1390</v>
      </c>
      <c r="AA1209" s="5" t="s">
        <v>237</v>
      </c>
      <c r="AB1209" s="6">
        <v>1</v>
      </c>
      <c r="AC1209" s="6">
        <v>500</v>
      </c>
      <c r="AD1209" s="6">
        <f t="shared" si="38"/>
        <v>500</v>
      </c>
      <c r="AE1209" s="6"/>
      <c r="AF1209" s="6">
        <f t="shared" si="39"/>
        <v>0</v>
      </c>
      <c r="AT1209"/>
      <c r="AU1209"/>
      <c r="AV1209"/>
      <c r="AW1209"/>
      <c r="AX1209"/>
      <c r="AY1209"/>
      <c r="AZ1209"/>
      <c r="BA1209"/>
      <c r="BB1209"/>
    </row>
    <row r="1210" spans="1:54" ht="15" x14ac:dyDescent="0.25">
      <c r="A1210" s="1">
        <v>2600</v>
      </c>
      <c r="B1210" s="4" t="s">
        <v>46</v>
      </c>
      <c r="C1210" s="4">
        <v>46009</v>
      </c>
      <c r="D1210" s="5" t="s">
        <v>164</v>
      </c>
      <c r="E1210" s="5" t="s">
        <v>1392</v>
      </c>
      <c r="F1210" s="5" t="s">
        <v>1393</v>
      </c>
      <c r="G1210" s="5" t="s">
        <v>1393</v>
      </c>
      <c r="H1210" s="5">
        <f>+LEN(G1210)</f>
        <v>33</v>
      </c>
      <c r="I1210" s="5"/>
      <c r="J1210" s="5" t="s">
        <v>1394</v>
      </c>
      <c r="K1210" s="5" t="s">
        <v>1394</v>
      </c>
      <c r="L1210" s="5" t="s">
        <v>1395</v>
      </c>
      <c r="M1210" s="5" t="s">
        <v>1394</v>
      </c>
      <c r="N1210" s="5" t="s">
        <v>24</v>
      </c>
      <c r="O1210" s="6">
        <v>9</v>
      </c>
      <c r="P1210" s="6">
        <v>3000</v>
      </c>
      <c r="Q1210" s="6">
        <f>+IFERROR(O1210*P1210,0)</f>
        <v>27000</v>
      </c>
      <c r="R1210" s="6">
        <v>2250</v>
      </c>
      <c r="S1210" s="6">
        <f>+IFERROR(O1210*R1210,0)</f>
        <v>20250</v>
      </c>
      <c r="T1210" s="23" t="s">
        <v>34</v>
      </c>
      <c r="X1210" s="5" t="s">
        <v>1393</v>
      </c>
      <c r="Y1210" s="5" t="s">
        <v>1395</v>
      </c>
      <c r="Z1210" s="5" t="s">
        <v>1394</v>
      </c>
      <c r="AA1210" s="5" t="s">
        <v>24</v>
      </c>
      <c r="AB1210" s="6">
        <v>2</v>
      </c>
      <c r="AC1210" s="6">
        <v>3000</v>
      </c>
      <c r="AD1210" s="6">
        <f t="shared" si="38"/>
        <v>6000</v>
      </c>
      <c r="AE1210" s="6">
        <v>2250</v>
      </c>
      <c r="AF1210" s="6">
        <f t="shared" si="39"/>
        <v>4500</v>
      </c>
      <c r="AT1210"/>
      <c r="AU1210"/>
      <c r="AV1210"/>
      <c r="AW1210"/>
      <c r="AX1210"/>
      <c r="AY1210"/>
      <c r="AZ1210"/>
      <c r="BA1210"/>
      <c r="BB1210"/>
    </row>
    <row r="1211" spans="1:54" ht="15" x14ac:dyDescent="0.25">
      <c r="A1211" s="1">
        <v>481</v>
      </c>
      <c r="B1211" s="4" t="s">
        <v>105</v>
      </c>
      <c r="C1211" s="4">
        <v>45999</v>
      </c>
      <c r="D1211" s="5" t="s">
        <v>138</v>
      </c>
      <c r="E1211" s="5"/>
      <c r="F1211" s="5" t="s">
        <v>1396</v>
      </c>
      <c r="G1211" s="5" t="s">
        <v>1396</v>
      </c>
      <c r="H1211" s="5">
        <f>+LEN(G1211)</f>
        <v>13</v>
      </c>
      <c r="I1211" s="5"/>
      <c r="J1211" s="5" t="s">
        <v>1397</v>
      </c>
      <c r="K1211" s="5" t="s">
        <v>1397</v>
      </c>
      <c r="L1211" s="5" t="s">
        <v>1395</v>
      </c>
      <c r="M1211" s="5" t="s">
        <v>1397</v>
      </c>
      <c r="N1211" s="5" t="s">
        <v>24</v>
      </c>
      <c r="O1211" s="6">
        <v>3</v>
      </c>
      <c r="P1211" s="6">
        <v>5000</v>
      </c>
      <c r="Q1211" s="6">
        <f>+IFERROR(O1211*P1211,0)</f>
        <v>15000</v>
      </c>
      <c r="R1211" s="6"/>
      <c r="S1211" s="6">
        <f>+IFERROR(O1211*R1211,0)</f>
        <v>0</v>
      </c>
      <c r="T1211" s="23" t="s">
        <v>25</v>
      </c>
      <c r="X1211" s="5" t="s">
        <v>1393</v>
      </c>
      <c r="Y1211" s="5" t="s">
        <v>1395</v>
      </c>
      <c r="Z1211" s="5" t="s">
        <v>1394</v>
      </c>
      <c r="AA1211" s="5" t="s">
        <v>24</v>
      </c>
      <c r="AB1211" s="6">
        <v>6</v>
      </c>
      <c r="AC1211" s="6">
        <v>3000</v>
      </c>
      <c r="AD1211" s="6">
        <f t="shared" si="38"/>
        <v>18000</v>
      </c>
      <c r="AE1211" s="6">
        <v>2250</v>
      </c>
      <c r="AF1211" s="6">
        <f t="shared" si="39"/>
        <v>13500</v>
      </c>
      <c r="AT1211"/>
      <c r="AU1211"/>
      <c r="AV1211"/>
      <c r="AW1211"/>
      <c r="AX1211"/>
      <c r="AY1211"/>
      <c r="AZ1211"/>
      <c r="BA1211"/>
      <c r="BB1211"/>
    </row>
    <row r="1212" spans="1:54" ht="15" x14ac:dyDescent="0.25">
      <c r="A1212" s="1">
        <v>754</v>
      </c>
      <c r="B1212" s="4" t="s">
        <v>85</v>
      </c>
      <c r="C1212" s="4">
        <v>46000</v>
      </c>
      <c r="D1212" s="5" t="s">
        <v>239</v>
      </c>
      <c r="E1212" s="5"/>
      <c r="F1212" s="5" t="s">
        <v>1398</v>
      </c>
      <c r="G1212" s="5" t="s">
        <v>1398</v>
      </c>
      <c r="H1212" s="5">
        <f>+LEN(G1212)</f>
        <v>12</v>
      </c>
      <c r="I1212" s="5"/>
      <c r="J1212" s="5" t="s">
        <v>1397</v>
      </c>
      <c r="K1212" s="5" t="s">
        <v>1397</v>
      </c>
      <c r="L1212" s="5" t="s">
        <v>1395</v>
      </c>
      <c r="M1212" s="5" t="s">
        <v>1397</v>
      </c>
      <c r="N1212" s="5" t="s">
        <v>24</v>
      </c>
      <c r="O1212" s="6">
        <v>54</v>
      </c>
      <c r="P1212" s="6">
        <v>1000</v>
      </c>
      <c r="Q1212" s="6">
        <f>+IFERROR(O1212*P1212,0)</f>
        <v>54000</v>
      </c>
      <c r="R1212" s="6"/>
      <c r="S1212" s="6">
        <f>+IFERROR(O1212*R1212,0)</f>
        <v>0</v>
      </c>
      <c r="T1212" s="23" t="s">
        <v>25</v>
      </c>
      <c r="X1212" s="5" t="s">
        <v>1393</v>
      </c>
      <c r="Y1212" s="5" t="s">
        <v>1395</v>
      </c>
      <c r="Z1212" s="5" t="s">
        <v>1394</v>
      </c>
      <c r="AA1212" s="5" t="s">
        <v>24</v>
      </c>
      <c r="AB1212" s="6">
        <v>9</v>
      </c>
      <c r="AC1212" s="6">
        <v>3000</v>
      </c>
      <c r="AD1212" s="6">
        <f t="shared" si="38"/>
        <v>27000</v>
      </c>
      <c r="AE1212" s="6">
        <v>2250</v>
      </c>
      <c r="AF1212" s="6">
        <f t="shared" si="39"/>
        <v>20250</v>
      </c>
      <c r="AT1212"/>
      <c r="AU1212"/>
      <c r="AV1212"/>
      <c r="AW1212"/>
      <c r="AX1212"/>
      <c r="AY1212"/>
      <c r="AZ1212"/>
      <c r="BA1212"/>
      <c r="BB1212"/>
    </row>
    <row r="1213" spans="1:54" ht="15" x14ac:dyDescent="0.25">
      <c r="A1213" s="1">
        <v>744</v>
      </c>
      <c r="B1213" s="4" t="s">
        <v>85</v>
      </c>
      <c r="C1213" s="4">
        <v>45999</v>
      </c>
      <c r="D1213" s="5" t="s">
        <v>86</v>
      </c>
      <c r="E1213" s="5"/>
      <c r="F1213" s="5" t="s">
        <v>1399</v>
      </c>
      <c r="G1213" s="5" t="s">
        <v>1399</v>
      </c>
      <c r="H1213" s="5">
        <f>+LEN(G1213)</f>
        <v>15</v>
      </c>
      <c r="I1213" s="5"/>
      <c r="J1213" s="5" t="s">
        <v>1397</v>
      </c>
      <c r="K1213" s="5" t="s">
        <v>1397</v>
      </c>
      <c r="L1213" s="5" t="s">
        <v>1395</v>
      </c>
      <c r="M1213" s="5" t="s">
        <v>1397</v>
      </c>
      <c r="N1213" s="5" t="s">
        <v>24</v>
      </c>
      <c r="O1213" s="6">
        <v>5</v>
      </c>
      <c r="P1213" s="6">
        <v>5000</v>
      </c>
      <c r="Q1213" s="6">
        <f>+IFERROR(O1213*P1213,0)</f>
        <v>25000</v>
      </c>
      <c r="R1213" s="6"/>
      <c r="S1213" s="6">
        <f>+IFERROR(O1213*R1213,0)</f>
        <v>0</v>
      </c>
      <c r="T1213" s="23" t="s">
        <v>25</v>
      </c>
      <c r="X1213" s="5" t="s">
        <v>1396</v>
      </c>
      <c r="Y1213" s="5" t="s">
        <v>1395</v>
      </c>
      <c r="Z1213" s="5" t="s">
        <v>1397</v>
      </c>
      <c r="AA1213" s="5" t="s">
        <v>24</v>
      </c>
      <c r="AB1213" s="6">
        <v>3</v>
      </c>
      <c r="AC1213" s="6">
        <v>5000</v>
      </c>
      <c r="AD1213" s="6">
        <f t="shared" si="38"/>
        <v>15000</v>
      </c>
      <c r="AE1213" s="6"/>
      <c r="AF1213" s="6">
        <f t="shared" si="39"/>
        <v>0</v>
      </c>
      <c r="AT1213"/>
      <c r="AU1213"/>
      <c r="AV1213"/>
      <c r="AW1213"/>
      <c r="AX1213"/>
      <c r="AY1213"/>
      <c r="AZ1213"/>
      <c r="BA1213"/>
      <c r="BB1213"/>
    </row>
    <row r="1214" spans="1:54" ht="15" x14ac:dyDescent="0.25">
      <c r="A1214" s="1">
        <v>342</v>
      </c>
      <c r="B1214" s="4" t="s">
        <v>48</v>
      </c>
      <c r="C1214" s="4">
        <v>45998</v>
      </c>
      <c r="D1214" s="5" t="s">
        <v>149</v>
      </c>
      <c r="E1214" s="5"/>
      <c r="F1214" s="5" t="s">
        <v>1400</v>
      </c>
      <c r="G1214" s="5" t="s">
        <v>1400</v>
      </c>
      <c r="H1214" s="5">
        <f>+LEN(G1214)</f>
        <v>9</v>
      </c>
      <c r="I1214" s="5"/>
      <c r="J1214" s="5" t="s">
        <v>1397</v>
      </c>
      <c r="K1214" s="5" t="s">
        <v>1397</v>
      </c>
      <c r="L1214" s="5" t="s">
        <v>1395</v>
      </c>
      <c r="M1214" s="5" t="s">
        <v>1397</v>
      </c>
      <c r="N1214" s="5" t="s">
        <v>24</v>
      </c>
      <c r="O1214" s="6">
        <v>3</v>
      </c>
      <c r="P1214" s="6">
        <v>1000</v>
      </c>
      <c r="Q1214" s="6">
        <f>+IFERROR(O1214*P1214,0)</f>
        <v>3000</v>
      </c>
      <c r="R1214" s="6"/>
      <c r="S1214" s="6">
        <f>+IFERROR(O1214*R1214,0)</f>
        <v>0</v>
      </c>
      <c r="T1214" s="23" t="s">
        <v>25</v>
      </c>
      <c r="X1214" s="5" t="s">
        <v>1398</v>
      </c>
      <c r="Y1214" s="5" t="s">
        <v>1395</v>
      </c>
      <c r="Z1214" s="5" t="s">
        <v>1397</v>
      </c>
      <c r="AA1214" s="5" t="s">
        <v>24</v>
      </c>
      <c r="AB1214" s="6">
        <v>54</v>
      </c>
      <c r="AC1214" s="6">
        <v>1000</v>
      </c>
      <c r="AD1214" s="6">
        <f t="shared" si="38"/>
        <v>54000</v>
      </c>
      <c r="AE1214" s="6"/>
      <c r="AF1214" s="6">
        <f t="shared" si="39"/>
        <v>0</v>
      </c>
      <c r="AT1214"/>
      <c r="AU1214"/>
      <c r="AV1214"/>
      <c r="AW1214"/>
      <c r="AX1214"/>
      <c r="AY1214"/>
      <c r="AZ1214"/>
      <c r="BA1214"/>
      <c r="BB1214"/>
    </row>
    <row r="1215" spans="1:54" ht="15" x14ac:dyDescent="0.25">
      <c r="A1215" s="1">
        <v>356</v>
      </c>
      <c r="B1215" s="4" t="s">
        <v>48</v>
      </c>
      <c r="C1215" s="4">
        <v>45998</v>
      </c>
      <c r="D1215" s="5" t="s">
        <v>321</v>
      </c>
      <c r="E1215" s="5"/>
      <c r="F1215" s="5" t="s">
        <v>1401</v>
      </c>
      <c r="G1215" s="5" t="s">
        <v>1401</v>
      </c>
      <c r="H1215" s="5">
        <f>+LEN(G1215)</f>
        <v>11</v>
      </c>
      <c r="I1215" s="5"/>
      <c r="J1215" s="5" t="s">
        <v>1397</v>
      </c>
      <c r="K1215" s="5" t="s">
        <v>1397</v>
      </c>
      <c r="L1215" s="5" t="s">
        <v>1395</v>
      </c>
      <c r="M1215" s="5" t="s">
        <v>1397</v>
      </c>
      <c r="N1215" s="5" t="s">
        <v>24</v>
      </c>
      <c r="O1215" s="6">
        <v>50</v>
      </c>
      <c r="P1215" s="6">
        <v>1000</v>
      </c>
      <c r="Q1215" s="6">
        <f>+IFERROR(O1215*P1215,0)</f>
        <v>50000</v>
      </c>
      <c r="R1215" s="6"/>
      <c r="S1215" s="6">
        <f>+IFERROR(O1215*R1215,0)</f>
        <v>0</v>
      </c>
      <c r="T1215" s="23" t="s">
        <v>25</v>
      </c>
      <c r="X1215" s="5" t="s">
        <v>1399</v>
      </c>
      <c r="Y1215" s="5" t="s">
        <v>1395</v>
      </c>
      <c r="Z1215" s="5" t="s">
        <v>1397</v>
      </c>
      <c r="AA1215" s="5" t="s">
        <v>24</v>
      </c>
      <c r="AB1215" s="6">
        <v>5</v>
      </c>
      <c r="AC1215" s="6">
        <v>5000</v>
      </c>
      <c r="AD1215" s="6">
        <f t="shared" si="38"/>
        <v>25000</v>
      </c>
      <c r="AE1215" s="6"/>
      <c r="AF1215" s="6">
        <f t="shared" si="39"/>
        <v>0</v>
      </c>
      <c r="AT1215"/>
      <c r="AU1215"/>
      <c r="AV1215"/>
      <c r="AW1215"/>
      <c r="AX1215"/>
      <c r="AY1215"/>
      <c r="AZ1215"/>
      <c r="BA1215"/>
      <c r="BB1215"/>
    </row>
    <row r="1216" spans="1:54" ht="15" x14ac:dyDescent="0.25">
      <c r="A1216" s="1">
        <v>372</v>
      </c>
      <c r="B1216" s="4" t="s">
        <v>48</v>
      </c>
      <c r="C1216" s="4">
        <v>45998</v>
      </c>
      <c r="D1216" s="5" t="s">
        <v>67</v>
      </c>
      <c r="E1216" s="5"/>
      <c r="F1216" s="5" t="s">
        <v>1401</v>
      </c>
      <c r="G1216" s="5" t="s">
        <v>1401</v>
      </c>
      <c r="H1216" s="5">
        <f>+LEN(G1216)</f>
        <v>11</v>
      </c>
      <c r="I1216" s="5"/>
      <c r="J1216" s="5" t="s">
        <v>1397</v>
      </c>
      <c r="K1216" s="5" t="s">
        <v>1397</v>
      </c>
      <c r="L1216" s="5" t="s">
        <v>1395</v>
      </c>
      <c r="M1216" s="5" t="s">
        <v>1397</v>
      </c>
      <c r="N1216" s="5" t="s">
        <v>24</v>
      </c>
      <c r="O1216" s="6">
        <v>2</v>
      </c>
      <c r="P1216" s="6">
        <v>1000</v>
      </c>
      <c r="Q1216" s="6">
        <f>+IFERROR(O1216*P1216,0)</f>
        <v>2000</v>
      </c>
      <c r="R1216" s="6"/>
      <c r="S1216" s="6">
        <f>+IFERROR(O1216*R1216,0)</f>
        <v>0</v>
      </c>
      <c r="T1216" s="23" t="s">
        <v>25</v>
      </c>
      <c r="X1216" s="5" t="s">
        <v>1400</v>
      </c>
      <c r="Y1216" s="5" t="s">
        <v>1395</v>
      </c>
      <c r="Z1216" s="5" t="s">
        <v>1397</v>
      </c>
      <c r="AA1216" s="5" t="s">
        <v>24</v>
      </c>
      <c r="AB1216" s="6">
        <v>3</v>
      </c>
      <c r="AC1216" s="6">
        <v>1000</v>
      </c>
      <c r="AD1216" s="6">
        <f t="shared" si="38"/>
        <v>3000</v>
      </c>
      <c r="AE1216" s="6"/>
      <c r="AF1216" s="6">
        <f t="shared" si="39"/>
        <v>0</v>
      </c>
      <c r="AT1216"/>
      <c r="AU1216"/>
      <c r="AV1216"/>
      <c r="AW1216"/>
      <c r="AX1216"/>
      <c r="AY1216"/>
      <c r="AZ1216"/>
      <c r="BA1216"/>
      <c r="BB1216"/>
    </row>
    <row r="1217" spans="1:54" ht="15" x14ac:dyDescent="0.25">
      <c r="A1217" s="1">
        <v>407</v>
      </c>
      <c r="B1217" s="4" t="s">
        <v>48</v>
      </c>
      <c r="C1217" s="4">
        <v>45998</v>
      </c>
      <c r="D1217" s="5" t="s">
        <v>164</v>
      </c>
      <c r="E1217" s="5"/>
      <c r="F1217" s="5" t="s">
        <v>1401</v>
      </c>
      <c r="G1217" s="5" t="s">
        <v>1401</v>
      </c>
      <c r="H1217" s="5">
        <f>+LEN(G1217)</f>
        <v>11</v>
      </c>
      <c r="I1217" s="5"/>
      <c r="J1217" s="5" t="s">
        <v>1397</v>
      </c>
      <c r="K1217" s="5" t="s">
        <v>1397</v>
      </c>
      <c r="L1217" s="5" t="s">
        <v>1395</v>
      </c>
      <c r="M1217" s="5" t="s">
        <v>1397</v>
      </c>
      <c r="N1217" s="5" t="s">
        <v>24</v>
      </c>
      <c r="O1217" s="6">
        <v>1</v>
      </c>
      <c r="P1217" s="6">
        <v>1000</v>
      </c>
      <c r="Q1217" s="6">
        <f>+IFERROR(O1217*P1217,0)</f>
        <v>1000</v>
      </c>
      <c r="R1217" s="6"/>
      <c r="S1217" s="6">
        <f>+IFERROR(O1217*R1217,0)</f>
        <v>0</v>
      </c>
      <c r="T1217" s="23" t="s">
        <v>25</v>
      </c>
      <c r="X1217" s="5" t="s">
        <v>1401</v>
      </c>
      <c r="Y1217" s="5" t="s">
        <v>1395</v>
      </c>
      <c r="Z1217" s="5" t="s">
        <v>1397</v>
      </c>
      <c r="AA1217" s="5" t="s">
        <v>24</v>
      </c>
      <c r="AB1217" s="6">
        <v>50</v>
      </c>
      <c r="AC1217" s="6">
        <v>1000</v>
      </c>
      <c r="AD1217" s="6">
        <f t="shared" si="38"/>
        <v>50000</v>
      </c>
      <c r="AE1217" s="6"/>
      <c r="AF1217" s="6">
        <f t="shared" si="39"/>
        <v>0</v>
      </c>
      <c r="AT1217"/>
      <c r="AU1217"/>
      <c r="AV1217"/>
      <c r="AW1217"/>
      <c r="AX1217"/>
      <c r="AY1217"/>
      <c r="AZ1217"/>
      <c r="BA1217"/>
      <c r="BB1217"/>
    </row>
    <row r="1218" spans="1:54" ht="15" x14ac:dyDescent="0.25">
      <c r="A1218" s="1">
        <v>2505</v>
      </c>
      <c r="B1218" s="5" t="s">
        <v>26</v>
      </c>
      <c r="C1218" s="4">
        <v>46009</v>
      </c>
      <c r="D1218" s="5" t="s">
        <v>27</v>
      </c>
      <c r="E1218" s="5" t="s">
        <v>1402</v>
      </c>
      <c r="F1218" s="5" t="s">
        <v>1403</v>
      </c>
      <c r="G1218" s="5" t="s">
        <v>1403</v>
      </c>
      <c r="H1218" s="5">
        <f>+LEN(G1218)</f>
        <v>24</v>
      </c>
      <c r="I1218" s="5"/>
      <c r="J1218" s="5" t="s">
        <v>1404</v>
      </c>
      <c r="K1218" s="5" t="s">
        <v>1404</v>
      </c>
      <c r="L1218" s="5" t="s">
        <v>1405</v>
      </c>
      <c r="M1218" s="5" t="s">
        <v>1404</v>
      </c>
      <c r="N1218" s="5" t="s">
        <v>24</v>
      </c>
      <c r="O1218" s="6">
        <v>2</v>
      </c>
      <c r="P1218" s="6">
        <v>20000</v>
      </c>
      <c r="Q1218" s="6">
        <f>+IFERROR(O1218*P1218,0)</f>
        <v>40000</v>
      </c>
      <c r="R1218" s="6">
        <v>17500</v>
      </c>
      <c r="S1218" s="6">
        <f>+IFERROR(O1218*R1218,0)</f>
        <v>35000</v>
      </c>
      <c r="T1218" s="23" t="s">
        <v>34</v>
      </c>
      <c r="X1218" s="5" t="s">
        <v>1401</v>
      </c>
      <c r="Y1218" s="5" t="s">
        <v>1395</v>
      </c>
      <c r="Z1218" s="5" t="s">
        <v>1397</v>
      </c>
      <c r="AA1218" s="5" t="s">
        <v>24</v>
      </c>
      <c r="AB1218" s="6">
        <v>2</v>
      </c>
      <c r="AC1218" s="6">
        <v>1000</v>
      </c>
      <c r="AD1218" s="6">
        <f t="shared" si="38"/>
        <v>2000</v>
      </c>
      <c r="AE1218" s="6"/>
      <c r="AF1218" s="6">
        <f t="shared" si="39"/>
        <v>0</v>
      </c>
      <c r="AT1218"/>
      <c r="AU1218"/>
      <c r="AV1218"/>
      <c r="AW1218"/>
      <c r="AX1218"/>
      <c r="AY1218"/>
      <c r="AZ1218"/>
      <c r="BA1218"/>
      <c r="BB1218"/>
    </row>
    <row r="1219" spans="1:54" ht="15" x14ac:dyDescent="0.25">
      <c r="A1219" s="1">
        <v>2425</v>
      </c>
      <c r="B1219" s="4" t="s">
        <v>38</v>
      </c>
      <c r="C1219" s="4">
        <v>46007</v>
      </c>
      <c r="D1219" s="5" t="s">
        <v>1406</v>
      </c>
      <c r="E1219" s="5" t="s">
        <v>1407</v>
      </c>
      <c r="F1219" s="5" t="s">
        <v>1408</v>
      </c>
      <c r="G1219" s="5" t="s">
        <v>1409</v>
      </c>
      <c r="H1219" s="5">
        <f>+LEN(G1219)</f>
        <v>30</v>
      </c>
      <c r="I1219" s="5"/>
      <c r="J1219" s="5" t="s">
        <v>1404</v>
      </c>
      <c r="K1219" s="5" t="s">
        <v>1404</v>
      </c>
      <c r="L1219" s="5" t="s">
        <v>1405</v>
      </c>
      <c r="M1219" s="5" t="s">
        <v>1404</v>
      </c>
      <c r="N1219" s="5" t="s">
        <v>24</v>
      </c>
      <c r="O1219" s="6">
        <v>1</v>
      </c>
      <c r="P1219" s="6">
        <v>30000</v>
      </c>
      <c r="Q1219" s="6">
        <f>+IFERROR(O1219*P1219,0)</f>
        <v>30000</v>
      </c>
      <c r="R1219" s="6">
        <v>27500</v>
      </c>
      <c r="S1219" s="6">
        <f>+IFERROR(O1219*R1219,0)</f>
        <v>27500</v>
      </c>
      <c r="T1219" s="23" t="s">
        <v>34</v>
      </c>
      <c r="X1219" s="5" t="s">
        <v>1401</v>
      </c>
      <c r="Y1219" s="5" t="s">
        <v>1395</v>
      </c>
      <c r="Z1219" s="5" t="s">
        <v>1397</v>
      </c>
      <c r="AA1219" s="5" t="s">
        <v>24</v>
      </c>
      <c r="AB1219" s="6">
        <v>1</v>
      </c>
      <c r="AC1219" s="6">
        <v>1000</v>
      </c>
      <c r="AD1219" s="6">
        <f t="shared" si="38"/>
        <v>1000</v>
      </c>
      <c r="AE1219" s="6"/>
      <c r="AF1219" s="6">
        <f t="shared" si="39"/>
        <v>0</v>
      </c>
      <c r="AT1219"/>
      <c r="AU1219"/>
      <c r="AV1219"/>
      <c r="AW1219"/>
      <c r="AX1219"/>
      <c r="AY1219"/>
      <c r="AZ1219"/>
      <c r="BA1219"/>
      <c r="BB1219"/>
    </row>
    <row r="1220" spans="1:54" ht="15" x14ac:dyDescent="0.25">
      <c r="A1220" s="1">
        <v>2504</v>
      </c>
      <c r="B1220" s="5" t="s">
        <v>26</v>
      </c>
      <c r="C1220" s="4">
        <v>46009</v>
      </c>
      <c r="D1220" s="5" t="s">
        <v>27</v>
      </c>
      <c r="E1220" s="5" t="s">
        <v>1407</v>
      </c>
      <c r="F1220" s="5" t="s">
        <v>1408</v>
      </c>
      <c r="G1220" s="5" t="s">
        <v>1409</v>
      </c>
      <c r="H1220" s="5">
        <f>+LEN(G1220)</f>
        <v>30</v>
      </c>
      <c r="I1220" s="5"/>
      <c r="J1220" s="5" t="s">
        <v>1404</v>
      </c>
      <c r="K1220" s="5" t="s">
        <v>1404</v>
      </c>
      <c r="L1220" s="5" t="s">
        <v>1405</v>
      </c>
      <c r="M1220" s="5" t="s">
        <v>1404</v>
      </c>
      <c r="N1220" s="5" t="s">
        <v>24</v>
      </c>
      <c r="O1220" s="6">
        <v>1</v>
      </c>
      <c r="P1220" s="6">
        <v>30000</v>
      </c>
      <c r="Q1220" s="6">
        <f>+IFERROR(O1220*P1220,0)</f>
        <v>30000</v>
      </c>
      <c r="R1220" s="6">
        <v>27500</v>
      </c>
      <c r="S1220" s="6">
        <f>+IFERROR(O1220*R1220,0)</f>
        <v>27500</v>
      </c>
      <c r="T1220" s="23" t="s">
        <v>34</v>
      </c>
      <c r="X1220" s="5" t="s">
        <v>1403</v>
      </c>
      <c r="Y1220" s="5" t="s">
        <v>1405</v>
      </c>
      <c r="Z1220" s="5" t="s">
        <v>1404</v>
      </c>
      <c r="AA1220" s="5" t="s">
        <v>24</v>
      </c>
      <c r="AB1220" s="6">
        <v>2</v>
      </c>
      <c r="AC1220" s="6">
        <v>20000</v>
      </c>
      <c r="AD1220" s="6">
        <f t="shared" si="38"/>
        <v>40000</v>
      </c>
      <c r="AE1220" s="6">
        <v>17500</v>
      </c>
      <c r="AF1220" s="6">
        <f t="shared" si="39"/>
        <v>35000</v>
      </c>
      <c r="AT1220"/>
      <c r="AU1220"/>
      <c r="AV1220"/>
      <c r="AW1220"/>
      <c r="AX1220"/>
      <c r="AY1220"/>
      <c r="AZ1220"/>
      <c r="BA1220"/>
      <c r="BB1220"/>
    </row>
    <row r="1221" spans="1:54" ht="15" x14ac:dyDescent="0.25">
      <c r="A1221" s="1">
        <v>2424</v>
      </c>
      <c r="B1221" s="4" t="s">
        <v>38</v>
      </c>
      <c r="C1221" s="4">
        <v>46007</v>
      </c>
      <c r="D1221" s="5" t="s">
        <v>1406</v>
      </c>
      <c r="E1221" s="5" t="s">
        <v>1410</v>
      </c>
      <c r="F1221" s="5" t="s">
        <v>1411</v>
      </c>
      <c r="G1221" s="5" t="s">
        <v>1412</v>
      </c>
      <c r="H1221" s="5">
        <f>+LEN(G1221)</f>
        <v>27</v>
      </c>
      <c r="I1221" s="5"/>
      <c r="J1221" s="5" t="s">
        <v>1404</v>
      </c>
      <c r="K1221" s="5" t="s">
        <v>1404</v>
      </c>
      <c r="L1221" s="5" t="s">
        <v>1405</v>
      </c>
      <c r="M1221" s="5" t="s">
        <v>1404</v>
      </c>
      <c r="N1221" s="5" t="s">
        <v>24</v>
      </c>
      <c r="O1221" s="6">
        <v>2</v>
      </c>
      <c r="P1221" s="6">
        <v>55000</v>
      </c>
      <c r="Q1221" s="6">
        <f>+IFERROR(O1221*P1221,0)</f>
        <v>110000</v>
      </c>
      <c r="R1221" s="6">
        <v>47500</v>
      </c>
      <c r="S1221" s="6">
        <f>+IFERROR(O1221*R1221,0)</f>
        <v>95000</v>
      </c>
      <c r="T1221" s="23" t="s">
        <v>34</v>
      </c>
      <c r="X1221" s="5" t="s">
        <v>1409</v>
      </c>
      <c r="Y1221" s="5" t="s">
        <v>1405</v>
      </c>
      <c r="Z1221" s="5" t="s">
        <v>1404</v>
      </c>
      <c r="AA1221" s="5" t="s">
        <v>24</v>
      </c>
      <c r="AB1221" s="6">
        <v>1</v>
      </c>
      <c r="AC1221" s="6">
        <v>30000</v>
      </c>
      <c r="AD1221" s="6">
        <f t="shared" si="38"/>
        <v>30000</v>
      </c>
      <c r="AE1221" s="6">
        <v>27500</v>
      </c>
      <c r="AF1221" s="6">
        <f t="shared" si="39"/>
        <v>27500</v>
      </c>
      <c r="AT1221"/>
      <c r="AU1221"/>
      <c r="AV1221"/>
      <c r="AW1221"/>
      <c r="AX1221"/>
      <c r="AY1221"/>
      <c r="AZ1221"/>
      <c r="BA1221"/>
      <c r="BB1221"/>
    </row>
    <row r="1222" spans="1:54" ht="15" x14ac:dyDescent="0.25">
      <c r="A1222" s="1">
        <v>2503</v>
      </c>
      <c r="B1222" s="5" t="s">
        <v>26</v>
      </c>
      <c r="C1222" s="4">
        <v>46009</v>
      </c>
      <c r="D1222" s="5" t="s">
        <v>27</v>
      </c>
      <c r="E1222" s="5" t="s">
        <v>1410</v>
      </c>
      <c r="F1222" s="5" t="s">
        <v>1411</v>
      </c>
      <c r="G1222" s="5" t="s">
        <v>1412</v>
      </c>
      <c r="H1222" s="5">
        <f>+LEN(G1222)</f>
        <v>27</v>
      </c>
      <c r="I1222" s="5"/>
      <c r="J1222" s="5" t="s">
        <v>1404</v>
      </c>
      <c r="K1222" s="5" t="s">
        <v>1404</v>
      </c>
      <c r="L1222" s="5" t="s">
        <v>1405</v>
      </c>
      <c r="M1222" s="5" t="s">
        <v>1404</v>
      </c>
      <c r="N1222" s="5" t="s">
        <v>24</v>
      </c>
      <c r="O1222" s="6">
        <v>4</v>
      </c>
      <c r="P1222" s="6">
        <v>55000</v>
      </c>
      <c r="Q1222" s="6">
        <f>+IFERROR(O1222*P1222,0)</f>
        <v>220000</v>
      </c>
      <c r="R1222" s="6">
        <v>47500</v>
      </c>
      <c r="S1222" s="6">
        <f>+IFERROR(O1222*R1222,0)</f>
        <v>190000</v>
      </c>
      <c r="T1222" s="23" t="s">
        <v>34</v>
      </c>
      <c r="X1222" s="5" t="s">
        <v>1409</v>
      </c>
      <c r="Y1222" s="5" t="s">
        <v>1405</v>
      </c>
      <c r="Z1222" s="5" t="s">
        <v>1404</v>
      </c>
      <c r="AA1222" s="5" t="s">
        <v>24</v>
      </c>
      <c r="AB1222" s="6">
        <v>1</v>
      </c>
      <c r="AC1222" s="6">
        <v>30000</v>
      </c>
      <c r="AD1222" s="6">
        <f t="shared" si="38"/>
        <v>30000</v>
      </c>
      <c r="AE1222" s="6">
        <v>27500</v>
      </c>
      <c r="AF1222" s="6">
        <f t="shared" si="39"/>
        <v>27500</v>
      </c>
      <c r="AT1222"/>
      <c r="AU1222"/>
      <c r="AV1222"/>
      <c r="AW1222"/>
      <c r="AX1222"/>
      <c r="AY1222"/>
      <c r="AZ1222"/>
      <c r="BA1222"/>
      <c r="BB1222"/>
    </row>
    <row r="1223" spans="1:54" ht="15" x14ac:dyDescent="0.25">
      <c r="A1223" s="1">
        <v>1874</v>
      </c>
      <c r="B1223" s="4" t="s">
        <v>57</v>
      </c>
      <c r="C1223" s="4">
        <v>46010</v>
      </c>
      <c r="D1223" s="5" t="s">
        <v>183</v>
      </c>
      <c r="E1223" s="5"/>
      <c r="F1223" s="5" t="s">
        <v>1413</v>
      </c>
      <c r="G1223" s="5" t="s">
        <v>1413</v>
      </c>
      <c r="H1223" s="5">
        <f>+LEN(G1223)</f>
        <v>22</v>
      </c>
      <c r="I1223" s="5"/>
      <c r="J1223" s="5" t="s">
        <v>1414</v>
      </c>
      <c r="K1223" s="5" t="s">
        <v>1414</v>
      </c>
      <c r="L1223" s="5" t="s">
        <v>1415</v>
      </c>
      <c r="M1223" s="5" t="s">
        <v>1414</v>
      </c>
      <c r="N1223" s="5" t="s">
        <v>24</v>
      </c>
      <c r="O1223" s="6">
        <v>5</v>
      </c>
      <c r="P1223" s="7">
        <v>4000</v>
      </c>
      <c r="Q1223" s="6">
        <f>+IFERROR(O1223*P1223,0)</f>
        <v>20000</v>
      </c>
      <c r="R1223" s="7">
        <v>3000</v>
      </c>
      <c r="S1223" s="6">
        <f>+IFERROR(O1223*R1223,0)</f>
        <v>15000</v>
      </c>
      <c r="T1223" s="23" t="s">
        <v>25</v>
      </c>
      <c r="X1223" s="5" t="s">
        <v>1412</v>
      </c>
      <c r="Y1223" s="5" t="s">
        <v>1405</v>
      </c>
      <c r="Z1223" s="5" t="s">
        <v>1404</v>
      </c>
      <c r="AA1223" s="5" t="s">
        <v>24</v>
      </c>
      <c r="AB1223" s="6">
        <v>2</v>
      </c>
      <c r="AC1223" s="6">
        <v>55000</v>
      </c>
      <c r="AD1223" s="6">
        <f t="shared" si="38"/>
        <v>110000</v>
      </c>
      <c r="AE1223" s="6">
        <v>47500</v>
      </c>
      <c r="AF1223" s="6">
        <f t="shared" si="39"/>
        <v>95000</v>
      </c>
      <c r="AT1223"/>
      <c r="AU1223"/>
      <c r="AV1223"/>
      <c r="AW1223"/>
      <c r="AX1223"/>
      <c r="AY1223"/>
      <c r="AZ1223"/>
      <c r="BA1223"/>
      <c r="BB1223"/>
    </row>
    <row r="1224" spans="1:54" ht="15" x14ac:dyDescent="0.25">
      <c r="A1224" s="1">
        <v>919</v>
      </c>
      <c r="B1224" s="5" t="s">
        <v>27</v>
      </c>
      <c r="C1224" s="4">
        <v>46002</v>
      </c>
      <c r="D1224" s="5" t="s">
        <v>27</v>
      </c>
      <c r="E1224" s="5"/>
      <c r="F1224" s="5" t="s">
        <v>1416</v>
      </c>
      <c r="G1224" s="5" t="s">
        <v>1416</v>
      </c>
      <c r="H1224" s="5">
        <f>+LEN(G1224)</f>
        <v>12</v>
      </c>
      <c r="I1224" s="5"/>
      <c r="J1224" s="5" t="s">
        <v>1414</v>
      </c>
      <c r="K1224" s="5" t="s">
        <v>1414</v>
      </c>
      <c r="L1224" s="5" t="s">
        <v>1415</v>
      </c>
      <c r="M1224" s="5" t="s">
        <v>1414</v>
      </c>
      <c r="N1224" s="5" t="s">
        <v>24</v>
      </c>
      <c r="O1224" s="6">
        <v>1</v>
      </c>
      <c r="P1224" s="6">
        <v>22500</v>
      </c>
      <c r="Q1224" s="6">
        <f>+IFERROR(O1224*P1224,0)</f>
        <v>22500</v>
      </c>
      <c r="R1224" s="6"/>
      <c r="S1224" s="6">
        <f>+IFERROR(O1224*R1224,0)</f>
        <v>0</v>
      </c>
      <c r="T1224" s="23" t="s">
        <v>25</v>
      </c>
      <c r="X1224" s="5" t="s">
        <v>1412</v>
      </c>
      <c r="Y1224" s="5" t="s">
        <v>1405</v>
      </c>
      <c r="Z1224" s="5" t="s">
        <v>1404</v>
      </c>
      <c r="AA1224" s="5" t="s">
        <v>24</v>
      </c>
      <c r="AB1224" s="6">
        <v>4</v>
      </c>
      <c r="AC1224" s="6">
        <v>55000</v>
      </c>
      <c r="AD1224" s="6">
        <f t="shared" si="38"/>
        <v>220000</v>
      </c>
      <c r="AE1224" s="6">
        <v>47500</v>
      </c>
      <c r="AF1224" s="6">
        <f t="shared" si="39"/>
        <v>190000</v>
      </c>
      <c r="AT1224"/>
      <c r="AU1224"/>
      <c r="AV1224"/>
      <c r="AW1224"/>
      <c r="AX1224"/>
      <c r="AY1224"/>
      <c r="AZ1224"/>
      <c r="BA1224"/>
      <c r="BB1224"/>
    </row>
    <row r="1225" spans="1:54" ht="15" x14ac:dyDescent="0.25">
      <c r="A1225" s="1">
        <v>1455</v>
      </c>
      <c r="B1225" s="5" t="s">
        <v>116</v>
      </c>
      <c r="C1225" s="4">
        <v>46004</v>
      </c>
      <c r="D1225" s="5" t="s">
        <v>116</v>
      </c>
      <c r="E1225" s="5"/>
      <c r="F1225" s="5" t="s">
        <v>1417</v>
      </c>
      <c r="G1225" s="5" t="s">
        <v>1417</v>
      </c>
      <c r="H1225" s="5">
        <f>+LEN(G1225)</f>
        <v>19</v>
      </c>
      <c r="I1225" s="5"/>
      <c r="J1225" s="5" t="s">
        <v>1414</v>
      </c>
      <c r="K1225" s="5" t="s">
        <v>1414</v>
      </c>
      <c r="L1225" s="5" t="s">
        <v>1415</v>
      </c>
      <c r="M1225" s="5" t="s">
        <v>1414</v>
      </c>
      <c r="N1225" s="5" t="s">
        <v>24</v>
      </c>
      <c r="O1225" s="6">
        <v>7</v>
      </c>
      <c r="P1225" s="6">
        <v>17500</v>
      </c>
      <c r="Q1225" s="6">
        <f>+IFERROR(O1225*P1225,0)</f>
        <v>122500</v>
      </c>
      <c r="R1225" s="6"/>
      <c r="S1225" s="6">
        <f>+IFERROR(O1225*R1225,0)</f>
        <v>0</v>
      </c>
      <c r="T1225" s="23" t="s">
        <v>25</v>
      </c>
      <c r="X1225" s="5" t="s">
        <v>1413</v>
      </c>
      <c r="Y1225" s="5" t="s">
        <v>1415</v>
      </c>
      <c r="Z1225" s="5" t="s">
        <v>1414</v>
      </c>
      <c r="AA1225" s="5" t="s">
        <v>24</v>
      </c>
      <c r="AB1225" s="6">
        <v>5</v>
      </c>
      <c r="AC1225" s="7">
        <v>4000</v>
      </c>
      <c r="AD1225" s="6">
        <f t="shared" si="38"/>
        <v>20000</v>
      </c>
      <c r="AE1225" s="7">
        <v>3000</v>
      </c>
      <c r="AF1225" s="6">
        <f t="shared" si="39"/>
        <v>15000</v>
      </c>
      <c r="AT1225"/>
      <c r="AU1225"/>
      <c r="AV1225"/>
      <c r="AW1225"/>
      <c r="AX1225"/>
      <c r="AY1225"/>
      <c r="AZ1225"/>
      <c r="BA1225"/>
      <c r="BB1225"/>
    </row>
    <row r="1226" spans="1:54" ht="15" x14ac:dyDescent="0.25">
      <c r="A1226" s="1">
        <v>1820</v>
      </c>
      <c r="B1226" s="5" t="s">
        <v>247</v>
      </c>
      <c r="C1226" s="4">
        <v>46010</v>
      </c>
      <c r="D1226" s="5" t="s">
        <v>27</v>
      </c>
      <c r="E1226" s="5"/>
      <c r="F1226" s="5" t="s">
        <v>1418</v>
      </c>
      <c r="G1226" s="5" t="s">
        <v>1418</v>
      </c>
      <c r="H1226" s="5">
        <f>+LEN(G1226)</f>
        <v>18</v>
      </c>
      <c r="I1226" s="5"/>
      <c r="J1226" s="5" t="s">
        <v>1414</v>
      </c>
      <c r="K1226" s="5" t="s">
        <v>1414</v>
      </c>
      <c r="L1226" s="5" t="s">
        <v>1415</v>
      </c>
      <c r="M1226" s="5" t="s">
        <v>1414</v>
      </c>
      <c r="N1226" s="5" t="s">
        <v>24</v>
      </c>
      <c r="O1226" s="6">
        <v>4</v>
      </c>
      <c r="P1226" s="7">
        <v>25000</v>
      </c>
      <c r="Q1226" s="6">
        <f>+IFERROR(O1226*P1226,0)</f>
        <v>100000</v>
      </c>
      <c r="R1226" s="7">
        <v>22000</v>
      </c>
      <c r="S1226" s="6">
        <f>+IFERROR(O1226*R1226,0)</f>
        <v>88000</v>
      </c>
      <c r="T1226" s="23" t="s">
        <v>25</v>
      </c>
      <c r="X1226" s="5" t="s">
        <v>1416</v>
      </c>
      <c r="Y1226" s="5" t="s">
        <v>1415</v>
      </c>
      <c r="Z1226" s="5" t="s">
        <v>1414</v>
      </c>
      <c r="AA1226" s="5" t="s">
        <v>24</v>
      </c>
      <c r="AB1226" s="6">
        <v>1</v>
      </c>
      <c r="AC1226" s="6">
        <v>22500</v>
      </c>
      <c r="AD1226" s="6">
        <f t="shared" si="38"/>
        <v>22500</v>
      </c>
      <c r="AE1226" s="6"/>
      <c r="AF1226" s="6">
        <f t="shared" si="39"/>
        <v>0</v>
      </c>
      <c r="AT1226"/>
      <c r="AU1226"/>
      <c r="AV1226"/>
      <c r="AW1226"/>
      <c r="AX1226"/>
      <c r="AY1226"/>
      <c r="AZ1226"/>
      <c r="BA1226"/>
      <c r="BB1226"/>
    </row>
    <row r="1227" spans="1:54" ht="15" x14ac:dyDescent="0.25">
      <c r="A1227" s="1">
        <v>1879</v>
      </c>
      <c r="B1227" s="4" t="s">
        <v>57</v>
      </c>
      <c r="C1227" s="4">
        <v>46010</v>
      </c>
      <c r="D1227" s="5" t="s">
        <v>67</v>
      </c>
      <c r="E1227" s="5"/>
      <c r="F1227" s="5" t="s">
        <v>1418</v>
      </c>
      <c r="G1227" s="5" t="s">
        <v>1418</v>
      </c>
      <c r="H1227" s="5">
        <f>+LEN(G1227)</f>
        <v>18</v>
      </c>
      <c r="I1227" s="5"/>
      <c r="J1227" s="5" t="s">
        <v>1414</v>
      </c>
      <c r="K1227" s="5" t="s">
        <v>1414</v>
      </c>
      <c r="L1227" s="5" t="s">
        <v>1415</v>
      </c>
      <c r="M1227" s="5" t="s">
        <v>1414</v>
      </c>
      <c r="N1227" s="5" t="s">
        <v>24</v>
      </c>
      <c r="O1227" s="6">
        <v>15</v>
      </c>
      <c r="P1227" s="7">
        <v>5500</v>
      </c>
      <c r="Q1227" s="6">
        <f>+IFERROR(O1227*P1227,0)</f>
        <v>82500</v>
      </c>
      <c r="R1227" s="7">
        <v>3500</v>
      </c>
      <c r="S1227" s="6">
        <f>+IFERROR(O1227*R1227,0)</f>
        <v>52500</v>
      </c>
      <c r="T1227" s="23" t="s">
        <v>25</v>
      </c>
      <c r="X1227" s="5" t="s">
        <v>1417</v>
      </c>
      <c r="Y1227" s="5" t="s">
        <v>1415</v>
      </c>
      <c r="Z1227" s="5" t="s">
        <v>1414</v>
      </c>
      <c r="AA1227" s="5" t="s">
        <v>24</v>
      </c>
      <c r="AB1227" s="6">
        <v>7</v>
      </c>
      <c r="AC1227" s="6">
        <v>17500</v>
      </c>
      <c r="AD1227" s="6">
        <f t="shared" ref="AD1227:AD1290" si="40">+IFERROR(AB1227*AC1227,0)</f>
        <v>122500</v>
      </c>
      <c r="AE1227" s="6"/>
      <c r="AF1227" s="6">
        <f t="shared" ref="AF1227:AF1290" si="41">+IFERROR(AB1227*AE1227,0)</f>
        <v>0</v>
      </c>
      <c r="AT1227"/>
      <c r="AU1227"/>
      <c r="AV1227"/>
      <c r="AW1227"/>
      <c r="AX1227"/>
      <c r="AY1227"/>
      <c r="AZ1227"/>
      <c r="BA1227"/>
      <c r="BB1227"/>
    </row>
    <row r="1228" spans="1:54" ht="15" x14ac:dyDescent="0.25">
      <c r="A1228" s="1">
        <v>2082</v>
      </c>
      <c r="B1228" s="5" t="s">
        <v>247</v>
      </c>
      <c r="C1228" s="4">
        <v>46011</v>
      </c>
      <c r="D1228" s="5" t="s">
        <v>27</v>
      </c>
      <c r="E1228" s="5"/>
      <c r="F1228" s="5" t="s">
        <v>1418</v>
      </c>
      <c r="G1228" s="5" t="s">
        <v>1418</v>
      </c>
      <c r="H1228" s="5">
        <f>+LEN(G1228)</f>
        <v>18</v>
      </c>
      <c r="I1228" s="5"/>
      <c r="J1228" s="5" t="s">
        <v>1414</v>
      </c>
      <c r="K1228" s="5" t="s">
        <v>1414</v>
      </c>
      <c r="L1228" s="5" t="s">
        <v>1415</v>
      </c>
      <c r="M1228" s="5" t="s">
        <v>1414</v>
      </c>
      <c r="N1228" s="5" t="s">
        <v>24</v>
      </c>
      <c r="O1228" s="6">
        <v>9</v>
      </c>
      <c r="P1228" s="7">
        <v>25000</v>
      </c>
      <c r="Q1228" s="6">
        <f>+IFERROR(O1228*P1228,0)</f>
        <v>225000</v>
      </c>
      <c r="R1228" s="7">
        <v>22000</v>
      </c>
      <c r="S1228" s="6">
        <f>+IFERROR(O1228*R1228,0)</f>
        <v>198000</v>
      </c>
      <c r="T1228" s="23" t="s">
        <v>25</v>
      </c>
      <c r="X1228" s="5" t="s">
        <v>1418</v>
      </c>
      <c r="Y1228" s="5" t="s">
        <v>1415</v>
      </c>
      <c r="Z1228" s="5" t="s">
        <v>1414</v>
      </c>
      <c r="AA1228" s="5" t="s">
        <v>24</v>
      </c>
      <c r="AB1228" s="6">
        <v>4</v>
      </c>
      <c r="AC1228" s="7">
        <v>25000</v>
      </c>
      <c r="AD1228" s="6">
        <f t="shared" si="40"/>
        <v>100000</v>
      </c>
      <c r="AE1228" s="7">
        <v>22000</v>
      </c>
      <c r="AF1228" s="6">
        <f t="shared" si="41"/>
        <v>88000</v>
      </c>
      <c r="AT1228"/>
      <c r="AU1228"/>
      <c r="AV1228"/>
      <c r="AW1228"/>
      <c r="AX1228"/>
      <c r="AY1228"/>
      <c r="AZ1228"/>
      <c r="BA1228"/>
      <c r="BB1228"/>
    </row>
    <row r="1229" spans="1:54" ht="15" x14ac:dyDescent="0.25">
      <c r="A1229" s="1">
        <v>1457</v>
      </c>
      <c r="B1229" s="5" t="s">
        <v>116</v>
      </c>
      <c r="C1229" s="4">
        <v>46004</v>
      </c>
      <c r="D1229" s="5" t="s">
        <v>116</v>
      </c>
      <c r="E1229" s="5"/>
      <c r="F1229" s="5" t="s">
        <v>1419</v>
      </c>
      <c r="G1229" s="5" t="s">
        <v>1419</v>
      </c>
      <c r="H1229" s="5">
        <f>+LEN(G1229)</f>
        <v>19</v>
      </c>
      <c r="I1229" s="5"/>
      <c r="J1229" s="5" t="s">
        <v>1414</v>
      </c>
      <c r="K1229" s="5" t="s">
        <v>1414</v>
      </c>
      <c r="L1229" s="5" t="s">
        <v>1415</v>
      </c>
      <c r="M1229" s="5" t="s">
        <v>1414</v>
      </c>
      <c r="N1229" s="5" t="s">
        <v>24</v>
      </c>
      <c r="O1229" s="6">
        <v>5</v>
      </c>
      <c r="P1229" s="6">
        <v>22500</v>
      </c>
      <c r="Q1229" s="6">
        <f>+IFERROR(O1229*P1229,0)</f>
        <v>112500</v>
      </c>
      <c r="R1229" s="6"/>
      <c r="S1229" s="6">
        <f>+IFERROR(O1229*R1229,0)</f>
        <v>0</v>
      </c>
      <c r="T1229" s="23" t="s">
        <v>25</v>
      </c>
      <c r="X1229" s="5" t="s">
        <v>1418</v>
      </c>
      <c r="Y1229" s="5" t="s">
        <v>1415</v>
      </c>
      <c r="Z1229" s="5" t="s">
        <v>1414</v>
      </c>
      <c r="AA1229" s="5" t="s">
        <v>24</v>
      </c>
      <c r="AB1229" s="6">
        <v>15</v>
      </c>
      <c r="AC1229" s="7">
        <v>5500</v>
      </c>
      <c r="AD1229" s="6">
        <f t="shared" si="40"/>
        <v>82500</v>
      </c>
      <c r="AE1229" s="7">
        <v>3500</v>
      </c>
      <c r="AF1229" s="6">
        <f t="shared" si="41"/>
        <v>52500</v>
      </c>
      <c r="AT1229"/>
      <c r="AU1229"/>
      <c r="AV1229"/>
      <c r="AW1229"/>
      <c r="AX1229"/>
      <c r="AY1229"/>
      <c r="AZ1229"/>
      <c r="BA1229"/>
      <c r="BB1229"/>
    </row>
    <row r="1230" spans="1:54" ht="15" x14ac:dyDescent="0.25">
      <c r="A1230" s="1">
        <v>970</v>
      </c>
      <c r="B1230" s="4" t="s">
        <v>60</v>
      </c>
      <c r="C1230" s="4">
        <v>46002</v>
      </c>
      <c r="D1230" s="5" t="s">
        <v>60</v>
      </c>
      <c r="E1230" s="5"/>
      <c r="F1230" s="5" t="s">
        <v>1420</v>
      </c>
      <c r="G1230" s="5" t="s">
        <v>1420</v>
      </c>
      <c r="H1230" s="5">
        <f>+LEN(G1230)</f>
        <v>20</v>
      </c>
      <c r="I1230" s="5"/>
      <c r="J1230" s="5" t="s">
        <v>1414</v>
      </c>
      <c r="K1230" s="5" t="s">
        <v>1414</v>
      </c>
      <c r="L1230" s="5" t="s">
        <v>1415</v>
      </c>
      <c r="M1230" s="5" t="s">
        <v>1414</v>
      </c>
      <c r="N1230" s="5" t="s">
        <v>24</v>
      </c>
      <c r="O1230" s="6">
        <v>2</v>
      </c>
      <c r="P1230" s="6">
        <v>20000</v>
      </c>
      <c r="Q1230" s="6">
        <f>+IFERROR(O1230*P1230,0)</f>
        <v>40000</v>
      </c>
      <c r="R1230" s="6"/>
      <c r="S1230" s="6">
        <f>+IFERROR(O1230*R1230,0)</f>
        <v>0</v>
      </c>
      <c r="T1230" s="23" t="s">
        <v>25</v>
      </c>
      <c r="X1230" s="5" t="s">
        <v>1418</v>
      </c>
      <c r="Y1230" s="5" t="s">
        <v>1415</v>
      </c>
      <c r="Z1230" s="5" t="s">
        <v>1414</v>
      </c>
      <c r="AA1230" s="5" t="s">
        <v>24</v>
      </c>
      <c r="AB1230" s="6">
        <v>9</v>
      </c>
      <c r="AC1230" s="7">
        <v>25000</v>
      </c>
      <c r="AD1230" s="6">
        <f t="shared" si="40"/>
        <v>225000</v>
      </c>
      <c r="AE1230" s="7">
        <v>22000</v>
      </c>
      <c r="AF1230" s="6">
        <f t="shared" si="41"/>
        <v>198000</v>
      </c>
      <c r="AT1230"/>
      <c r="AU1230"/>
      <c r="AV1230"/>
      <c r="AW1230"/>
      <c r="AX1230"/>
      <c r="AY1230"/>
      <c r="AZ1230"/>
      <c r="BA1230"/>
      <c r="BB1230"/>
    </row>
    <row r="1231" spans="1:54" ht="15" x14ac:dyDescent="0.25">
      <c r="A1231" s="1">
        <v>920</v>
      </c>
      <c r="B1231" s="5" t="s">
        <v>27</v>
      </c>
      <c r="C1231" s="4">
        <v>46002</v>
      </c>
      <c r="D1231" s="5" t="s">
        <v>27</v>
      </c>
      <c r="E1231" s="5"/>
      <c r="F1231" s="5" t="s">
        <v>1421</v>
      </c>
      <c r="G1231" s="5" t="s">
        <v>1421</v>
      </c>
      <c r="H1231" s="5">
        <f>+LEN(G1231)</f>
        <v>12</v>
      </c>
      <c r="I1231" s="5"/>
      <c r="J1231" s="5" t="s">
        <v>1414</v>
      </c>
      <c r="K1231" s="5" t="s">
        <v>1414</v>
      </c>
      <c r="L1231" s="5" t="s">
        <v>1415</v>
      </c>
      <c r="M1231" s="5" t="s">
        <v>1414</v>
      </c>
      <c r="N1231" s="5" t="s">
        <v>24</v>
      </c>
      <c r="O1231" s="6">
        <v>1</v>
      </c>
      <c r="P1231" s="6">
        <v>27500</v>
      </c>
      <c r="Q1231" s="6">
        <f>+IFERROR(O1231*P1231,0)</f>
        <v>27500</v>
      </c>
      <c r="R1231" s="6"/>
      <c r="S1231" s="6">
        <f>+IFERROR(O1231*R1231,0)</f>
        <v>0</v>
      </c>
      <c r="T1231" s="23" t="s">
        <v>25</v>
      </c>
      <c r="X1231" s="5" t="s">
        <v>1419</v>
      </c>
      <c r="Y1231" s="5" t="s">
        <v>1415</v>
      </c>
      <c r="Z1231" s="5" t="s">
        <v>1414</v>
      </c>
      <c r="AA1231" s="5" t="s">
        <v>24</v>
      </c>
      <c r="AB1231" s="6">
        <v>5</v>
      </c>
      <c r="AC1231" s="6">
        <v>22500</v>
      </c>
      <c r="AD1231" s="6">
        <f t="shared" si="40"/>
        <v>112500</v>
      </c>
      <c r="AE1231" s="6"/>
      <c r="AF1231" s="6">
        <f t="shared" si="41"/>
        <v>0</v>
      </c>
      <c r="AT1231"/>
      <c r="AU1231"/>
      <c r="AV1231"/>
      <c r="AW1231"/>
      <c r="AX1231"/>
      <c r="AY1231"/>
      <c r="AZ1231"/>
      <c r="BA1231"/>
      <c r="BB1231"/>
    </row>
    <row r="1232" spans="1:54" ht="15" x14ac:dyDescent="0.25">
      <c r="A1232" s="1">
        <v>1816</v>
      </c>
      <c r="B1232" s="5" t="s">
        <v>247</v>
      </c>
      <c r="C1232" s="4">
        <v>46010</v>
      </c>
      <c r="D1232" s="5" t="s">
        <v>27</v>
      </c>
      <c r="E1232" s="5"/>
      <c r="F1232" s="5" t="s">
        <v>1422</v>
      </c>
      <c r="G1232" s="5" t="s">
        <v>1422</v>
      </c>
      <c r="H1232" s="5">
        <f>+LEN(G1232)</f>
        <v>18</v>
      </c>
      <c r="I1232" s="5"/>
      <c r="J1232" s="5" t="s">
        <v>1414</v>
      </c>
      <c r="K1232" s="5" t="s">
        <v>1414</v>
      </c>
      <c r="L1232" s="5" t="s">
        <v>1415</v>
      </c>
      <c r="M1232" s="5" t="s">
        <v>1414</v>
      </c>
      <c r="N1232" s="5" t="s">
        <v>24</v>
      </c>
      <c r="O1232" s="6">
        <v>1</v>
      </c>
      <c r="P1232" s="7">
        <v>15000</v>
      </c>
      <c r="Q1232" s="6">
        <f>+IFERROR(O1232*P1232,0)</f>
        <v>15000</v>
      </c>
      <c r="R1232" s="7">
        <v>13000</v>
      </c>
      <c r="S1232" s="6">
        <f>+IFERROR(O1232*R1232,0)</f>
        <v>13000</v>
      </c>
      <c r="T1232" s="23" t="s">
        <v>25</v>
      </c>
      <c r="X1232" s="5" t="s">
        <v>1420</v>
      </c>
      <c r="Y1232" s="5" t="s">
        <v>1415</v>
      </c>
      <c r="Z1232" s="5" t="s">
        <v>1414</v>
      </c>
      <c r="AA1232" s="5" t="s">
        <v>24</v>
      </c>
      <c r="AB1232" s="6">
        <v>2</v>
      </c>
      <c r="AC1232" s="6">
        <v>20000</v>
      </c>
      <c r="AD1232" s="6">
        <f t="shared" si="40"/>
        <v>40000</v>
      </c>
      <c r="AE1232" s="6"/>
      <c r="AF1232" s="6">
        <f t="shared" si="41"/>
        <v>0</v>
      </c>
      <c r="AT1232"/>
      <c r="AU1232"/>
      <c r="AV1232"/>
      <c r="AW1232"/>
      <c r="AX1232"/>
      <c r="AY1232"/>
      <c r="AZ1232"/>
      <c r="BA1232"/>
      <c r="BB1232"/>
    </row>
    <row r="1233" spans="1:54" ht="15" x14ac:dyDescent="0.25">
      <c r="A1233" s="1">
        <v>2089</v>
      </c>
      <c r="B1233" s="5" t="s">
        <v>247</v>
      </c>
      <c r="C1233" s="4">
        <v>46011</v>
      </c>
      <c r="D1233" s="5" t="s">
        <v>27</v>
      </c>
      <c r="E1233" s="5"/>
      <c r="F1233" s="5" t="s">
        <v>1422</v>
      </c>
      <c r="G1233" s="5" t="s">
        <v>1422</v>
      </c>
      <c r="H1233" s="5">
        <f>+LEN(G1233)</f>
        <v>18</v>
      </c>
      <c r="I1233" s="5"/>
      <c r="J1233" s="5" t="s">
        <v>1414</v>
      </c>
      <c r="K1233" s="5" t="s">
        <v>1414</v>
      </c>
      <c r="L1233" s="5" t="s">
        <v>1415</v>
      </c>
      <c r="M1233" s="5" t="s">
        <v>1414</v>
      </c>
      <c r="N1233" s="5" t="s">
        <v>24</v>
      </c>
      <c r="O1233" s="6">
        <v>3</v>
      </c>
      <c r="P1233" s="7">
        <v>15000</v>
      </c>
      <c r="Q1233" s="6">
        <f>+IFERROR(O1233*P1233,0)</f>
        <v>45000</v>
      </c>
      <c r="R1233" s="7">
        <v>13000</v>
      </c>
      <c r="S1233" s="6">
        <f>+IFERROR(O1233*R1233,0)</f>
        <v>39000</v>
      </c>
      <c r="T1233" s="23" t="s">
        <v>25</v>
      </c>
      <c r="X1233" s="5" t="s">
        <v>1421</v>
      </c>
      <c r="Y1233" s="5" t="s">
        <v>1415</v>
      </c>
      <c r="Z1233" s="5" t="s">
        <v>1414</v>
      </c>
      <c r="AA1233" s="5" t="s">
        <v>24</v>
      </c>
      <c r="AB1233" s="6">
        <v>1</v>
      </c>
      <c r="AC1233" s="6">
        <v>27500</v>
      </c>
      <c r="AD1233" s="6">
        <f t="shared" si="40"/>
        <v>27500</v>
      </c>
      <c r="AE1233" s="6"/>
      <c r="AF1233" s="6">
        <f t="shared" si="41"/>
        <v>0</v>
      </c>
      <c r="AT1233"/>
      <c r="AU1233"/>
      <c r="AV1233"/>
      <c r="AW1233"/>
      <c r="AX1233"/>
      <c r="AY1233"/>
      <c r="AZ1233"/>
      <c r="BA1233"/>
      <c r="BB1233"/>
    </row>
    <row r="1234" spans="1:54" ht="15" x14ac:dyDescent="0.25">
      <c r="A1234" s="1">
        <v>2083</v>
      </c>
      <c r="B1234" s="5" t="s">
        <v>247</v>
      </c>
      <c r="C1234" s="4">
        <v>46011</v>
      </c>
      <c r="D1234" s="5" t="s">
        <v>27</v>
      </c>
      <c r="E1234" s="5"/>
      <c r="F1234" s="5" t="s">
        <v>1423</v>
      </c>
      <c r="G1234" s="5" t="s">
        <v>1423</v>
      </c>
      <c r="H1234" s="5">
        <f>+LEN(G1234)</f>
        <v>19</v>
      </c>
      <c r="I1234" s="5"/>
      <c r="J1234" s="5" t="s">
        <v>1414</v>
      </c>
      <c r="K1234" s="5" t="s">
        <v>1414</v>
      </c>
      <c r="L1234" s="5" t="s">
        <v>1415</v>
      </c>
      <c r="M1234" s="5" t="s">
        <v>1414</v>
      </c>
      <c r="N1234" s="5" t="s">
        <v>24</v>
      </c>
      <c r="O1234" s="6">
        <v>2</v>
      </c>
      <c r="P1234" s="7">
        <v>37500</v>
      </c>
      <c r="Q1234" s="6">
        <f>+IFERROR(O1234*P1234,0)</f>
        <v>75000</v>
      </c>
      <c r="R1234" s="7">
        <v>32500</v>
      </c>
      <c r="S1234" s="6">
        <f>+IFERROR(O1234*R1234,0)</f>
        <v>65000</v>
      </c>
      <c r="T1234" s="23" t="s">
        <v>25</v>
      </c>
      <c r="X1234" s="5" t="s">
        <v>1422</v>
      </c>
      <c r="Y1234" s="5" t="s">
        <v>1415</v>
      </c>
      <c r="Z1234" s="5" t="s">
        <v>1414</v>
      </c>
      <c r="AA1234" s="5" t="s">
        <v>24</v>
      </c>
      <c r="AB1234" s="6">
        <v>1</v>
      </c>
      <c r="AC1234" s="7">
        <v>15000</v>
      </c>
      <c r="AD1234" s="6">
        <f t="shared" si="40"/>
        <v>15000</v>
      </c>
      <c r="AE1234" s="7">
        <v>13000</v>
      </c>
      <c r="AF1234" s="6">
        <f t="shared" si="41"/>
        <v>13000</v>
      </c>
      <c r="AT1234"/>
      <c r="AU1234"/>
      <c r="AV1234"/>
      <c r="AW1234"/>
      <c r="AX1234"/>
      <c r="AY1234"/>
      <c r="AZ1234"/>
      <c r="BA1234"/>
      <c r="BB1234"/>
    </row>
    <row r="1235" spans="1:54" ht="15" x14ac:dyDescent="0.25">
      <c r="A1235" s="1">
        <v>968</v>
      </c>
      <c r="B1235" s="4" t="s">
        <v>60</v>
      </c>
      <c r="C1235" s="4">
        <v>46002</v>
      </c>
      <c r="D1235" s="5" t="s">
        <v>60</v>
      </c>
      <c r="E1235" s="5"/>
      <c r="F1235" s="5" t="s">
        <v>1424</v>
      </c>
      <c r="G1235" s="5" t="s">
        <v>1424</v>
      </c>
      <c r="H1235" s="5">
        <f>+LEN(G1235)</f>
        <v>20</v>
      </c>
      <c r="I1235" s="5"/>
      <c r="J1235" s="5" t="s">
        <v>1414</v>
      </c>
      <c r="K1235" s="5" t="s">
        <v>1414</v>
      </c>
      <c r="L1235" s="5" t="s">
        <v>1415</v>
      </c>
      <c r="M1235" s="5" t="s">
        <v>1414</v>
      </c>
      <c r="N1235" s="5" t="s">
        <v>24</v>
      </c>
      <c r="O1235" s="6">
        <v>5</v>
      </c>
      <c r="P1235" s="6">
        <v>27500</v>
      </c>
      <c r="Q1235" s="6">
        <f>+IFERROR(O1235*P1235,0)</f>
        <v>137500</v>
      </c>
      <c r="R1235" s="6"/>
      <c r="S1235" s="6">
        <f>+IFERROR(O1235*R1235,0)</f>
        <v>0</v>
      </c>
      <c r="T1235" s="23" t="s">
        <v>25</v>
      </c>
      <c r="X1235" s="5" t="s">
        <v>1422</v>
      </c>
      <c r="Y1235" s="5" t="s">
        <v>1415</v>
      </c>
      <c r="Z1235" s="5" t="s">
        <v>1414</v>
      </c>
      <c r="AA1235" s="5" t="s">
        <v>24</v>
      </c>
      <c r="AB1235" s="6">
        <v>3</v>
      </c>
      <c r="AC1235" s="7">
        <v>15000</v>
      </c>
      <c r="AD1235" s="6">
        <f t="shared" si="40"/>
        <v>45000</v>
      </c>
      <c r="AE1235" s="7">
        <v>13000</v>
      </c>
      <c r="AF1235" s="6">
        <f t="shared" si="41"/>
        <v>39000</v>
      </c>
      <c r="AT1235"/>
      <c r="AU1235"/>
      <c r="AV1235"/>
      <c r="AW1235"/>
      <c r="AX1235"/>
      <c r="AY1235"/>
      <c r="AZ1235"/>
      <c r="BA1235"/>
      <c r="BB1235"/>
    </row>
    <row r="1236" spans="1:54" ht="15" x14ac:dyDescent="0.25">
      <c r="A1236" s="1">
        <v>969</v>
      </c>
      <c r="B1236" s="4" t="s">
        <v>60</v>
      </c>
      <c r="C1236" s="4">
        <v>46002</v>
      </c>
      <c r="D1236" s="5" t="s">
        <v>60</v>
      </c>
      <c r="E1236" s="5"/>
      <c r="F1236" s="5" t="s">
        <v>1425</v>
      </c>
      <c r="G1236" s="5" t="s">
        <v>1425</v>
      </c>
      <c r="H1236" s="5">
        <f>+LEN(G1236)</f>
        <v>20</v>
      </c>
      <c r="I1236" s="5"/>
      <c r="J1236" s="5" t="s">
        <v>1414</v>
      </c>
      <c r="K1236" s="5" t="s">
        <v>1414</v>
      </c>
      <c r="L1236" s="5" t="s">
        <v>1415</v>
      </c>
      <c r="M1236" s="5" t="s">
        <v>1414</v>
      </c>
      <c r="N1236" s="5" t="s">
        <v>24</v>
      </c>
      <c r="O1236" s="6">
        <v>2</v>
      </c>
      <c r="P1236" s="6">
        <v>25000</v>
      </c>
      <c r="Q1236" s="6">
        <f>+IFERROR(O1236*P1236,0)</f>
        <v>50000</v>
      </c>
      <c r="R1236" s="6"/>
      <c r="S1236" s="6">
        <f>+IFERROR(O1236*R1236,0)</f>
        <v>0</v>
      </c>
      <c r="T1236" s="23" t="s">
        <v>25</v>
      </c>
      <c r="X1236" s="5" t="s">
        <v>1423</v>
      </c>
      <c r="Y1236" s="5" t="s">
        <v>1415</v>
      </c>
      <c r="Z1236" s="5" t="s">
        <v>1414</v>
      </c>
      <c r="AA1236" s="5" t="s">
        <v>24</v>
      </c>
      <c r="AB1236" s="6">
        <v>2</v>
      </c>
      <c r="AC1236" s="7">
        <v>37500</v>
      </c>
      <c r="AD1236" s="6">
        <f t="shared" si="40"/>
        <v>75000</v>
      </c>
      <c r="AE1236" s="7">
        <v>32500</v>
      </c>
      <c r="AF1236" s="6">
        <f t="shared" si="41"/>
        <v>65000</v>
      </c>
      <c r="AT1236"/>
      <c r="AU1236"/>
      <c r="AV1236"/>
      <c r="AW1236"/>
      <c r="AX1236"/>
      <c r="AY1236"/>
      <c r="AZ1236"/>
      <c r="BA1236"/>
      <c r="BB1236"/>
    </row>
    <row r="1237" spans="1:54" ht="15" x14ac:dyDescent="0.25">
      <c r="A1237" s="1">
        <v>2187</v>
      </c>
      <c r="B1237" s="4" t="s">
        <v>79</v>
      </c>
      <c r="C1237" s="4">
        <v>46011</v>
      </c>
      <c r="D1237" s="5" t="s">
        <v>1356</v>
      </c>
      <c r="E1237" s="5"/>
      <c r="F1237" s="5" t="s">
        <v>1426</v>
      </c>
      <c r="G1237" s="5" t="s">
        <v>1426</v>
      </c>
      <c r="H1237" s="5">
        <f>+LEN(G1237)</f>
        <v>9</v>
      </c>
      <c r="I1237" s="5"/>
      <c r="J1237" s="5" t="s">
        <v>1426</v>
      </c>
      <c r="K1237" s="5" t="s">
        <v>1426</v>
      </c>
      <c r="L1237" s="5" t="s">
        <v>1427</v>
      </c>
      <c r="M1237" s="5" t="s">
        <v>1426</v>
      </c>
      <c r="N1237" s="5" t="s">
        <v>24</v>
      </c>
      <c r="O1237" s="6">
        <v>7</v>
      </c>
      <c r="P1237" s="7">
        <v>1000</v>
      </c>
      <c r="Q1237" s="6">
        <f>+IFERROR(O1237*P1237,0)</f>
        <v>7000</v>
      </c>
      <c r="R1237" s="7">
        <v>1000</v>
      </c>
      <c r="S1237" s="6">
        <f>+IFERROR(O1237*R1237,0)</f>
        <v>7000</v>
      </c>
      <c r="T1237" s="23" t="s">
        <v>25</v>
      </c>
      <c r="X1237" s="5" t="s">
        <v>1424</v>
      </c>
      <c r="Y1237" s="5" t="s">
        <v>1415</v>
      </c>
      <c r="Z1237" s="5" t="s">
        <v>1414</v>
      </c>
      <c r="AA1237" s="5" t="s">
        <v>24</v>
      </c>
      <c r="AB1237" s="6">
        <v>5</v>
      </c>
      <c r="AC1237" s="6">
        <v>27500</v>
      </c>
      <c r="AD1237" s="6">
        <f t="shared" si="40"/>
        <v>137500</v>
      </c>
      <c r="AE1237" s="6"/>
      <c r="AF1237" s="6">
        <f t="shared" si="41"/>
        <v>0</v>
      </c>
      <c r="AT1237"/>
      <c r="AU1237"/>
      <c r="AV1237"/>
      <c r="AW1237"/>
      <c r="AX1237"/>
      <c r="AY1237"/>
      <c r="AZ1237"/>
      <c r="BA1237"/>
      <c r="BB1237"/>
    </row>
    <row r="1238" spans="1:54" ht="15" x14ac:dyDescent="0.25">
      <c r="A1238" s="1">
        <v>934</v>
      </c>
      <c r="B1238" s="5" t="s">
        <v>27</v>
      </c>
      <c r="C1238" s="4">
        <v>46002</v>
      </c>
      <c r="D1238" s="5" t="s">
        <v>27</v>
      </c>
      <c r="E1238" s="5"/>
      <c r="F1238" s="5" t="s">
        <v>1428</v>
      </c>
      <c r="G1238" s="5" t="s">
        <v>1428</v>
      </c>
      <c r="H1238" s="5">
        <f>+LEN(G1238)</f>
        <v>6</v>
      </c>
      <c r="I1238" s="5"/>
      <c r="J1238" s="5" t="s">
        <v>1429</v>
      </c>
      <c r="K1238" s="5" t="s">
        <v>1429</v>
      </c>
      <c r="L1238" s="5" t="s">
        <v>1430</v>
      </c>
      <c r="M1238" s="5" t="s">
        <v>1429</v>
      </c>
      <c r="N1238" s="5" t="s">
        <v>24</v>
      </c>
      <c r="O1238" s="6">
        <v>338</v>
      </c>
      <c r="P1238" s="6">
        <v>1900</v>
      </c>
      <c r="Q1238" s="6">
        <f>+IFERROR(O1238*P1238,0)</f>
        <v>642200</v>
      </c>
      <c r="R1238" s="6"/>
      <c r="S1238" s="6">
        <f>+IFERROR(O1238*R1238,0)</f>
        <v>0</v>
      </c>
      <c r="T1238" s="23" t="s">
        <v>25</v>
      </c>
      <c r="X1238" s="5" t="s">
        <v>1425</v>
      </c>
      <c r="Y1238" s="5" t="s">
        <v>1415</v>
      </c>
      <c r="Z1238" s="5" t="s">
        <v>1414</v>
      </c>
      <c r="AA1238" s="5" t="s">
        <v>24</v>
      </c>
      <c r="AB1238" s="6">
        <v>2</v>
      </c>
      <c r="AC1238" s="6">
        <v>25000</v>
      </c>
      <c r="AD1238" s="6">
        <f t="shared" si="40"/>
        <v>50000</v>
      </c>
      <c r="AE1238" s="6"/>
      <c r="AF1238" s="6">
        <f t="shared" si="41"/>
        <v>0</v>
      </c>
      <c r="AT1238"/>
      <c r="AU1238"/>
      <c r="AV1238"/>
      <c r="AW1238"/>
      <c r="AX1238"/>
      <c r="AY1238"/>
      <c r="AZ1238"/>
      <c r="BA1238"/>
      <c r="BB1238"/>
    </row>
    <row r="1239" spans="1:54" ht="15" x14ac:dyDescent="0.25">
      <c r="A1239" s="1">
        <v>933</v>
      </c>
      <c r="B1239" s="5" t="s">
        <v>27</v>
      </c>
      <c r="C1239" s="4">
        <v>46002</v>
      </c>
      <c r="D1239" s="5" t="s">
        <v>27</v>
      </c>
      <c r="E1239" s="5"/>
      <c r="F1239" s="5" t="s">
        <v>1431</v>
      </c>
      <c r="G1239" s="5" t="s">
        <v>1431</v>
      </c>
      <c r="H1239" s="5">
        <f>+LEN(G1239)</f>
        <v>6</v>
      </c>
      <c r="I1239" s="5"/>
      <c r="J1239" s="5" t="s">
        <v>1429</v>
      </c>
      <c r="K1239" s="5" t="s">
        <v>1429</v>
      </c>
      <c r="L1239" s="5" t="s">
        <v>1430</v>
      </c>
      <c r="M1239" s="5" t="s">
        <v>1429</v>
      </c>
      <c r="N1239" s="5" t="s">
        <v>24</v>
      </c>
      <c r="O1239" s="6">
        <v>177</v>
      </c>
      <c r="P1239" s="6">
        <v>2900</v>
      </c>
      <c r="Q1239" s="6">
        <f>+IFERROR(O1239*P1239,0)</f>
        <v>513300</v>
      </c>
      <c r="R1239" s="6"/>
      <c r="S1239" s="6">
        <f>+IFERROR(O1239*R1239,0)</f>
        <v>0</v>
      </c>
      <c r="T1239" s="23" t="s">
        <v>25</v>
      </c>
      <c r="X1239" s="5" t="s">
        <v>1426</v>
      </c>
      <c r="Y1239" s="5" t="s">
        <v>1427</v>
      </c>
      <c r="Z1239" s="5" t="s">
        <v>1426</v>
      </c>
      <c r="AA1239" s="5" t="s">
        <v>24</v>
      </c>
      <c r="AB1239" s="6">
        <v>7</v>
      </c>
      <c r="AC1239" s="7">
        <v>1000</v>
      </c>
      <c r="AD1239" s="6">
        <f t="shared" si="40"/>
        <v>7000</v>
      </c>
      <c r="AE1239" s="7">
        <v>1000</v>
      </c>
      <c r="AF1239" s="6">
        <f t="shared" si="41"/>
        <v>7000</v>
      </c>
      <c r="AT1239"/>
      <c r="AU1239"/>
      <c r="AV1239"/>
      <c r="AW1239"/>
      <c r="AX1239"/>
      <c r="AY1239"/>
      <c r="AZ1239"/>
      <c r="BA1239"/>
      <c r="BB1239"/>
    </row>
    <row r="1240" spans="1:54" ht="15" x14ac:dyDescent="0.25">
      <c r="A1240" s="1">
        <v>935</v>
      </c>
      <c r="B1240" s="5" t="s">
        <v>27</v>
      </c>
      <c r="C1240" s="4">
        <v>46002</v>
      </c>
      <c r="D1240" s="5" t="s">
        <v>27</v>
      </c>
      <c r="E1240" s="5"/>
      <c r="F1240" s="5" t="s">
        <v>1432</v>
      </c>
      <c r="G1240" s="5" t="s">
        <v>1432</v>
      </c>
      <c r="H1240" s="5">
        <f>+LEN(G1240)</f>
        <v>12</v>
      </c>
      <c r="I1240" s="5"/>
      <c r="J1240" s="5" t="s">
        <v>1429</v>
      </c>
      <c r="K1240" s="5" t="s">
        <v>1429</v>
      </c>
      <c r="L1240" s="5" t="s">
        <v>1430</v>
      </c>
      <c r="M1240" s="5" t="s">
        <v>1429</v>
      </c>
      <c r="N1240" s="5" t="s">
        <v>24</v>
      </c>
      <c r="O1240" s="6">
        <v>224</v>
      </c>
      <c r="P1240" s="6">
        <v>4500</v>
      </c>
      <c r="Q1240" s="6">
        <f>+IFERROR(O1240*P1240,0)</f>
        <v>1008000</v>
      </c>
      <c r="R1240" s="6"/>
      <c r="S1240" s="6">
        <f>+IFERROR(O1240*R1240,0)</f>
        <v>0</v>
      </c>
      <c r="T1240" s="23" t="s">
        <v>25</v>
      </c>
      <c r="X1240" s="5" t="s">
        <v>1428</v>
      </c>
      <c r="Y1240" s="5" t="s">
        <v>1430</v>
      </c>
      <c r="Z1240" s="5" t="s">
        <v>1429</v>
      </c>
      <c r="AA1240" s="5" t="s">
        <v>24</v>
      </c>
      <c r="AB1240" s="6">
        <v>338</v>
      </c>
      <c r="AC1240" s="6">
        <v>1900</v>
      </c>
      <c r="AD1240" s="6">
        <f t="shared" si="40"/>
        <v>642200</v>
      </c>
      <c r="AE1240" s="6"/>
      <c r="AF1240" s="6">
        <f t="shared" si="41"/>
        <v>0</v>
      </c>
      <c r="AT1240"/>
      <c r="AU1240"/>
      <c r="AV1240"/>
      <c r="AW1240"/>
      <c r="AX1240"/>
      <c r="AY1240"/>
      <c r="AZ1240"/>
      <c r="BA1240"/>
      <c r="BB1240"/>
    </row>
    <row r="1241" spans="1:54" ht="15" x14ac:dyDescent="0.25">
      <c r="A1241" s="1">
        <v>937</v>
      </c>
      <c r="B1241" s="5" t="s">
        <v>27</v>
      </c>
      <c r="C1241" s="4">
        <v>46002</v>
      </c>
      <c r="D1241" s="5" t="s">
        <v>27</v>
      </c>
      <c r="E1241" s="5"/>
      <c r="F1241" s="5" t="s">
        <v>1433</v>
      </c>
      <c r="G1241" s="5" t="s">
        <v>1433</v>
      </c>
      <c r="H1241" s="5">
        <f>+LEN(G1241)</f>
        <v>5</v>
      </c>
      <c r="I1241" s="5"/>
      <c r="J1241" s="5" t="s">
        <v>1429</v>
      </c>
      <c r="K1241" s="5" t="s">
        <v>1429</v>
      </c>
      <c r="L1241" s="5" t="s">
        <v>1430</v>
      </c>
      <c r="M1241" s="5" t="s">
        <v>1429</v>
      </c>
      <c r="N1241" s="5" t="s">
        <v>24</v>
      </c>
      <c r="O1241" s="6">
        <v>78</v>
      </c>
      <c r="P1241" s="6">
        <v>500</v>
      </c>
      <c r="Q1241" s="6">
        <f>+IFERROR(O1241*P1241,0)</f>
        <v>39000</v>
      </c>
      <c r="R1241" s="6"/>
      <c r="S1241" s="6">
        <f>+IFERROR(O1241*R1241,0)</f>
        <v>0</v>
      </c>
      <c r="T1241" s="23" t="s">
        <v>25</v>
      </c>
      <c r="X1241" s="5" t="s">
        <v>1431</v>
      </c>
      <c r="Y1241" s="5" t="s">
        <v>1430</v>
      </c>
      <c r="Z1241" s="5" t="s">
        <v>1429</v>
      </c>
      <c r="AA1241" s="5" t="s">
        <v>24</v>
      </c>
      <c r="AB1241" s="6">
        <v>177</v>
      </c>
      <c r="AC1241" s="6">
        <v>2900</v>
      </c>
      <c r="AD1241" s="6">
        <f t="shared" si="40"/>
        <v>513300</v>
      </c>
      <c r="AE1241" s="6"/>
      <c r="AF1241" s="6">
        <f t="shared" si="41"/>
        <v>0</v>
      </c>
      <c r="AT1241"/>
      <c r="AU1241"/>
      <c r="AV1241"/>
      <c r="AW1241"/>
      <c r="AX1241"/>
      <c r="AY1241"/>
      <c r="AZ1241"/>
      <c r="BA1241"/>
      <c r="BB1241"/>
    </row>
    <row r="1242" spans="1:54" ht="15" x14ac:dyDescent="0.25">
      <c r="A1242" s="1">
        <v>936</v>
      </c>
      <c r="B1242" s="5" t="s">
        <v>27</v>
      </c>
      <c r="C1242" s="4">
        <v>46002</v>
      </c>
      <c r="D1242" s="5" t="s">
        <v>27</v>
      </c>
      <c r="E1242" s="5"/>
      <c r="F1242" s="5" t="s">
        <v>1434</v>
      </c>
      <c r="G1242" s="5" t="s">
        <v>1434</v>
      </c>
      <c r="H1242" s="5">
        <f>+LEN(G1242)</f>
        <v>5</v>
      </c>
      <c r="I1242" s="5"/>
      <c r="J1242" s="5" t="s">
        <v>1429</v>
      </c>
      <c r="K1242" s="5" t="s">
        <v>1429</v>
      </c>
      <c r="L1242" s="5" t="s">
        <v>1430</v>
      </c>
      <c r="M1242" s="5" t="s">
        <v>1429</v>
      </c>
      <c r="N1242" s="5" t="s">
        <v>24</v>
      </c>
      <c r="O1242" s="6">
        <v>439</v>
      </c>
      <c r="P1242" s="6">
        <v>1400</v>
      </c>
      <c r="Q1242" s="6">
        <f>+IFERROR(O1242*P1242,0)</f>
        <v>614600</v>
      </c>
      <c r="R1242" s="6"/>
      <c r="S1242" s="6">
        <f>+IFERROR(O1242*R1242,0)</f>
        <v>0</v>
      </c>
      <c r="T1242" s="23" t="s">
        <v>25</v>
      </c>
      <c r="X1242" s="5" t="s">
        <v>1432</v>
      </c>
      <c r="Y1242" s="5" t="s">
        <v>1430</v>
      </c>
      <c r="Z1242" s="5" t="s">
        <v>1429</v>
      </c>
      <c r="AA1242" s="5" t="s">
        <v>24</v>
      </c>
      <c r="AB1242" s="6">
        <v>224</v>
      </c>
      <c r="AC1242" s="6">
        <v>4500</v>
      </c>
      <c r="AD1242" s="6">
        <f t="shared" si="40"/>
        <v>1008000</v>
      </c>
      <c r="AE1242" s="6"/>
      <c r="AF1242" s="6">
        <f t="shared" si="41"/>
        <v>0</v>
      </c>
      <c r="AT1242"/>
      <c r="AU1242"/>
      <c r="AV1242"/>
      <c r="AW1242"/>
      <c r="AX1242"/>
      <c r="AY1242"/>
      <c r="AZ1242"/>
      <c r="BA1242"/>
      <c r="BB1242"/>
    </row>
    <row r="1243" spans="1:54" ht="15" x14ac:dyDescent="0.25">
      <c r="A1243" s="1">
        <v>1894</v>
      </c>
      <c r="B1243" s="4" t="s">
        <v>57</v>
      </c>
      <c r="C1243" s="4">
        <v>46010</v>
      </c>
      <c r="D1243" s="5" t="s">
        <v>921</v>
      </c>
      <c r="E1243" s="5"/>
      <c r="F1243" s="5" t="s">
        <v>1435</v>
      </c>
      <c r="G1243" s="5" t="s">
        <v>1435</v>
      </c>
      <c r="H1243" s="5">
        <f>+LEN(G1243)</f>
        <v>13</v>
      </c>
      <c r="I1243" s="5"/>
      <c r="J1243" s="5" t="s">
        <v>1435</v>
      </c>
      <c r="K1243" s="5" t="s">
        <v>1435</v>
      </c>
      <c r="L1243" s="5" t="s">
        <v>1436</v>
      </c>
      <c r="M1243" s="5" t="s">
        <v>1435</v>
      </c>
      <c r="N1243" s="5" t="s">
        <v>24</v>
      </c>
      <c r="O1243" s="6">
        <v>65</v>
      </c>
      <c r="P1243" s="7">
        <v>500</v>
      </c>
      <c r="Q1243" s="6">
        <f>+IFERROR(O1243*P1243,0)</f>
        <v>32500</v>
      </c>
      <c r="R1243" s="7">
        <v>350</v>
      </c>
      <c r="S1243" s="6">
        <f>+IFERROR(O1243*R1243,0)</f>
        <v>22750</v>
      </c>
      <c r="T1243" s="23" t="s">
        <v>25</v>
      </c>
      <c r="X1243" s="5" t="s">
        <v>1433</v>
      </c>
      <c r="Y1243" s="5" t="s">
        <v>1430</v>
      </c>
      <c r="Z1243" s="5" t="s">
        <v>1429</v>
      </c>
      <c r="AA1243" s="5" t="s">
        <v>24</v>
      </c>
      <c r="AB1243" s="6">
        <v>78</v>
      </c>
      <c r="AC1243" s="6">
        <v>500</v>
      </c>
      <c r="AD1243" s="6">
        <f t="shared" si="40"/>
        <v>39000</v>
      </c>
      <c r="AE1243" s="6"/>
      <c r="AF1243" s="6">
        <f t="shared" si="41"/>
        <v>0</v>
      </c>
      <c r="AT1243"/>
      <c r="AU1243"/>
      <c r="AV1243"/>
      <c r="AW1243"/>
      <c r="AX1243"/>
      <c r="AY1243"/>
      <c r="AZ1243"/>
      <c r="BA1243"/>
      <c r="BB1243"/>
    </row>
    <row r="1244" spans="1:54" ht="15" x14ac:dyDescent="0.25">
      <c r="A1244" s="1">
        <v>1735</v>
      </c>
      <c r="B1244" s="4" t="s">
        <v>52</v>
      </c>
      <c r="C1244" s="4">
        <v>46000</v>
      </c>
      <c r="D1244" s="5" t="s">
        <v>245</v>
      </c>
      <c r="E1244" s="5"/>
      <c r="F1244" s="5" t="s">
        <v>1437</v>
      </c>
      <c r="G1244" s="5" t="s">
        <v>1437</v>
      </c>
      <c r="H1244" s="5">
        <f>+LEN(G1244)</f>
        <v>31</v>
      </c>
      <c r="I1244" s="5"/>
      <c r="J1244" s="5" t="s">
        <v>1438</v>
      </c>
      <c r="K1244" s="5" t="s">
        <v>1438</v>
      </c>
      <c r="L1244" s="5" t="s">
        <v>1439</v>
      </c>
      <c r="M1244" s="5" t="s">
        <v>1438</v>
      </c>
      <c r="N1244" s="5" t="s">
        <v>24</v>
      </c>
      <c r="O1244" s="6">
        <v>1</v>
      </c>
      <c r="P1244" s="6">
        <v>6000</v>
      </c>
      <c r="Q1244" s="6">
        <f>+IFERROR(O1244*P1244,0)</f>
        <v>6000</v>
      </c>
      <c r="R1244" s="6"/>
      <c r="S1244" s="6">
        <f>+IFERROR(O1244*R1244,0)</f>
        <v>0</v>
      </c>
      <c r="T1244" s="23" t="s">
        <v>25</v>
      </c>
      <c r="X1244" s="5" t="s">
        <v>1434</v>
      </c>
      <c r="Y1244" s="5" t="s">
        <v>1430</v>
      </c>
      <c r="Z1244" s="5" t="s">
        <v>1429</v>
      </c>
      <c r="AA1244" s="5" t="s">
        <v>24</v>
      </c>
      <c r="AB1244" s="6">
        <v>439</v>
      </c>
      <c r="AC1244" s="6">
        <v>1400</v>
      </c>
      <c r="AD1244" s="6">
        <f t="shared" si="40"/>
        <v>614600</v>
      </c>
      <c r="AE1244" s="6"/>
      <c r="AF1244" s="6">
        <f t="shared" si="41"/>
        <v>0</v>
      </c>
      <c r="AT1244"/>
      <c r="AU1244"/>
      <c r="AV1244"/>
      <c r="AW1244"/>
      <c r="AX1244"/>
      <c r="AY1244"/>
      <c r="AZ1244"/>
      <c r="BA1244"/>
      <c r="BB1244"/>
    </row>
    <row r="1245" spans="1:54" ht="15" x14ac:dyDescent="0.25">
      <c r="A1245" s="1">
        <v>1734</v>
      </c>
      <c r="B1245" s="4" t="s">
        <v>52</v>
      </c>
      <c r="C1245" s="4">
        <v>46000</v>
      </c>
      <c r="D1245" s="5" t="s">
        <v>245</v>
      </c>
      <c r="E1245" s="5"/>
      <c r="F1245" s="5" t="s">
        <v>1440</v>
      </c>
      <c r="G1245" s="5" t="s">
        <v>1440</v>
      </c>
      <c r="H1245" s="5">
        <f>+LEN(G1245)</f>
        <v>27</v>
      </c>
      <c r="I1245" s="5"/>
      <c r="J1245" s="5" t="s">
        <v>1438</v>
      </c>
      <c r="K1245" s="5" t="s">
        <v>1438</v>
      </c>
      <c r="L1245" s="5" t="s">
        <v>1439</v>
      </c>
      <c r="M1245" s="5" t="s">
        <v>1438</v>
      </c>
      <c r="N1245" s="5" t="s">
        <v>24</v>
      </c>
      <c r="O1245" s="6">
        <v>2</v>
      </c>
      <c r="P1245" s="6">
        <v>6000</v>
      </c>
      <c r="Q1245" s="6">
        <f>+IFERROR(O1245*P1245,0)</f>
        <v>12000</v>
      </c>
      <c r="R1245" s="6"/>
      <c r="S1245" s="6">
        <f>+IFERROR(O1245*R1245,0)</f>
        <v>0</v>
      </c>
      <c r="T1245" s="23" t="s">
        <v>25</v>
      </c>
      <c r="X1245" s="5" t="s">
        <v>1435</v>
      </c>
      <c r="Y1245" s="5" t="s">
        <v>1436</v>
      </c>
      <c r="Z1245" s="5" t="s">
        <v>1435</v>
      </c>
      <c r="AA1245" s="5" t="s">
        <v>24</v>
      </c>
      <c r="AB1245" s="6">
        <v>65</v>
      </c>
      <c r="AC1245" s="7">
        <v>500</v>
      </c>
      <c r="AD1245" s="6">
        <f t="shared" si="40"/>
        <v>32500</v>
      </c>
      <c r="AE1245" s="7">
        <v>350</v>
      </c>
      <c r="AF1245" s="6">
        <f t="shared" si="41"/>
        <v>22750</v>
      </c>
      <c r="AT1245"/>
      <c r="AU1245"/>
      <c r="AV1245"/>
      <c r="AW1245"/>
      <c r="AX1245"/>
      <c r="AY1245"/>
      <c r="AZ1245"/>
      <c r="BA1245"/>
      <c r="BB1245"/>
    </row>
    <row r="1246" spans="1:54" ht="15" x14ac:dyDescent="0.25">
      <c r="A1246" s="1">
        <v>353</v>
      </c>
      <c r="B1246" s="4" t="s">
        <v>48</v>
      </c>
      <c r="C1246" s="4">
        <v>45998</v>
      </c>
      <c r="D1246" s="5" t="s">
        <v>321</v>
      </c>
      <c r="E1246" s="5"/>
      <c r="F1246" s="5" t="s">
        <v>1441</v>
      </c>
      <c r="G1246" s="5" t="s">
        <v>1441</v>
      </c>
      <c r="H1246" s="5">
        <f>+LEN(G1246)</f>
        <v>32</v>
      </c>
      <c r="I1246" s="5"/>
      <c r="J1246" s="5" t="s">
        <v>1438</v>
      </c>
      <c r="K1246" s="5" t="s">
        <v>1438</v>
      </c>
      <c r="L1246" s="5" t="s">
        <v>1439</v>
      </c>
      <c r="M1246" s="5" t="s">
        <v>1438</v>
      </c>
      <c r="N1246" s="5" t="s">
        <v>24</v>
      </c>
      <c r="O1246" s="6">
        <v>6</v>
      </c>
      <c r="P1246" s="6">
        <v>6000</v>
      </c>
      <c r="Q1246" s="6">
        <f>+IFERROR(O1246*P1246,0)</f>
        <v>36000</v>
      </c>
      <c r="R1246" s="6"/>
      <c r="S1246" s="6">
        <f>+IFERROR(O1246*R1246,0)</f>
        <v>0</v>
      </c>
      <c r="T1246" s="23" t="s">
        <v>25</v>
      </c>
      <c r="X1246" s="5" t="s">
        <v>1437</v>
      </c>
      <c r="Y1246" s="5" t="s">
        <v>1439</v>
      </c>
      <c r="Z1246" s="5" t="s">
        <v>1438</v>
      </c>
      <c r="AA1246" s="5" t="s">
        <v>24</v>
      </c>
      <c r="AB1246" s="6">
        <v>1</v>
      </c>
      <c r="AC1246" s="6">
        <v>6000</v>
      </c>
      <c r="AD1246" s="6">
        <f t="shared" si="40"/>
        <v>6000</v>
      </c>
      <c r="AE1246" s="6"/>
      <c r="AF1246" s="6">
        <f t="shared" si="41"/>
        <v>0</v>
      </c>
      <c r="AT1246"/>
      <c r="AU1246"/>
      <c r="AV1246"/>
      <c r="AW1246"/>
      <c r="AX1246"/>
      <c r="AY1246"/>
      <c r="AZ1246"/>
      <c r="BA1246"/>
      <c r="BB1246"/>
    </row>
    <row r="1247" spans="1:54" ht="15" x14ac:dyDescent="0.25">
      <c r="A1247" s="1">
        <v>265</v>
      </c>
      <c r="B1247" s="4" t="s">
        <v>27</v>
      </c>
      <c r="C1247" s="4">
        <v>45998</v>
      </c>
      <c r="D1247" s="5" t="s">
        <v>35</v>
      </c>
      <c r="E1247" s="5"/>
      <c r="F1247" s="5" t="s">
        <v>1442</v>
      </c>
      <c r="G1247" s="5" t="s">
        <v>1442</v>
      </c>
      <c r="H1247" s="5">
        <f>+LEN(G1247)</f>
        <v>32</v>
      </c>
      <c r="I1247" s="5"/>
      <c r="J1247" s="5" t="s">
        <v>1438</v>
      </c>
      <c r="K1247" s="5" t="s">
        <v>1438</v>
      </c>
      <c r="L1247" s="5" t="s">
        <v>1439</v>
      </c>
      <c r="M1247" s="5" t="s">
        <v>1438</v>
      </c>
      <c r="N1247" s="5" t="s">
        <v>241</v>
      </c>
      <c r="O1247" s="6">
        <v>2</v>
      </c>
      <c r="P1247" s="6">
        <v>6000</v>
      </c>
      <c r="Q1247" s="6">
        <f>+IFERROR(O1247*P1247,0)</f>
        <v>12000</v>
      </c>
      <c r="R1247" s="6"/>
      <c r="S1247" s="6">
        <f>+IFERROR(O1247*R1247,0)</f>
        <v>0</v>
      </c>
      <c r="T1247" s="23" t="s">
        <v>25</v>
      </c>
      <c r="X1247" s="5" t="s">
        <v>1440</v>
      </c>
      <c r="Y1247" s="5" t="s">
        <v>1439</v>
      </c>
      <c r="Z1247" s="5" t="s">
        <v>1438</v>
      </c>
      <c r="AA1247" s="5" t="s">
        <v>24</v>
      </c>
      <c r="AB1247" s="6">
        <v>2</v>
      </c>
      <c r="AC1247" s="6">
        <v>6000</v>
      </c>
      <c r="AD1247" s="6">
        <f t="shared" si="40"/>
        <v>12000</v>
      </c>
      <c r="AE1247" s="6"/>
      <c r="AF1247" s="6">
        <f t="shared" si="41"/>
        <v>0</v>
      </c>
      <c r="AT1247"/>
      <c r="AU1247"/>
      <c r="AV1247"/>
      <c r="AW1247"/>
      <c r="AX1247"/>
      <c r="AY1247"/>
      <c r="AZ1247"/>
      <c r="BA1247"/>
      <c r="BB1247"/>
    </row>
    <row r="1248" spans="1:54" ht="15" x14ac:dyDescent="0.25">
      <c r="A1248" s="1">
        <v>354</v>
      </c>
      <c r="B1248" s="4" t="s">
        <v>48</v>
      </c>
      <c r="C1248" s="4">
        <v>45998</v>
      </c>
      <c r="D1248" s="5" t="s">
        <v>321</v>
      </c>
      <c r="E1248" s="5"/>
      <c r="F1248" s="5" t="s">
        <v>1443</v>
      </c>
      <c r="G1248" s="5" t="s">
        <v>1443</v>
      </c>
      <c r="H1248" s="5">
        <f>+LEN(G1248)</f>
        <v>29</v>
      </c>
      <c r="I1248" s="5"/>
      <c r="J1248" s="5" t="s">
        <v>1438</v>
      </c>
      <c r="K1248" s="5" t="s">
        <v>1438</v>
      </c>
      <c r="L1248" s="5" t="s">
        <v>1439</v>
      </c>
      <c r="M1248" s="5" t="s">
        <v>1438</v>
      </c>
      <c r="N1248" s="5" t="s">
        <v>24</v>
      </c>
      <c r="O1248" s="6">
        <v>1</v>
      </c>
      <c r="P1248" s="6">
        <v>6000</v>
      </c>
      <c r="Q1248" s="6">
        <f>+IFERROR(O1248*P1248,0)</f>
        <v>6000</v>
      </c>
      <c r="R1248" s="6"/>
      <c r="S1248" s="6">
        <f>+IFERROR(O1248*R1248,0)</f>
        <v>0</v>
      </c>
      <c r="T1248" s="23" t="s">
        <v>25</v>
      </c>
      <c r="X1248" s="5" t="s">
        <v>1441</v>
      </c>
      <c r="Y1248" s="5" t="s">
        <v>1439</v>
      </c>
      <c r="Z1248" s="5" t="s">
        <v>1438</v>
      </c>
      <c r="AA1248" s="5" t="s">
        <v>24</v>
      </c>
      <c r="AB1248" s="6">
        <v>6</v>
      </c>
      <c r="AC1248" s="6">
        <v>6000</v>
      </c>
      <c r="AD1248" s="6">
        <f t="shared" si="40"/>
        <v>36000</v>
      </c>
      <c r="AE1248" s="6"/>
      <c r="AF1248" s="6">
        <f t="shared" si="41"/>
        <v>0</v>
      </c>
      <c r="AT1248"/>
      <c r="AU1248"/>
      <c r="AV1248"/>
      <c r="AW1248"/>
      <c r="AX1248"/>
      <c r="AY1248"/>
      <c r="AZ1248"/>
      <c r="BA1248"/>
      <c r="BB1248"/>
    </row>
    <row r="1249" spans="1:54" ht="15" x14ac:dyDescent="0.25">
      <c r="A1249" s="1">
        <v>264</v>
      </c>
      <c r="B1249" s="4" t="s">
        <v>27</v>
      </c>
      <c r="C1249" s="4">
        <v>45998</v>
      </c>
      <c r="D1249" s="5" t="s">
        <v>35</v>
      </c>
      <c r="E1249" s="5"/>
      <c r="F1249" s="5" t="s">
        <v>1444</v>
      </c>
      <c r="G1249" s="5" t="s">
        <v>1444</v>
      </c>
      <c r="H1249" s="5">
        <f>+LEN(G1249)</f>
        <v>29</v>
      </c>
      <c r="I1249" s="5"/>
      <c r="J1249" s="5" t="s">
        <v>1438</v>
      </c>
      <c r="K1249" s="5" t="s">
        <v>1438</v>
      </c>
      <c r="L1249" s="5" t="s">
        <v>1439</v>
      </c>
      <c r="M1249" s="5" t="s">
        <v>1438</v>
      </c>
      <c r="N1249" s="5" t="s">
        <v>241</v>
      </c>
      <c r="O1249" s="6">
        <v>2</v>
      </c>
      <c r="P1249" s="6">
        <v>6000</v>
      </c>
      <c r="Q1249" s="6">
        <f>+IFERROR(O1249*P1249,0)</f>
        <v>12000</v>
      </c>
      <c r="R1249" s="6"/>
      <c r="S1249" s="6">
        <f>+IFERROR(O1249*R1249,0)</f>
        <v>0</v>
      </c>
      <c r="T1249" s="23" t="s">
        <v>25</v>
      </c>
      <c r="X1249" s="5" t="s">
        <v>1442</v>
      </c>
      <c r="Y1249" s="5" t="s">
        <v>1439</v>
      </c>
      <c r="Z1249" s="5" t="s">
        <v>1438</v>
      </c>
      <c r="AA1249" s="5" t="s">
        <v>241</v>
      </c>
      <c r="AB1249" s="6">
        <v>2</v>
      </c>
      <c r="AC1249" s="6">
        <v>6000</v>
      </c>
      <c r="AD1249" s="6">
        <f t="shared" si="40"/>
        <v>12000</v>
      </c>
      <c r="AE1249" s="6"/>
      <c r="AF1249" s="6">
        <f t="shared" si="41"/>
        <v>0</v>
      </c>
      <c r="AT1249"/>
      <c r="AU1249"/>
      <c r="AV1249"/>
      <c r="AW1249"/>
      <c r="AX1249"/>
      <c r="AY1249"/>
      <c r="AZ1249"/>
      <c r="BA1249"/>
      <c r="BB1249"/>
    </row>
    <row r="1250" spans="1:54" ht="15" x14ac:dyDescent="0.25">
      <c r="A1250" s="1">
        <v>1895</v>
      </c>
      <c r="B1250" s="4" t="s">
        <v>57</v>
      </c>
      <c r="C1250" s="4">
        <v>46010</v>
      </c>
      <c r="D1250" s="5" t="s">
        <v>921</v>
      </c>
      <c r="E1250" s="5"/>
      <c r="F1250" s="5" t="s">
        <v>1445</v>
      </c>
      <c r="G1250" s="5" t="s">
        <v>1445</v>
      </c>
      <c r="H1250" s="5">
        <f>+LEN(G1250)</f>
        <v>9</v>
      </c>
      <c r="I1250" s="5"/>
      <c r="J1250" s="5" t="s">
        <v>1445</v>
      </c>
      <c r="K1250" s="5" t="s">
        <v>1445</v>
      </c>
      <c r="L1250" s="5" t="s">
        <v>1436</v>
      </c>
      <c r="M1250" s="5" t="s">
        <v>1445</v>
      </c>
      <c r="N1250" s="5" t="s">
        <v>24</v>
      </c>
      <c r="O1250" s="6">
        <v>54</v>
      </c>
      <c r="P1250" s="7">
        <v>500</v>
      </c>
      <c r="Q1250" s="6">
        <f>+IFERROR(O1250*P1250,0)</f>
        <v>27000</v>
      </c>
      <c r="R1250" s="7">
        <v>325</v>
      </c>
      <c r="S1250" s="6">
        <f>+IFERROR(O1250*R1250,0)</f>
        <v>17550</v>
      </c>
      <c r="T1250" s="23" t="s">
        <v>25</v>
      </c>
      <c r="X1250" s="5" t="s">
        <v>1443</v>
      </c>
      <c r="Y1250" s="5" t="s">
        <v>1439</v>
      </c>
      <c r="Z1250" s="5" t="s">
        <v>1438</v>
      </c>
      <c r="AA1250" s="5" t="s">
        <v>24</v>
      </c>
      <c r="AB1250" s="6">
        <v>1</v>
      </c>
      <c r="AC1250" s="6">
        <v>6000</v>
      </c>
      <c r="AD1250" s="6">
        <f t="shared" si="40"/>
        <v>6000</v>
      </c>
      <c r="AE1250" s="6"/>
      <c r="AF1250" s="6">
        <f t="shared" si="41"/>
        <v>0</v>
      </c>
      <c r="AT1250"/>
      <c r="AU1250"/>
      <c r="AV1250"/>
      <c r="AW1250"/>
      <c r="AX1250"/>
      <c r="AY1250"/>
      <c r="AZ1250"/>
      <c r="BA1250"/>
      <c r="BB1250"/>
    </row>
    <row r="1251" spans="1:54" ht="15" x14ac:dyDescent="0.25">
      <c r="A1251" s="1">
        <v>259</v>
      </c>
      <c r="B1251" s="4" t="s">
        <v>27</v>
      </c>
      <c r="C1251" s="4">
        <v>45998</v>
      </c>
      <c r="D1251" s="5" t="s">
        <v>35</v>
      </c>
      <c r="E1251" s="5"/>
      <c r="F1251" s="5" t="s">
        <v>1446</v>
      </c>
      <c r="G1251" s="5" t="s">
        <v>1446</v>
      </c>
      <c r="H1251" s="5">
        <f>+LEN(G1251)</f>
        <v>18</v>
      </c>
      <c r="I1251" s="5"/>
      <c r="J1251" s="5" t="s">
        <v>1446</v>
      </c>
      <c r="K1251" s="5" t="s">
        <v>1446</v>
      </c>
      <c r="L1251" s="5" t="s">
        <v>1436</v>
      </c>
      <c r="M1251" s="5" t="s">
        <v>1446</v>
      </c>
      <c r="N1251" s="5" t="s">
        <v>241</v>
      </c>
      <c r="O1251" s="6">
        <v>13</v>
      </c>
      <c r="P1251" s="6">
        <v>500</v>
      </c>
      <c r="Q1251" s="6">
        <f>+IFERROR(O1251*P1251,0)</f>
        <v>6500</v>
      </c>
      <c r="R1251" s="6"/>
      <c r="S1251" s="6">
        <f>+IFERROR(O1251*R1251,0)</f>
        <v>0</v>
      </c>
      <c r="T1251" s="23" t="s">
        <v>25</v>
      </c>
      <c r="X1251" s="5" t="s">
        <v>1444</v>
      </c>
      <c r="Y1251" s="5" t="s">
        <v>1439</v>
      </c>
      <c r="Z1251" s="5" t="s">
        <v>1438</v>
      </c>
      <c r="AA1251" s="5" t="s">
        <v>241</v>
      </c>
      <c r="AB1251" s="6">
        <v>2</v>
      </c>
      <c r="AC1251" s="6">
        <v>6000</v>
      </c>
      <c r="AD1251" s="6">
        <f t="shared" si="40"/>
        <v>12000</v>
      </c>
      <c r="AE1251" s="6"/>
      <c r="AF1251" s="6">
        <f t="shared" si="41"/>
        <v>0</v>
      </c>
      <c r="AT1251"/>
      <c r="AU1251"/>
      <c r="AV1251"/>
      <c r="AW1251"/>
      <c r="AX1251"/>
      <c r="AY1251"/>
      <c r="AZ1251"/>
      <c r="BA1251"/>
      <c r="BB1251"/>
    </row>
    <row r="1252" spans="1:54" ht="15" x14ac:dyDescent="0.25">
      <c r="A1252" s="1">
        <v>305</v>
      </c>
      <c r="B1252" s="4" t="s">
        <v>48</v>
      </c>
      <c r="C1252" s="4">
        <v>45998</v>
      </c>
      <c r="D1252" s="5" t="s">
        <v>395</v>
      </c>
      <c r="E1252" s="5"/>
      <c r="F1252" s="5" t="s">
        <v>1447</v>
      </c>
      <c r="G1252" s="5" t="s">
        <v>1447</v>
      </c>
      <c r="H1252" s="5">
        <f>+LEN(G1252)</f>
        <v>11</v>
      </c>
      <c r="I1252" s="5"/>
      <c r="J1252" s="5" t="s">
        <v>1447</v>
      </c>
      <c r="K1252" s="5" t="s">
        <v>1447</v>
      </c>
      <c r="L1252" s="5" t="s">
        <v>1448</v>
      </c>
      <c r="M1252" s="5" t="s">
        <v>1447</v>
      </c>
      <c r="N1252" s="5" t="s">
        <v>24</v>
      </c>
      <c r="O1252" s="6">
        <v>1</v>
      </c>
      <c r="P1252" s="6">
        <v>2000</v>
      </c>
      <c r="Q1252" s="6">
        <f>+IFERROR(O1252*P1252,0)</f>
        <v>2000</v>
      </c>
      <c r="R1252" s="6"/>
      <c r="S1252" s="6">
        <f>+IFERROR(O1252*R1252,0)</f>
        <v>0</v>
      </c>
      <c r="T1252" s="23" t="s">
        <v>25</v>
      </c>
      <c r="X1252" s="5" t="s">
        <v>1445</v>
      </c>
      <c r="Y1252" s="5" t="s">
        <v>1436</v>
      </c>
      <c r="Z1252" s="5" t="s">
        <v>1445</v>
      </c>
      <c r="AA1252" s="5" t="s">
        <v>24</v>
      </c>
      <c r="AB1252" s="6">
        <v>54</v>
      </c>
      <c r="AC1252" s="7">
        <v>500</v>
      </c>
      <c r="AD1252" s="6">
        <f t="shared" si="40"/>
        <v>27000</v>
      </c>
      <c r="AE1252" s="7">
        <v>325</v>
      </c>
      <c r="AF1252" s="6">
        <f t="shared" si="41"/>
        <v>17550</v>
      </c>
      <c r="AT1252"/>
      <c r="AU1252"/>
      <c r="AV1252"/>
      <c r="AW1252"/>
      <c r="AX1252"/>
      <c r="AY1252"/>
      <c r="AZ1252"/>
      <c r="BA1252"/>
      <c r="BB1252"/>
    </row>
    <row r="1253" spans="1:54" ht="15" x14ac:dyDescent="0.25">
      <c r="A1253" s="1">
        <v>327</v>
      </c>
      <c r="B1253" s="4" t="s">
        <v>48</v>
      </c>
      <c r="C1253" s="4">
        <v>45998</v>
      </c>
      <c r="D1253" s="5" t="s">
        <v>564</v>
      </c>
      <c r="E1253" s="5"/>
      <c r="F1253" s="5" t="s">
        <v>1447</v>
      </c>
      <c r="G1253" s="5" t="s">
        <v>1447</v>
      </c>
      <c r="H1253" s="5">
        <f>+LEN(G1253)</f>
        <v>11</v>
      </c>
      <c r="I1253" s="5"/>
      <c r="J1253" s="5" t="s">
        <v>1447</v>
      </c>
      <c r="K1253" s="5" t="s">
        <v>1447</v>
      </c>
      <c r="L1253" s="5" t="s">
        <v>1448</v>
      </c>
      <c r="M1253" s="5" t="s">
        <v>1447</v>
      </c>
      <c r="N1253" s="5" t="s">
        <v>24</v>
      </c>
      <c r="O1253" s="6">
        <v>1</v>
      </c>
      <c r="P1253" s="6">
        <v>2000</v>
      </c>
      <c r="Q1253" s="6">
        <f>+IFERROR(O1253*P1253,0)</f>
        <v>2000</v>
      </c>
      <c r="R1253" s="6"/>
      <c r="S1253" s="6">
        <f>+IFERROR(O1253*R1253,0)</f>
        <v>0</v>
      </c>
      <c r="T1253" s="23" t="s">
        <v>25</v>
      </c>
      <c r="X1253" s="5" t="s">
        <v>1446</v>
      </c>
      <c r="Y1253" s="5" t="s">
        <v>1436</v>
      </c>
      <c r="Z1253" s="5" t="s">
        <v>1446</v>
      </c>
      <c r="AA1253" s="5" t="s">
        <v>241</v>
      </c>
      <c r="AB1253" s="6">
        <v>13</v>
      </c>
      <c r="AC1253" s="6">
        <v>500</v>
      </c>
      <c r="AD1253" s="6">
        <f t="shared" si="40"/>
        <v>6500</v>
      </c>
      <c r="AE1253" s="6"/>
      <c r="AF1253" s="6">
        <f t="shared" si="41"/>
        <v>0</v>
      </c>
      <c r="AT1253"/>
      <c r="AU1253"/>
      <c r="AV1253"/>
      <c r="AW1253"/>
      <c r="AX1253"/>
      <c r="AY1253"/>
      <c r="AZ1253"/>
      <c r="BA1253"/>
      <c r="BB1253"/>
    </row>
    <row r="1254" spans="1:54" ht="15" x14ac:dyDescent="0.25">
      <c r="A1254" s="1">
        <v>370</v>
      </c>
      <c r="B1254" s="4" t="s">
        <v>48</v>
      </c>
      <c r="C1254" s="4">
        <v>45998</v>
      </c>
      <c r="D1254" s="5" t="s">
        <v>67</v>
      </c>
      <c r="E1254" s="5"/>
      <c r="F1254" s="5" t="s">
        <v>1447</v>
      </c>
      <c r="G1254" s="5" t="s">
        <v>1447</v>
      </c>
      <c r="H1254" s="5">
        <f>+LEN(G1254)</f>
        <v>11</v>
      </c>
      <c r="I1254" s="5"/>
      <c r="J1254" s="5" t="s">
        <v>1447</v>
      </c>
      <c r="K1254" s="5" t="s">
        <v>1447</v>
      </c>
      <c r="L1254" s="5" t="s">
        <v>1448</v>
      </c>
      <c r="M1254" s="5" t="s">
        <v>1447</v>
      </c>
      <c r="N1254" s="5" t="s">
        <v>24</v>
      </c>
      <c r="O1254" s="6">
        <v>1</v>
      </c>
      <c r="P1254" s="6">
        <v>2000</v>
      </c>
      <c r="Q1254" s="6">
        <f>+IFERROR(O1254*P1254,0)</f>
        <v>2000</v>
      </c>
      <c r="R1254" s="6"/>
      <c r="S1254" s="6">
        <f>+IFERROR(O1254*R1254,0)</f>
        <v>0</v>
      </c>
      <c r="T1254" s="23" t="s">
        <v>25</v>
      </c>
      <c r="X1254" s="5" t="s">
        <v>1447</v>
      </c>
      <c r="Y1254" s="5" t="s">
        <v>1448</v>
      </c>
      <c r="Z1254" s="5" t="s">
        <v>1447</v>
      </c>
      <c r="AA1254" s="5" t="s">
        <v>24</v>
      </c>
      <c r="AB1254" s="6">
        <v>1</v>
      </c>
      <c r="AC1254" s="6">
        <v>2000</v>
      </c>
      <c r="AD1254" s="6">
        <f t="shared" si="40"/>
        <v>2000</v>
      </c>
      <c r="AE1254" s="6"/>
      <c r="AF1254" s="6">
        <f t="shared" si="41"/>
        <v>0</v>
      </c>
      <c r="AT1254"/>
      <c r="AU1254"/>
      <c r="AV1254"/>
      <c r="AW1254"/>
      <c r="AX1254"/>
      <c r="AY1254"/>
      <c r="AZ1254"/>
      <c r="BA1254"/>
      <c r="BB1254"/>
    </row>
    <row r="1255" spans="1:54" ht="15" x14ac:dyDescent="0.25">
      <c r="A1255" s="1">
        <v>404</v>
      </c>
      <c r="B1255" s="4" t="s">
        <v>48</v>
      </c>
      <c r="C1255" s="4">
        <v>45998</v>
      </c>
      <c r="D1255" s="5" t="s">
        <v>49</v>
      </c>
      <c r="E1255" s="5"/>
      <c r="F1255" s="5" t="s">
        <v>1447</v>
      </c>
      <c r="G1255" s="5" t="s">
        <v>1447</v>
      </c>
      <c r="H1255" s="5">
        <f>+LEN(G1255)</f>
        <v>11</v>
      </c>
      <c r="I1255" s="5"/>
      <c r="J1255" s="5" t="s">
        <v>1447</v>
      </c>
      <c r="K1255" s="5" t="s">
        <v>1447</v>
      </c>
      <c r="L1255" s="5" t="s">
        <v>1448</v>
      </c>
      <c r="M1255" s="5" t="s">
        <v>1447</v>
      </c>
      <c r="N1255" s="5" t="s">
        <v>24</v>
      </c>
      <c r="O1255" s="6">
        <v>1</v>
      </c>
      <c r="P1255" s="6">
        <v>2000</v>
      </c>
      <c r="Q1255" s="6">
        <f>+IFERROR(O1255*P1255,0)</f>
        <v>2000</v>
      </c>
      <c r="R1255" s="6"/>
      <c r="S1255" s="6">
        <f>+IFERROR(O1255*R1255,0)</f>
        <v>0</v>
      </c>
      <c r="T1255" s="23" t="s">
        <v>25</v>
      </c>
      <c r="X1255" s="5" t="s">
        <v>1447</v>
      </c>
      <c r="Y1255" s="5" t="s">
        <v>1448</v>
      </c>
      <c r="Z1255" s="5" t="s">
        <v>1447</v>
      </c>
      <c r="AA1255" s="5" t="s">
        <v>24</v>
      </c>
      <c r="AB1255" s="6">
        <v>1</v>
      </c>
      <c r="AC1255" s="6">
        <v>2000</v>
      </c>
      <c r="AD1255" s="6">
        <f t="shared" si="40"/>
        <v>2000</v>
      </c>
      <c r="AE1255" s="6"/>
      <c r="AF1255" s="6">
        <f t="shared" si="41"/>
        <v>0</v>
      </c>
      <c r="AT1255"/>
      <c r="AU1255"/>
      <c r="AV1255"/>
      <c r="AW1255"/>
      <c r="AX1255"/>
      <c r="AY1255"/>
      <c r="AZ1255"/>
      <c r="BA1255"/>
      <c r="BB1255"/>
    </row>
    <row r="1256" spans="1:54" ht="15" x14ac:dyDescent="0.25">
      <c r="A1256" s="1">
        <v>531</v>
      </c>
      <c r="B1256" s="4" t="s">
        <v>105</v>
      </c>
      <c r="C1256" s="4">
        <v>45999</v>
      </c>
      <c r="D1256" s="5" t="s">
        <v>110</v>
      </c>
      <c r="E1256" s="5"/>
      <c r="F1256" s="5" t="s">
        <v>1447</v>
      </c>
      <c r="G1256" s="5" t="s">
        <v>1447</v>
      </c>
      <c r="H1256" s="5">
        <f>+LEN(G1256)</f>
        <v>11</v>
      </c>
      <c r="I1256" s="5"/>
      <c r="J1256" s="5" t="s">
        <v>1447</v>
      </c>
      <c r="K1256" s="5" t="s">
        <v>1447</v>
      </c>
      <c r="L1256" s="5" t="s">
        <v>1448</v>
      </c>
      <c r="M1256" s="5" t="s">
        <v>1447</v>
      </c>
      <c r="N1256" s="5" t="s">
        <v>24</v>
      </c>
      <c r="O1256" s="6">
        <v>1</v>
      </c>
      <c r="P1256" s="6">
        <v>2000</v>
      </c>
      <c r="Q1256" s="6">
        <f>+IFERROR(O1256*P1256,0)</f>
        <v>2000</v>
      </c>
      <c r="R1256" s="6"/>
      <c r="S1256" s="6">
        <f>+IFERROR(O1256*R1256,0)</f>
        <v>0</v>
      </c>
      <c r="T1256" s="23" t="s">
        <v>25</v>
      </c>
      <c r="X1256" s="5" t="s">
        <v>1447</v>
      </c>
      <c r="Y1256" s="5" t="s">
        <v>1448</v>
      </c>
      <c r="Z1256" s="5" t="s">
        <v>1447</v>
      </c>
      <c r="AA1256" s="5" t="s">
        <v>24</v>
      </c>
      <c r="AB1256" s="6">
        <v>1</v>
      </c>
      <c r="AC1256" s="6">
        <v>2000</v>
      </c>
      <c r="AD1256" s="6">
        <f t="shared" si="40"/>
        <v>2000</v>
      </c>
      <c r="AE1256" s="6"/>
      <c r="AF1256" s="6">
        <f t="shared" si="41"/>
        <v>0</v>
      </c>
      <c r="AT1256"/>
      <c r="AU1256"/>
      <c r="AV1256"/>
      <c r="AW1256"/>
      <c r="AX1256"/>
      <c r="AY1256"/>
      <c r="AZ1256"/>
      <c r="BA1256"/>
      <c r="BB1256"/>
    </row>
    <row r="1257" spans="1:54" ht="15" x14ac:dyDescent="0.25">
      <c r="A1257" s="1">
        <v>662</v>
      </c>
      <c r="B1257" s="4" t="s">
        <v>85</v>
      </c>
      <c r="C1257" s="4">
        <v>45999</v>
      </c>
      <c r="D1257" s="5" t="s">
        <v>762</v>
      </c>
      <c r="E1257" s="5"/>
      <c r="F1257" s="5" t="s">
        <v>1447</v>
      </c>
      <c r="G1257" s="5" t="s">
        <v>1447</v>
      </c>
      <c r="H1257" s="5">
        <f>+LEN(G1257)</f>
        <v>11</v>
      </c>
      <c r="I1257" s="5"/>
      <c r="J1257" s="5" t="s">
        <v>1447</v>
      </c>
      <c r="K1257" s="5" t="s">
        <v>1447</v>
      </c>
      <c r="L1257" s="5" t="s">
        <v>1448</v>
      </c>
      <c r="M1257" s="5" t="s">
        <v>1447</v>
      </c>
      <c r="N1257" s="5" t="s">
        <v>24</v>
      </c>
      <c r="O1257" s="6">
        <v>1</v>
      </c>
      <c r="P1257" s="6">
        <v>2000</v>
      </c>
      <c r="Q1257" s="6">
        <f>+IFERROR(O1257*P1257,0)</f>
        <v>2000</v>
      </c>
      <c r="R1257" s="6"/>
      <c r="S1257" s="6">
        <f>+IFERROR(O1257*R1257,0)</f>
        <v>0</v>
      </c>
      <c r="T1257" s="23" t="s">
        <v>25</v>
      </c>
      <c r="X1257" s="5" t="s">
        <v>1447</v>
      </c>
      <c r="Y1257" s="5" t="s">
        <v>1448</v>
      </c>
      <c r="Z1257" s="5" t="s">
        <v>1447</v>
      </c>
      <c r="AA1257" s="5" t="s">
        <v>24</v>
      </c>
      <c r="AB1257" s="6">
        <v>1</v>
      </c>
      <c r="AC1257" s="6">
        <v>2000</v>
      </c>
      <c r="AD1257" s="6">
        <f t="shared" si="40"/>
        <v>2000</v>
      </c>
      <c r="AE1257" s="6"/>
      <c r="AF1257" s="6">
        <f t="shared" si="41"/>
        <v>0</v>
      </c>
      <c r="AT1257"/>
      <c r="AU1257"/>
      <c r="AV1257"/>
      <c r="AW1257"/>
      <c r="AX1257"/>
      <c r="AY1257"/>
      <c r="AZ1257"/>
      <c r="BA1257"/>
      <c r="BB1257"/>
    </row>
    <row r="1258" spans="1:54" ht="15" x14ac:dyDescent="0.25">
      <c r="A1258" s="1">
        <v>1606</v>
      </c>
      <c r="B1258" s="4" t="s">
        <v>52</v>
      </c>
      <c r="C1258" s="4">
        <v>46000</v>
      </c>
      <c r="D1258" s="5" t="s">
        <v>304</v>
      </c>
      <c r="E1258" s="5"/>
      <c r="F1258" s="5" t="s">
        <v>1447</v>
      </c>
      <c r="G1258" s="5" t="s">
        <v>1447</v>
      </c>
      <c r="H1258" s="5">
        <f>+LEN(G1258)</f>
        <v>11</v>
      </c>
      <c r="I1258" s="5"/>
      <c r="J1258" s="5" t="s">
        <v>1447</v>
      </c>
      <c r="K1258" s="5" t="s">
        <v>1447</v>
      </c>
      <c r="L1258" s="5" t="s">
        <v>1448</v>
      </c>
      <c r="M1258" s="5" t="s">
        <v>1447</v>
      </c>
      <c r="N1258" s="5" t="s">
        <v>24</v>
      </c>
      <c r="O1258" s="6">
        <v>1</v>
      </c>
      <c r="P1258" s="6">
        <v>2000</v>
      </c>
      <c r="Q1258" s="6">
        <f>+IFERROR(O1258*P1258,0)</f>
        <v>2000</v>
      </c>
      <c r="R1258" s="6"/>
      <c r="S1258" s="6">
        <f>+IFERROR(O1258*R1258,0)</f>
        <v>0</v>
      </c>
      <c r="T1258" s="23" t="s">
        <v>25</v>
      </c>
      <c r="X1258" s="5" t="s">
        <v>1447</v>
      </c>
      <c r="Y1258" s="5" t="s">
        <v>1448</v>
      </c>
      <c r="Z1258" s="5" t="s">
        <v>1447</v>
      </c>
      <c r="AA1258" s="5" t="s">
        <v>24</v>
      </c>
      <c r="AB1258" s="6">
        <v>1</v>
      </c>
      <c r="AC1258" s="6">
        <v>2000</v>
      </c>
      <c r="AD1258" s="6">
        <f t="shared" si="40"/>
        <v>2000</v>
      </c>
      <c r="AE1258" s="6"/>
      <c r="AF1258" s="6">
        <f t="shared" si="41"/>
        <v>0</v>
      </c>
      <c r="AT1258"/>
      <c r="AU1258"/>
      <c r="AV1258"/>
      <c r="AW1258"/>
      <c r="AX1258"/>
      <c r="AY1258"/>
      <c r="AZ1258"/>
      <c r="BA1258"/>
      <c r="BB1258"/>
    </row>
    <row r="1259" spans="1:54" ht="15" x14ac:dyDescent="0.25">
      <c r="A1259" s="1">
        <v>1665</v>
      </c>
      <c r="B1259" s="4" t="s">
        <v>52</v>
      </c>
      <c r="C1259" s="4">
        <v>46000</v>
      </c>
      <c r="D1259" s="5" t="s">
        <v>226</v>
      </c>
      <c r="E1259" s="5"/>
      <c r="F1259" s="5" t="s">
        <v>1447</v>
      </c>
      <c r="G1259" s="5" t="s">
        <v>1447</v>
      </c>
      <c r="H1259" s="5">
        <f>+LEN(G1259)</f>
        <v>11</v>
      </c>
      <c r="I1259" s="5"/>
      <c r="J1259" s="5" t="s">
        <v>1447</v>
      </c>
      <c r="K1259" s="5" t="s">
        <v>1447</v>
      </c>
      <c r="L1259" s="5" t="s">
        <v>1448</v>
      </c>
      <c r="M1259" s="5" t="s">
        <v>1447</v>
      </c>
      <c r="N1259" s="5" t="s">
        <v>24</v>
      </c>
      <c r="O1259" s="6">
        <v>1</v>
      </c>
      <c r="P1259" s="6">
        <v>2000</v>
      </c>
      <c r="Q1259" s="6">
        <f>+IFERROR(O1259*P1259,0)</f>
        <v>2000</v>
      </c>
      <c r="R1259" s="6"/>
      <c r="S1259" s="6">
        <f>+IFERROR(O1259*R1259,0)</f>
        <v>0</v>
      </c>
      <c r="T1259" s="23" t="s">
        <v>25</v>
      </c>
      <c r="X1259" s="5" t="s">
        <v>1447</v>
      </c>
      <c r="Y1259" s="5" t="s">
        <v>1448</v>
      </c>
      <c r="Z1259" s="5" t="s">
        <v>1447</v>
      </c>
      <c r="AA1259" s="5" t="s">
        <v>24</v>
      </c>
      <c r="AB1259" s="6">
        <v>1</v>
      </c>
      <c r="AC1259" s="6">
        <v>2000</v>
      </c>
      <c r="AD1259" s="6">
        <f t="shared" si="40"/>
        <v>2000</v>
      </c>
      <c r="AE1259" s="6"/>
      <c r="AF1259" s="6">
        <f t="shared" si="41"/>
        <v>0</v>
      </c>
      <c r="AT1259"/>
      <c r="AU1259"/>
      <c r="AV1259"/>
      <c r="AW1259"/>
      <c r="AX1259"/>
      <c r="AY1259"/>
      <c r="AZ1259"/>
      <c r="BA1259"/>
      <c r="BB1259"/>
    </row>
    <row r="1260" spans="1:54" ht="15" x14ac:dyDescent="0.25">
      <c r="A1260" s="1">
        <v>1692</v>
      </c>
      <c r="B1260" s="4" t="s">
        <v>52</v>
      </c>
      <c r="C1260" s="4">
        <v>46000</v>
      </c>
      <c r="D1260" s="5" t="s">
        <v>632</v>
      </c>
      <c r="E1260" s="5"/>
      <c r="F1260" s="5" t="s">
        <v>1447</v>
      </c>
      <c r="G1260" s="5" t="s">
        <v>1447</v>
      </c>
      <c r="H1260" s="5">
        <f>+LEN(G1260)</f>
        <v>11</v>
      </c>
      <c r="I1260" s="5"/>
      <c r="J1260" s="5" t="s">
        <v>1447</v>
      </c>
      <c r="K1260" s="5" t="s">
        <v>1447</v>
      </c>
      <c r="L1260" s="5" t="s">
        <v>1448</v>
      </c>
      <c r="M1260" s="5" t="s">
        <v>1447</v>
      </c>
      <c r="N1260" s="5" t="s">
        <v>24</v>
      </c>
      <c r="O1260" s="6">
        <v>1</v>
      </c>
      <c r="P1260" s="6">
        <v>2000</v>
      </c>
      <c r="Q1260" s="6">
        <f>+IFERROR(O1260*P1260,0)</f>
        <v>2000</v>
      </c>
      <c r="R1260" s="6"/>
      <c r="S1260" s="6">
        <f>+IFERROR(O1260*R1260,0)</f>
        <v>0</v>
      </c>
      <c r="T1260" s="23" t="s">
        <v>25</v>
      </c>
      <c r="X1260" s="5" t="s">
        <v>1447</v>
      </c>
      <c r="Y1260" s="5" t="s">
        <v>1448</v>
      </c>
      <c r="Z1260" s="5" t="s">
        <v>1447</v>
      </c>
      <c r="AA1260" s="5" t="s">
        <v>24</v>
      </c>
      <c r="AB1260" s="6">
        <v>1</v>
      </c>
      <c r="AC1260" s="6">
        <v>2000</v>
      </c>
      <c r="AD1260" s="6">
        <f t="shared" si="40"/>
        <v>2000</v>
      </c>
      <c r="AE1260" s="6"/>
      <c r="AF1260" s="6">
        <f t="shared" si="41"/>
        <v>0</v>
      </c>
      <c r="AT1260"/>
      <c r="AU1260"/>
      <c r="AV1260"/>
      <c r="AW1260"/>
      <c r="AX1260"/>
      <c r="AY1260"/>
      <c r="AZ1260"/>
      <c r="BA1260"/>
      <c r="BB1260"/>
    </row>
    <row r="1261" spans="1:54" ht="15" x14ac:dyDescent="0.25">
      <c r="A1261" s="1">
        <v>921</v>
      </c>
      <c r="B1261" s="5" t="s">
        <v>27</v>
      </c>
      <c r="C1261" s="4">
        <v>46002</v>
      </c>
      <c r="D1261" s="5" t="s">
        <v>27</v>
      </c>
      <c r="E1261" s="5"/>
      <c r="F1261" s="5" t="s">
        <v>1449</v>
      </c>
      <c r="G1261" s="5" t="s">
        <v>1449</v>
      </c>
      <c r="H1261" s="5">
        <f>+LEN(G1261)</f>
        <v>9</v>
      </c>
      <c r="I1261" s="5"/>
      <c r="J1261" s="5" t="s">
        <v>1449</v>
      </c>
      <c r="K1261" s="5" t="s">
        <v>1449</v>
      </c>
      <c r="L1261" s="5" t="s">
        <v>1448</v>
      </c>
      <c r="M1261" s="5" t="s">
        <v>1449</v>
      </c>
      <c r="N1261" s="5" t="s">
        <v>1450</v>
      </c>
      <c r="O1261" s="6">
        <v>2</v>
      </c>
      <c r="P1261" s="6">
        <v>1500</v>
      </c>
      <c r="Q1261" s="6">
        <f>+IFERROR(O1261*P1261,0)</f>
        <v>3000</v>
      </c>
      <c r="R1261" s="6"/>
      <c r="S1261" s="6">
        <f>+IFERROR(O1261*R1261,0)</f>
        <v>0</v>
      </c>
      <c r="T1261" s="23" t="s">
        <v>25</v>
      </c>
      <c r="X1261" s="5" t="s">
        <v>1447</v>
      </c>
      <c r="Y1261" s="5" t="s">
        <v>1448</v>
      </c>
      <c r="Z1261" s="5" t="s">
        <v>1447</v>
      </c>
      <c r="AA1261" s="5" t="s">
        <v>24</v>
      </c>
      <c r="AB1261" s="6">
        <v>1</v>
      </c>
      <c r="AC1261" s="6">
        <v>2000</v>
      </c>
      <c r="AD1261" s="6">
        <f t="shared" si="40"/>
        <v>2000</v>
      </c>
      <c r="AE1261" s="6"/>
      <c r="AF1261" s="6">
        <f t="shared" si="41"/>
        <v>0</v>
      </c>
      <c r="AT1261"/>
      <c r="AU1261"/>
      <c r="AV1261"/>
      <c r="AW1261"/>
      <c r="AX1261"/>
      <c r="AY1261"/>
      <c r="AZ1261"/>
      <c r="BA1261"/>
      <c r="BB1261"/>
    </row>
    <row r="1262" spans="1:54" ht="15" x14ac:dyDescent="0.25">
      <c r="A1262" s="1">
        <v>33</v>
      </c>
      <c r="B1262" s="4" t="s">
        <v>27</v>
      </c>
      <c r="C1262" s="4">
        <v>45998</v>
      </c>
      <c r="D1262" s="5" t="s">
        <v>35</v>
      </c>
      <c r="E1262" s="5"/>
      <c r="F1262" s="5" t="s">
        <v>1451</v>
      </c>
      <c r="G1262" s="5" t="s">
        <v>1451</v>
      </c>
      <c r="H1262" s="5">
        <f>+LEN(G1262)</f>
        <v>16</v>
      </c>
      <c r="I1262" s="5"/>
      <c r="J1262" s="5" t="s">
        <v>1451</v>
      </c>
      <c r="K1262" s="5" t="s">
        <v>1451</v>
      </c>
      <c r="L1262" s="5" t="s">
        <v>1452</v>
      </c>
      <c r="M1262" s="5" t="s">
        <v>1451</v>
      </c>
      <c r="N1262" s="5" t="s">
        <v>241</v>
      </c>
      <c r="O1262" s="6">
        <v>5</v>
      </c>
      <c r="P1262" s="6">
        <v>500</v>
      </c>
      <c r="Q1262" s="6">
        <f>+IFERROR(O1262*P1262,0)</f>
        <v>2500</v>
      </c>
      <c r="R1262" s="6"/>
      <c r="S1262" s="6">
        <f>+IFERROR(O1262*R1262,0)</f>
        <v>0</v>
      </c>
      <c r="T1262" s="23" t="s">
        <v>25</v>
      </c>
      <c r="X1262" s="5" t="s">
        <v>1447</v>
      </c>
      <c r="Y1262" s="5" t="s">
        <v>1448</v>
      </c>
      <c r="Z1262" s="5" t="s">
        <v>1447</v>
      </c>
      <c r="AA1262" s="5" t="s">
        <v>24</v>
      </c>
      <c r="AB1262" s="6">
        <v>1</v>
      </c>
      <c r="AC1262" s="6">
        <v>2000</v>
      </c>
      <c r="AD1262" s="6">
        <f t="shared" si="40"/>
        <v>2000</v>
      </c>
      <c r="AE1262" s="6"/>
      <c r="AF1262" s="6">
        <f t="shared" si="41"/>
        <v>0</v>
      </c>
      <c r="AT1262"/>
      <c r="AU1262"/>
      <c r="AV1262"/>
      <c r="AW1262"/>
      <c r="AX1262"/>
      <c r="AY1262"/>
      <c r="AZ1262"/>
      <c r="BA1262"/>
      <c r="BB1262"/>
    </row>
    <row r="1263" spans="1:54" ht="15" x14ac:dyDescent="0.25">
      <c r="A1263" s="1">
        <v>833</v>
      </c>
      <c r="B1263" s="4" t="s">
        <v>353</v>
      </c>
      <c r="C1263" s="4">
        <v>46001</v>
      </c>
      <c r="D1263" s="5" t="s">
        <v>354</v>
      </c>
      <c r="E1263" s="5"/>
      <c r="F1263" s="5" t="s">
        <v>1453</v>
      </c>
      <c r="G1263" s="5" t="s">
        <v>1453</v>
      </c>
      <c r="H1263" s="5">
        <f>+LEN(G1263)</f>
        <v>13</v>
      </c>
      <c r="I1263" s="5"/>
      <c r="J1263" s="5" t="s">
        <v>1453</v>
      </c>
      <c r="K1263" s="5" t="s">
        <v>1453</v>
      </c>
      <c r="L1263" s="5" t="s">
        <v>1454</v>
      </c>
      <c r="M1263" s="5" t="s">
        <v>1453</v>
      </c>
      <c r="N1263" s="5" t="s">
        <v>24</v>
      </c>
      <c r="O1263" s="6">
        <v>1</v>
      </c>
      <c r="P1263" s="6">
        <v>1500</v>
      </c>
      <c r="Q1263" s="6">
        <f>+IFERROR(O1263*P1263,0)</f>
        <v>1500</v>
      </c>
      <c r="R1263" s="6"/>
      <c r="S1263" s="6">
        <f>+IFERROR(O1263*R1263,0)</f>
        <v>0</v>
      </c>
      <c r="T1263" s="23" t="s">
        <v>25</v>
      </c>
      <c r="X1263" s="5" t="s">
        <v>1449</v>
      </c>
      <c r="Y1263" s="5" t="s">
        <v>1448</v>
      </c>
      <c r="Z1263" s="5" t="s">
        <v>1449</v>
      </c>
      <c r="AA1263" s="5" t="s">
        <v>1450</v>
      </c>
      <c r="AB1263" s="6">
        <v>2</v>
      </c>
      <c r="AC1263" s="6">
        <v>1500</v>
      </c>
      <c r="AD1263" s="6">
        <f t="shared" si="40"/>
        <v>3000</v>
      </c>
      <c r="AE1263" s="6"/>
      <c r="AF1263" s="6">
        <f t="shared" si="41"/>
        <v>0</v>
      </c>
      <c r="AT1263"/>
      <c r="AU1263"/>
      <c r="AV1263"/>
      <c r="AW1263"/>
      <c r="AX1263"/>
      <c r="AY1263"/>
      <c r="AZ1263"/>
      <c r="BA1263"/>
      <c r="BB1263"/>
    </row>
    <row r="1264" spans="1:54" ht="15" x14ac:dyDescent="0.25">
      <c r="A1264" s="1">
        <v>840</v>
      </c>
      <c r="B1264" s="4" t="s">
        <v>353</v>
      </c>
      <c r="C1264" s="4">
        <v>46001</v>
      </c>
      <c r="D1264" s="5" t="s">
        <v>402</v>
      </c>
      <c r="E1264" s="5"/>
      <c r="F1264" s="5" t="s">
        <v>1453</v>
      </c>
      <c r="G1264" s="5" t="s">
        <v>1453</v>
      </c>
      <c r="H1264" s="5">
        <f>+LEN(G1264)</f>
        <v>13</v>
      </c>
      <c r="I1264" s="5"/>
      <c r="J1264" s="5" t="s">
        <v>1453</v>
      </c>
      <c r="K1264" s="5" t="s">
        <v>1453</v>
      </c>
      <c r="L1264" s="5" t="s">
        <v>1454</v>
      </c>
      <c r="M1264" s="5" t="s">
        <v>1453</v>
      </c>
      <c r="N1264" s="5" t="s">
        <v>24</v>
      </c>
      <c r="O1264" s="6">
        <v>3</v>
      </c>
      <c r="P1264" s="6">
        <v>1500</v>
      </c>
      <c r="Q1264" s="6">
        <f>+IFERROR(O1264*P1264,0)</f>
        <v>4500</v>
      </c>
      <c r="R1264" s="6"/>
      <c r="S1264" s="6">
        <f>+IFERROR(O1264*R1264,0)</f>
        <v>0</v>
      </c>
      <c r="T1264" s="23" t="s">
        <v>25</v>
      </c>
      <c r="X1264" s="5" t="s">
        <v>1451</v>
      </c>
      <c r="Y1264" s="5" t="s">
        <v>1452</v>
      </c>
      <c r="Z1264" s="5" t="s">
        <v>1451</v>
      </c>
      <c r="AA1264" s="5" t="s">
        <v>241</v>
      </c>
      <c r="AB1264" s="6">
        <v>5</v>
      </c>
      <c r="AC1264" s="6">
        <v>500</v>
      </c>
      <c r="AD1264" s="6">
        <f t="shared" si="40"/>
        <v>2500</v>
      </c>
      <c r="AE1264" s="6"/>
      <c r="AF1264" s="6">
        <f t="shared" si="41"/>
        <v>0</v>
      </c>
      <c r="AT1264"/>
      <c r="AU1264"/>
      <c r="AV1264"/>
      <c r="AW1264"/>
      <c r="AX1264"/>
      <c r="AY1264"/>
      <c r="AZ1264"/>
      <c r="BA1264"/>
      <c r="BB1264"/>
    </row>
    <row r="1265" spans="1:54" ht="15" x14ac:dyDescent="0.25">
      <c r="A1265" s="1">
        <v>1791</v>
      </c>
      <c r="B1265" s="4" t="s">
        <v>175</v>
      </c>
      <c r="C1265" s="4">
        <v>46000</v>
      </c>
      <c r="D1265" s="5" t="s">
        <v>176</v>
      </c>
      <c r="E1265" s="5"/>
      <c r="F1265" s="5" t="s">
        <v>1455</v>
      </c>
      <c r="G1265" s="5" t="s">
        <v>1455</v>
      </c>
      <c r="H1265" s="5">
        <f>+LEN(G1265)</f>
        <v>14</v>
      </c>
      <c r="I1265" s="5"/>
      <c r="J1265" s="5" t="s">
        <v>1456</v>
      </c>
      <c r="K1265" s="5" t="s">
        <v>1456</v>
      </c>
      <c r="L1265" s="5" t="s">
        <v>1457</v>
      </c>
      <c r="M1265" s="5" t="s">
        <v>1456</v>
      </c>
      <c r="N1265" s="5" t="s">
        <v>24</v>
      </c>
      <c r="O1265" s="6">
        <v>27</v>
      </c>
      <c r="P1265" s="6">
        <v>500</v>
      </c>
      <c r="Q1265" s="6">
        <f>+IFERROR(O1265*P1265,0)</f>
        <v>13500</v>
      </c>
      <c r="R1265" s="6"/>
      <c r="S1265" s="6">
        <f>+IFERROR(O1265*R1265,0)</f>
        <v>0</v>
      </c>
      <c r="T1265" s="23" t="s">
        <v>25</v>
      </c>
      <c r="X1265" s="5" t="s">
        <v>1453</v>
      </c>
      <c r="Y1265" s="5" t="s">
        <v>1454</v>
      </c>
      <c r="Z1265" s="5" t="s">
        <v>1453</v>
      </c>
      <c r="AA1265" s="5" t="s">
        <v>24</v>
      </c>
      <c r="AB1265" s="6">
        <v>1</v>
      </c>
      <c r="AC1265" s="6">
        <v>1500</v>
      </c>
      <c r="AD1265" s="6">
        <f t="shared" si="40"/>
        <v>1500</v>
      </c>
      <c r="AE1265" s="6"/>
      <c r="AF1265" s="6">
        <f t="shared" si="41"/>
        <v>0</v>
      </c>
      <c r="AT1265"/>
      <c r="AU1265"/>
      <c r="AV1265"/>
      <c r="AW1265"/>
      <c r="AX1265"/>
      <c r="AY1265"/>
      <c r="AZ1265"/>
      <c r="BA1265"/>
      <c r="BB1265"/>
    </row>
    <row r="1266" spans="1:54" ht="15" x14ac:dyDescent="0.25">
      <c r="A1266" s="1">
        <v>1914</v>
      </c>
      <c r="B1266" s="4" t="s">
        <v>57</v>
      </c>
      <c r="C1266" s="4">
        <v>46010</v>
      </c>
      <c r="D1266" s="5" t="s">
        <v>684</v>
      </c>
      <c r="E1266" s="5"/>
      <c r="F1266" s="5" t="s">
        <v>1458</v>
      </c>
      <c r="G1266" s="5" t="s">
        <v>1458</v>
      </c>
      <c r="H1266" s="5">
        <f>+LEN(G1266)</f>
        <v>18</v>
      </c>
      <c r="I1266" s="5"/>
      <c r="J1266" s="5" t="s">
        <v>1456</v>
      </c>
      <c r="K1266" s="5" t="s">
        <v>1456</v>
      </c>
      <c r="L1266" s="5" t="s">
        <v>1457</v>
      </c>
      <c r="M1266" s="5" t="s">
        <v>1456</v>
      </c>
      <c r="N1266" s="5" t="s">
        <v>24</v>
      </c>
      <c r="O1266" s="6">
        <v>16</v>
      </c>
      <c r="P1266" s="7">
        <v>1500</v>
      </c>
      <c r="Q1266" s="6">
        <f>+IFERROR(O1266*P1266,0)</f>
        <v>24000</v>
      </c>
      <c r="R1266" s="7">
        <v>150</v>
      </c>
      <c r="S1266" s="6">
        <f>+IFERROR(O1266*R1266,0)</f>
        <v>2400</v>
      </c>
      <c r="T1266" s="23" t="s">
        <v>25</v>
      </c>
      <c r="X1266" s="5" t="s">
        <v>1453</v>
      </c>
      <c r="Y1266" s="5" t="s">
        <v>1454</v>
      </c>
      <c r="Z1266" s="5" t="s">
        <v>1453</v>
      </c>
      <c r="AA1266" s="5" t="s">
        <v>24</v>
      </c>
      <c r="AB1266" s="6">
        <v>3</v>
      </c>
      <c r="AC1266" s="6">
        <v>1500</v>
      </c>
      <c r="AD1266" s="6">
        <f t="shared" si="40"/>
        <v>4500</v>
      </c>
      <c r="AE1266" s="6"/>
      <c r="AF1266" s="6">
        <f t="shared" si="41"/>
        <v>0</v>
      </c>
      <c r="AT1266"/>
      <c r="AU1266"/>
      <c r="AV1266"/>
      <c r="AW1266"/>
      <c r="AX1266"/>
      <c r="AY1266"/>
      <c r="AZ1266"/>
      <c r="BA1266"/>
      <c r="BB1266"/>
    </row>
    <row r="1267" spans="1:54" ht="15" x14ac:dyDescent="0.25">
      <c r="A1267" s="1">
        <v>1792</v>
      </c>
      <c r="B1267" s="4" t="s">
        <v>175</v>
      </c>
      <c r="C1267" s="4">
        <v>46000</v>
      </c>
      <c r="D1267" s="5" t="s">
        <v>176</v>
      </c>
      <c r="E1267" s="5"/>
      <c r="F1267" s="5" t="s">
        <v>1459</v>
      </c>
      <c r="G1267" s="5" t="s">
        <v>1459</v>
      </c>
      <c r="H1267" s="5">
        <f>+LEN(G1267)</f>
        <v>17</v>
      </c>
      <c r="I1267" s="5"/>
      <c r="J1267" s="5" t="s">
        <v>1456</v>
      </c>
      <c r="K1267" s="5" t="s">
        <v>1456</v>
      </c>
      <c r="L1267" s="5" t="s">
        <v>1457</v>
      </c>
      <c r="M1267" s="5" t="s">
        <v>1456</v>
      </c>
      <c r="N1267" s="5" t="s">
        <v>64</v>
      </c>
      <c r="O1267" s="6">
        <v>1</v>
      </c>
      <c r="P1267" s="6">
        <v>1500</v>
      </c>
      <c r="Q1267" s="6">
        <f>+IFERROR(O1267*P1267,0)</f>
        <v>1500</v>
      </c>
      <c r="R1267" s="6"/>
      <c r="S1267" s="6">
        <f>+IFERROR(O1267*R1267,0)</f>
        <v>0</v>
      </c>
      <c r="T1267" s="23" t="s">
        <v>25</v>
      </c>
      <c r="X1267" s="5" t="s">
        <v>1455</v>
      </c>
      <c r="Y1267" s="5" t="s">
        <v>1457</v>
      </c>
      <c r="Z1267" s="5" t="s">
        <v>1456</v>
      </c>
      <c r="AA1267" s="5" t="s">
        <v>24</v>
      </c>
      <c r="AB1267" s="6">
        <v>27</v>
      </c>
      <c r="AC1267" s="6">
        <v>500</v>
      </c>
      <c r="AD1267" s="6">
        <f t="shared" si="40"/>
        <v>13500</v>
      </c>
      <c r="AE1267" s="6"/>
      <c r="AF1267" s="6">
        <f t="shared" si="41"/>
        <v>0</v>
      </c>
      <c r="AT1267"/>
      <c r="AU1267"/>
      <c r="AV1267"/>
      <c r="AW1267"/>
      <c r="AX1267"/>
      <c r="AY1267"/>
      <c r="AZ1267"/>
      <c r="BA1267"/>
      <c r="BB1267"/>
    </row>
    <row r="1268" spans="1:54" ht="15" x14ac:dyDescent="0.25">
      <c r="A1268" s="1">
        <v>1913</v>
      </c>
      <c r="B1268" s="4" t="s">
        <v>57</v>
      </c>
      <c r="C1268" s="4">
        <v>46010</v>
      </c>
      <c r="D1268" s="5" t="s">
        <v>684</v>
      </c>
      <c r="E1268" s="5"/>
      <c r="F1268" s="5" t="s">
        <v>1460</v>
      </c>
      <c r="G1268" s="5" t="s">
        <v>1460</v>
      </c>
      <c r="H1268" s="5">
        <f>+LEN(G1268)</f>
        <v>15</v>
      </c>
      <c r="I1268" s="5"/>
      <c r="J1268" s="5" t="s">
        <v>1456</v>
      </c>
      <c r="K1268" s="5" t="s">
        <v>1456</v>
      </c>
      <c r="L1268" s="5" t="s">
        <v>1457</v>
      </c>
      <c r="M1268" s="5" t="s">
        <v>1456</v>
      </c>
      <c r="N1268" s="5" t="s">
        <v>24</v>
      </c>
      <c r="O1268" s="6">
        <v>59</v>
      </c>
      <c r="P1268" s="7">
        <v>1000</v>
      </c>
      <c r="Q1268" s="6">
        <f>+IFERROR(O1268*P1268,0)</f>
        <v>59000</v>
      </c>
      <c r="R1268" s="7"/>
      <c r="S1268" s="6">
        <f>+IFERROR(O1268*R1268,0)</f>
        <v>0</v>
      </c>
      <c r="T1268" s="23" t="s">
        <v>25</v>
      </c>
      <c r="X1268" s="5" t="s">
        <v>1458</v>
      </c>
      <c r="Y1268" s="5" t="s">
        <v>1457</v>
      </c>
      <c r="Z1268" s="5" t="s">
        <v>1456</v>
      </c>
      <c r="AA1268" s="5" t="s">
        <v>24</v>
      </c>
      <c r="AB1268" s="6">
        <v>16</v>
      </c>
      <c r="AC1268" s="7">
        <v>1500</v>
      </c>
      <c r="AD1268" s="6">
        <f t="shared" si="40"/>
        <v>24000</v>
      </c>
      <c r="AE1268" s="7">
        <v>150</v>
      </c>
      <c r="AF1268" s="6">
        <f t="shared" si="41"/>
        <v>2400</v>
      </c>
      <c r="AT1268"/>
      <c r="AU1268"/>
      <c r="AV1268"/>
      <c r="AW1268"/>
      <c r="AX1268"/>
      <c r="AY1268"/>
      <c r="AZ1268"/>
      <c r="BA1268"/>
      <c r="BB1268"/>
    </row>
    <row r="1269" spans="1:54" ht="15" x14ac:dyDescent="0.25">
      <c r="A1269" s="1">
        <v>1877</v>
      </c>
      <c r="B1269" s="4" t="s">
        <v>57</v>
      </c>
      <c r="C1269" s="4">
        <v>46010</v>
      </c>
      <c r="D1269" s="5" t="s">
        <v>183</v>
      </c>
      <c r="E1269" s="5"/>
      <c r="F1269" s="5" t="s">
        <v>1461</v>
      </c>
      <c r="G1269" s="5" t="s">
        <v>1461</v>
      </c>
      <c r="H1269" s="5">
        <f>+LEN(G1269)</f>
        <v>14</v>
      </c>
      <c r="I1269" s="5"/>
      <c r="J1269" s="5" t="s">
        <v>1462</v>
      </c>
      <c r="K1269" s="5" t="s">
        <v>1462</v>
      </c>
      <c r="L1269" s="5" t="s">
        <v>1463</v>
      </c>
      <c r="M1269" s="5" t="s">
        <v>1462</v>
      </c>
      <c r="N1269" s="5" t="s">
        <v>24</v>
      </c>
      <c r="O1269" s="6">
        <v>2</v>
      </c>
      <c r="P1269" s="7">
        <v>2000</v>
      </c>
      <c r="Q1269" s="6">
        <f>+IFERROR(O1269*P1269,0)</f>
        <v>4000</v>
      </c>
      <c r="R1269" s="7">
        <v>1750</v>
      </c>
      <c r="S1269" s="6">
        <f>+IFERROR(O1269*R1269,0)</f>
        <v>3500</v>
      </c>
      <c r="T1269" s="23" t="s">
        <v>25</v>
      </c>
      <c r="X1269" s="5" t="s">
        <v>1459</v>
      </c>
      <c r="Y1269" s="5" t="s">
        <v>1457</v>
      </c>
      <c r="Z1269" s="5" t="s">
        <v>1456</v>
      </c>
      <c r="AA1269" s="5" t="s">
        <v>64</v>
      </c>
      <c r="AB1269" s="6">
        <v>1</v>
      </c>
      <c r="AC1269" s="6">
        <v>1500</v>
      </c>
      <c r="AD1269" s="6">
        <f t="shared" si="40"/>
        <v>1500</v>
      </c>
      <c r="AE1269" s="6"/>
      <c r="AF1269" s="6">
        <f t="shared" si="41"/>
        <v>0</v>
      </c>
      <c r="AT1269"/>
      <c r="AU1269"/>
      <c r="AV1269"/>
      <c r="AW1269"/>
      <c r="AX1269"/>
      <c r="AY1269"/>
      <c r="AZ1269"/>
      <c r="BA1269"/>
      <c r="BB1269"/>
    </row>
    <row r="1270" spans="1:54" ht="15" x14ac:dyDescent="0.25">
      <c r="A1270" s="1">
        <v>1897</v>
      </c>
      <c r="B1270" s="4" t="s">
        <v>57</v>
      </c>
      <c r="C1270" s="4">
        <v>46010</v>
      </c>
      <c r="D1270" s="5" t="s">
        <v>161</v>
      </c>
      <c r="E1270" s="5"/>
      <c r="F1270" s="5" t="s">
        <v>1461</v>
      </c>
      <c r="G1270" s="5" t="s">
        <v>1461</v>
      </c>
      <c r="H1270" s="5">
        <f>+LEN(G1270)</f>
        <v>14</v>
      </c>
      <c r="I1270" s="5"/>
      <c r="J1270" s="5" t="s">
        <v>1462</v>
      </c>
      <c r="K1270" s="5" t="s">
        <v>1462</v>
      </c>
      <c r="L1270" s="5" t="s">
        <v>1463</v>
      </c>
      <c r="M1270" s="5" t="s">
        <v>1462</v>
      </c>
      <c r="N1270" s="5" t="s">
        <v>24</v>
      </c>
      <c r="O1270" s="6">
        <v>15</v>
      </c>
      <c r="P1270" s="7">
        <v>2000</v>
      </c>
      <c r="Q1270" s="6">
        <f>+IFERROR(O1270*P1270,0)</f>
        <v>30000</v>
      </c>
      <c r="R1270" s="7">
        <v>1750</v>
      </c>
      <c r="S1270" s="6">
        <f>+IFERROR(O1270*R1270,0)</f>
        <v>26250</v>
      </c>
      <c r="T1270" s="23" t="s">
        <v>25</v>
      </c>
      <c r="X1270" s="5" t="s">
        <v>1460</v>
      </c>
      <c r="Y1270" s="5" t="s">
        <v>1457</v>
      </c>
      <c r="Z1270" s="5" t="s">
        <v>1456</v>
      </c>
      <c r="AA1270" s="5" t="s">
        <v>24</v>
      </c>
      <c r="AB1270" s="6">
        <v>59</v>
      </c>
      <c r="AC1270" s="7">
        <v>1000</v>
      </c>
      <c r="AD1270" s="6">
        <f t="shared" si="40"/>
        <v>59000</v>
      </c>
      <c r="AE1270" s="7"/>
      <c r="AF1270" s="6">
        <f t="shared" si="41"/>
        <v>0</v>
      </c>
      <c r="AT1270"/>
      <c r="AU1270"/>
      <c r="AV1270"/>
      <c r="AW1270"/>
      <c r="AX1270"/>
      <c r="AY1270"/>
      <c r="AZ1270"/>
      <c r="BA1270"/>
      <c r="BB1270"/>
    </row>
    <row r="1271" spans="1:54" ht="15" x14ac:dyDescent="0.25">
      <c r="A1271" s="1">
        <v>1646</v>
      </c>
      <c r="B1271" s="4" t="s">
        <v>52</v>
      </c>
      <c r="C1271" s="4">
        <v>46000</v>
      </c>
      <c r="D1271" s="5" t="s">
        <v>644</v>
      </c>
      <c r="E1271" s="5"/>
      <c r="F1271" s="5" t="s">
        <v>1464</v>
      </c>
      <c r="G1271" s="5" t="s">
        <v>1464</v>
      </c>
      <c r="H1271" s="5">
        <f>+LEN(G1271)</f>
        <v>23</v>
      </c>
      <c r="I1271" s="5"/>
      <c r="J1271" s="5" t="s">
        <v>1462</v>
      </c>
      <c r="K1271" s="5" t="s">
        <v>1462</v>
      </c>
      <c r="L1271" s="5" t="s">
        <v>1463</v>
      </c>
      <c r="M1271" s="5" t="s">
        <v>1462</v>
      </c>
      <c r="N1271" s="5" t="s">
        <v>24</v>
      </c>
      <c r="O1271" s="6">
        <v>1</v>
      </c>
      <c r="P1271" s="6">
        <v>6000</v>
      </c>
      <c r="Q1271" s="6">
        <f>+IFERROR(O1271*P1271,0)</f>
        <v>6000</v>
      </c>
      <c r="R1271" s="6"/>
      <c r="S1271" s="6">
        <f>+IFERROR(O1271*R1271,0)</f>
        <v>0</v>
      </c>
      <c r="T1271" s="23" t="s">
        <v>25</v>
      </c>
      <c r="X1271" s="5" t="s">
        <v>1461</v>
      </c>
      <c r="Y1271" s="5" t="s">
        <v>1463</v>
      </c>
      <c r="Z1271" s="5" t="s">
        <v>1462</v>
      </c>
      <c r="AA1271" s="5" t="s">
        <v>24</v>
      </c>
      <c r="AB1271" s="6">
        <v>2</v>
      </c>
      <c r="AC1271" s="7">
        <v>2000</v>
      </c>
      <c r="AD1271" s="6">
        <f t="shared" si="40"/>
        <v>4000</v>
      </c>
      <c r="AE1271" s="7">
        <v>1750</v>
      </c>
      <c r="AF1271" s="6">
        <f t="shared" si="41"/>
        <v>3500</v>
      </c>
      <c r="AT1271"/>
      <c r="AU1271"/>
      <c r="AV1271"/>
      <c r="AW1271"/>
      <c r="AX1271"/>
      <c r="AY1271"/>
      <c r="AZ1271"/>
      <c r="BA1271"/>
      <c r="BB1271"/>
    </row>
    <row r="1272" spans="1:54" ht="15" x14ac:dyDescent="0.25">
      <c r="A1272" s="1">
        <v>1637</v>
      </c>
      <c r="B1272" s="4" t="s">
        <v>52</v>
      </c>
      <c r="C1272" s="4">
        <v>46000</v>
      </c>
      <c r="D1272" s="5" t="s">
        <v>1465</v>
      </c>
      <c r="E1272" s="5"/>
      <c r="F1272" s="5" t="s">
        <v>1466</v>
      </c>
      <c r="G1272" s="5" t="s">
        <v>1466</v>
      </c>
      <c r="H1272" s="5">
        <f>+LEN(G1272)</f>
        <v>17</v>
      </c>
      <c r="I1272" s="5"/>
      <c r="J1272" s="5" t="s">
        <v>1462</v>
      </c>
      <c r="K1272" s="5" t="s">
        <v>1462</v>
      </c>
      <c r="L1272" s="5" t="s">
        <v>1463</v>
      </c>
      <c r="M1272" s="5" t="s">
        <v>1462</v>
      </c>
      <c r="N1272" s="5" t="s">
        <v>24</v>
      </c>
      <c r="O1272" s="6">
        <v>1</v>
      </c>
      <c r="P1272" s="6">
        <v>3000</v>
      </c>
      <c r="Q1272" s="6">
        <f>+IFERROR(O1272*P1272,0)</f>
        <v>3000</v>
      </c>
      <c r="R1272" s="6"/>
      <c r="S1272" s="6">
        <f>+IFERROR(O1272*R1272,0)</f>
        <v>0</v>
      </c>
      <c r="T1272" s="23" t="s">
        <v>25</v>
      </c>
      <c r="X1272" s="5" t="s">
        <v>1461</v>
      </c>
      <c r="Y1272" s="5" t="s">
        <v>1463</v>
      </c>
      <c r="Z1272" s="5" t="s">
        <v>1462</v>
      </c>
      <c r="AA1272" s="5" t="s">
        <v>24</v>
      </c>
      <c r="AB1272" s="6">
        <v>15</v>
      </c>
      <c r="AC1272" s="7">
        <v>2000</v>
      </c>
      <c r="AD1272" s="6">
        <f t="shared" si="40"/>
        <v>30000</v>
      </c>
      <c r="AE1272" s="7">
        <v>1750</v>
      </c>
      <c r="AF1272" s="6">
        <f t="shared" si="41"/>
        <v>26250</v>
      </c>
      <c r="AT1272"/>
      <c r="AU1272"/>
      <c r="AV1272"/>
      <c r="AW1272"/>
      <c r="AX1272"/>
      <c r="AY1272"/>
      <c r="AZ1272"/>
      <c r="BA1272"/>
      <c r="BB1272"/>
    </row>
    <row r="1273" spans="1:54" ht="15" x14ac:dyDescent="0.25">
      <c r="A1273" s="1">
        <v>2182</v>
      </c>
      <c r="B1273" s="4" t="s">
        <v>79</v>
      </c>
      <c r="C1273" s="4">
        <v>46011</v>
      </c>
      <c r="D1273" s="5" t="s">
        <v>1467</v>
      </c>
      <c r="E1273" s="5"/>
      <c r="F1273" s="5" t="s">
        <v>1466</v>
      </c>
      <c r="G1273" s="5" t="s">
        <v>1466</v>
      </c>
      <c r="H1273" s="5">
        <f>+LEN(G1273)</f>
        <v>17</v>
      </c>
      <c r="I1273" s="5"/>
      <c r="J1273" s="5" t="s">
        <v>1462</v>
      </c>
      <c r="K1273" s="5" t="s">
        <v>1462</v>
      </c>
      <c r="L1273" s="5" t="s">
        <v>1463</v>
      </c>
      <c r="M1273" s="5" t="s">
        <v>1462</v>
      </c>
      <c r="N1273" s="5" t="s">
        <v>24</v>
      </c>
      <c r="O1273" s="6">
        <v>9</v>
      </c>
      <c r="P1273" s="7">
        <v>3000</v>
      </c>
      <c r="Q1273" s="6">
        <f>+IFERROR(O1273*P1273,0)</f>
        <v>27000</v>
      </c>
      <c r="R1273" s="7">
        <v>2750</v>
      </c>
      <c r="S1273" s="6">
        <f>+IFERROR(O1273*R1273,0)</f>
        <v>24750</v>
      </c>
      <c r="T1273" s="23" t="s">
        <v>25</v>
      </c>
      <c r="X1273" s="5" t="s">
        <v>1464</v>
      </c>
      <c r="Y1273" s="5" t="s">
        <v>1463</v>
      </c>
      <c r="Z1273" s="5" t="s">
        <v>1462</v>
      </c>
      <c r="AA1273" s="5" t="s">
        <v>24</v>
      </c>
      <c r="AB1273" s="6">
        <v>1</v>
      </c>
      <c r="AC1273" s="6">
        <v>6000</v>
      </c>
      <c r="AD1273" s="6">
        <f t="shared" si="40"/>
        <v>6000</v>
      </c>
      <c r="AE1273" s="6"/>
      <c r="AF1273" s="6">
        <f t="shared" si="41"/>
        <v>0</v>
      </c>
      <c r="AT1273"/>
      <c r="AU1273"/>
      <c r="AV1273"/>
      <c r="AW1273"/>
      <c r="AX1273"/>
      <c r="AY1273"/>
      <c r="AZ1273"/>
      <c r="BA1273"/>
      <c r="BB1273"/>
    </row>
    <row r="1274" spans="1:54" ht="15" x14ac:dyDescent="0.25">
      <c r="A1274" s="1">
        <v>1636</v>
      </c>
      <c r="B1274" s="4" t="s">
        <v>52</v>
      </c>
      <c r="C1274" s="4">
        <v>46000</v>
      </c>
      <c r="D1274" s="5" t="s">
        <v>1465</v>
      </c>
      <c r="E1274" s="5"/>
      <c r="F1274" s="5" t="s">
        <v>1468</v>
      </c>
      <c r="G1274" s="5" t="s">
        <v>1468</v>
      </c>
      <c r="H1274" s="5">
        <f>+LEN(G1274)</f>
        <v>17</v>
      </c>
      <c r="I1274" s="5"/>
      <c r="J1274" s="5" t="s">
        <v>1462</v>
      </c>
      <c r="K1274" s="5" t="s">
        <v>1462</v>
      </c>
      <c r="L1274" s="5" t="s">
        <v>1463</v>
      </c>
      <c r="M1274" s="5" t="s">
        <v>1462</v>
      </c>
      <c r="N1274" s="5" t="s">
        <v>24</v>
      </c>
      <c r="O1274" s="6">
        <v>5</v>
      </c>
      <c r="P1274" s="6">
        <v>4000</v>
      </c>
      <c r="Q1274" s="6">
        <f>+IFERROR(O1274*P1274,0)</f>
        <v>20000</v>
      </c>
      <c r="R1274" s="6"/>
      <c r="S1274" s="6">
        <f>+IFERROR(O1274*R1274,0)</f>
        <v>0</v>
      </c>
      <c r="T1274" s="23" t="s">
        <v>25</v>
      </c>
      <c r="X1274" s="5" t="s">
        <v>1466</v>
      </c>
      <c r="Y1274" s="5" t="s">
        <v>1463</v>
      </c>
      <c r="Z1274" s="5" t="s">
        <v>1462</v>
      </c>
      <c r="AA1274" s="5" t="s">
        <v>24</v>
      </c>
      <c r="AB1274" s="6">
        <v>1</v>
      </c>
      <c r="AC1274" s="6">
        <v>3000</v>
      </c>
      <c r="AD1274" s="6">
        <f t="shared" si="40"/>
        <v>3000</v>
      </c>
      <c r="AE1274" s="6"/>
      <c r="AF1274" s="6">
        <f t="shared" si="41"/>
        <v>0</v>
      </c>
      <c r="AT1274"/>
      <c r="AU1274"/>
      <c r="AV1274"/>
      <c r="AW1274"/>
      <c r="AX1274"/>
      <c r="AY1274"/>
      <c r="AZ1274"/>
      <c r="BA1274"/>
      <c r="BB1274"/>
    </row>
    <row r="1275" spans="1:54" ht="15" x14ac:dyDescent="0.25">
      <c r="A1275" s="1">
        <v>1644</v>
      </c>
      <c r="B1275" s="4" t="s">
        <v>52</v>
      </c>
      <c r="C1275" s="4">
        <v>46000</v>
      </c>
      <c r="D1275" s="5" t="s">
        <v>644</v>
      </c>
      <c r="E1275" s="5"/>
      <c r="F1275" s="5" t="s">
        <v>1468</v>
      </c>
      <c r="G1275" s="5" t="s">
        <v>1468</v>
      </c>
      <c r="H1275" s="5">
        <f>+LEN(G1275)</f>
        <v>17</v>
      </c>
      <c r="I1275" s="5"/>
      <c r="J1275" s="5" t="s">
        <v>1462</v>
      </c>
      <c r="K1275" s="5" t="s">
        <v>1462</v>
      </c>
      <c r="L1275" s="5" t="s">
        <v>1463</v>
      </c>
      <c r="M1275" s="5" t="s">
        <v>1462</v>
      </c>
      <c r="N1275" s="5" t="s">
        <v>24</v>
      </c>
      <c r="O1275" s="6">
        <v>4</v>
      </c>
      <c r="P1275" s="6">
        <v>4000</v>
      </c>
      <c r="Q1275" s="6">
        <f>+IFERROR(O1275*P1275,0)</f>
        <v>16000</v>
      </c>
      <c r="R1275" s="6"/>
      <c r="S1275" s="6">
        <f>+IFERROR(O1275*R1275,0)</f>
        <v>0</v>
      </c>
      <c r="T1275" s="23" t="s">
        <v>25</v>
      </c>
      <c r="X1275" s="5" t="s">
        <v>1466</v>
      </c>
      <c r="Y1275" s="5" t="s">
        <v>1463</v>
      </c>
      <c r="Z1275" s="5" t="s">
        <v>1462</v>
      </c>
      <c r="AA1275" s="5" t="s">
        <v>24</v>
      </c>
      <c r="AB1275" s="6">
        <v>9</v>
      </c>
      <c r="AC1275" s="7">
        <v>3000</v>
      </c>
      <c r="AD1275" s="6">
        <f t="shared" si="40"/>
        <v>27000</v>
      </c>
      <c r="AE1275" s="7">
        <v>2750</v>
      </c>
      <c r="AF1275" s="6">
        <f t="shared" si="41"/>
        <v>24750</v>
      </c>
      <c r="AT1275"/>
      <c r="AU1275"/>
      <c r="AV1275"/>
      <c r="AW1275"/>
      <c r="AX1275"/>
      <c r="AY1275"/>
      <c r="AZ1275"/>
      <c r="BA1275"/>
      <c r="BB1275"/>
    </row>
    <row r="1276" spans="1:54" ht="15" x14ac:dyDescent="0.25">
      <c r="A1276" s="1">
        <v>1998</v>
      </c>
      <c r="B1276" s="4" t="s">
        <v>83</v>
      </c>
      <c r="C1276" s="4">
        <v>46011</v>
      </c>
      <c r="D1276" s="5" t="s">
        <v>618</v>
      </c>
      <c r="E1276" s="5"/>
      <c r="F1276" s="5" t="s">
        <v>1468</v>
      </c>
      <c r="G1276" s="5" t="s">
        <v>1468</v>
      </c>
      <c r="H1276" s="5">
        <f>+LEN(G1276)</f>
        <v>17</v>
      </c>
      <c r="I1276" s="5"/>
      <c r="J1276" s="5" t="s">
        <v>1462</v>
      </c>
      <c r="K1276" s="5" t="s">
        <v>1462</v>
      </c>
      <c r="L1276" s="5" t="s">
        <v>1463</v>
      </c>
      <c r="M1276" s="5" t="s">
        <v>1462</v>
      </c>
      <c r="N1276" s="5" t="s">
        <v>24</v>
      </c>
      <c r="O1276" s="6">
        <v>1</v>
      </c>
      <c r="P1276" s="7">
        <v>4000</v>
      </c>
      <c r="Q1276" s="6">
        <f>+IFERROR(O1276*P1276,0)</f>
        <v>4000</v>
      </c>
      <c r="R1276" s="7">
        <v>3750</v>
      </c>
      <c r="S1276" s="6">
        <f>+IFERROR(O1276*R1276,0)</f>
        <v>3750</v>
      </c>
      <c r="T1276" s="23" t="s">
        <v>25</v>
      </c>
      <c r="X1276" s="5" t="s">
        <v>1468</v>
      </c>
      <c r="Y1276" s="5" t="s">
        <v>1463</v>
      </c>
      <c r="Z1276" s="5" t="s">
        <v>1462</v>
      </c>
      <c r="AA1276" s="5" t="s">
        <v>24</v>
      </c>
      <c r="AB1276" s="6">
        <v>5</v>
      </c>
      <c r="AC1276" s="6">
        <v>4000</v>
      </c>
      <c r="AD1276" s="6">
        <f t="shared" si="40"/>
        <v>20000</v>
      </c>
      <c r="AE1276" s="6"/>
      <c r="AF1276" s="6">
        <f t="shared" si="41"/>
        <v>0</v>
      </c>
      <c r="AT1276"/>
      <c r="AU1276"/>
      <c r="AV1276"/>
      <c r="AW1276"/>
      <c r="AX1276"/>
      <c r="AY1276"/>
      <c r="AZ1276"/>
      <c r="BA1276"/>
      <c r="BB1276"/>
    </row>
    <row r="1277" spans="1:54" ht="15" x14ac:dyDescent="0.25">
      <c r="A1277" s="1">
        <v>2161</v>
      </c>
      <c r="B1277" s="4" t="s">
        <v>79</v>
      </c>
      <c r="C1277" s="4">
        <v>46011</v>
      </c>
      <c r="D1277" s="5" t="s">
        <v>755</v>
      </c>
      <c r="E1277" s="5"/>
      <c r="F1277" s="5" t="s">
        <v>1468</v>
      </c>
      <c r="G1277" s="5" t="s">
        <v>1468</v>
      </c>
      <c r="H1277" s="5">
        <f>+LEN(G1277)</f>
        <v>17</v>
      </c>
      <c r="I1277" s="5"/>
      <c r="J1277" s="5" t="s">
        <v>1462</v>
      </c>
      <c r="K1277" s="5" t="s">
        <v>1462</v>
      </c>
      <c r="L1277" s="5" t="s">
        <v>1463</v>
      </c>
      <c r="M1277" s="5" t="s">
        <v>1462</v>
      </c>
      <c r="N1277" s="5" t="s">
        <v>24</v>
      </c>
      <c r="O1277" s="6">
        <v>8</v>
      </c>
      <c r="P1277" s="7">
        <v>4000</v>
      </c>
      <c r="Q1277" s="6">
        <f>+IFERROR(O1277*P1277,0)</f>
        <v>32000</v>
      </c>
      <c r="R1277" s="7">
        <v>3750</v>
      </c>
      <c r="S1277" s="6">
        <f>+IFERROR(O1277*R1277,0)</f>
        <v>30000</v>
      </c>
      <c r="T1277" s="23" t="s">
        <v>25</v>
      </c>
      <c r="X1277" s="5" t="s">
        <v>1468</v>
      </c>
      <c r="Y1277" s="5" t="s">
        <v>1463</v>
      </c>
      <c r="Z1277" s="5" t="s">
        <v>1462</v>
      </c>
      <c r="AA1277" s="5" t="s">
        <v>24</v>
      </c>
      <c r="AB1277" s="6">
        <v>4</v>
      </c>
      <c r="AC1277" s="6">
        <v>4000</v>
      </c>
      <c r="AD1277" s="6">
        <f t="shared" si="40"/>
        <v>16000</v>
      </c>
      <c r="AE1277" s="6"/>
      <c r="AF1277" s="6">
        <f t="shared" si="41"/>
        <v>0</v>
      </c>
      <c r="AT1277"/>
      <c r="AU1277"/>
      <c r="AV1277"/>
      <c r="AW1277"/>
      <c r="AX1277"/>
      <c r="AY1277"/>
      <c r="AZ1277"/>
      <c r="BA1277"/>
      <c r="BB1277"/>
    </row>
    <row r="1278" spans="1:54" ht="15" x14ac:dyDescent="0.25">
      <c r="A1278" s="1">
        <v>1999</v>
      </c>
      <c r="B1278" s="4" t="s">
        <v>83</v>
      </c>
      <c r="C1278" s="4">
        <v>46011</v>
      </c>
      <c r="D1278" s="5" t="s">
        <v>618</v>
      </c>
      <c r="E1278" s="5"/>
      <c r="F1278" s="5" t="s">
        <v>1469</v>
      </c>
      <c r="G1278" s="5" t="s">
        <v>1469</v>
      </c>
      <c r="H1278" s="5">
        <f>+LEN(G1278)</f>
        <v>17</v>
      </c>
      <c r="I1278" s="5"/>
      <c r="J1278" s="5" t="s">
        <v>1462</v>
      </c>
      <c r="K1278" s="5" t="s">
        <v>1462</v>
      </c>
      <c r="L1278" s="5" t="s">
        <v>1463</v>
      </c>
      <c r="M1278" s="5" t="s">
        <v>1462</v>
      </c>
      <c r="N1278" s="5" t="s">
        <v>24</v>
      </c>
      <c r="O1278" s="6">
        <v>5</v>
      </c>
      <c r="P1278" s="7">
        <v>5000</v>
      </c>
      <c r="Q1278" s="6">
        <f>+IFERROR(O1278*P1278,0)</f>
        <v>25000</v>
      </c>
      <c r="R1278" s="7"/>
      <c r="S1278" s="6">
        <f>+IFERROR(O1278*R1278,0)</f>
        <v>0</v>
      </c>
      <c r="T1278" s="23" t="s">
        <v>25</v>
      </c>
      <c r="X1278" s="5" t="s">
        <v>1468</v>
      </c>
      <c r="Y1278" s="5" t="s">
        <v>1463</v>
      </c>
      <c r="Z1278" s="5" t="s">
        <v>1462</v>
      </c>
      <c r="AA1278" s="5" t="s">
        <v>24</v>
      </c>
      <c r="AB1278" s="6">
        <v>1</v>
      </c>
      <c r="AC1278" s="7">
        <v>4000</v>
      </c>
      <c r="AD1278" s="6">
        <f t="shared" si="40"/>
        <v>4000</v>
      </c>
      <c r="AE1278" s="7">
        <v>3750</v>
      </c>
      <c r="AF1278" s="6">
        <f t="shared" si="41"/>
        <v>3750</v>
      </c>
      <c r="AT1278"/>
      <c r="AU1278"/>
      <c r="AV1278"/>
      <c r="AW1278"/>
      <c r="AX1278"/>
      <c r="AY1278"/>
      <c r="AZ1278"/>
      <c r="BA1278"/>
      <c r="BB1278"/>
    </row>
    <row r="1279" spans="1:54" ht="15" x14ac:dyDescent="0.25">
      <c r="A1279" s="1">
        <v>1634</v>
      </c>
      <c r="B1279" s="4" t="s">
        <v>52</v>
      </c>
      <c r="C1279" s="4">
        <v>46000</v>
      </c>
      <c r="D1279" s="5" t="s">
        <v>1465</v>
      </c>
      <c r="E1279" s="5"/>
      <c r="F1279" s="5" t="s">
        <v>1470</v>
      </c>
      <c r="G1279" s="5" t="s">
        <v>1470</v>
      </c>
      <c r="H1279" s="5">
        <f>+LEN(G1279)</f>
        <v>27</v>
      </c>
      <c r="I1279" s="5"/>
      <c r="J1279" s="5" t="s">
        <v>1462</v>
      </c>
      <c r="K1279" s="5" t="s">
        <v>1462</v>
      </c>
      <c r="L1279" s="5" t="s">
        <v>1463</v>
      </c>
      <c r="M1279" s="5" t="s">
        <v>1462</v>
      </c>
      <c r="N1279" s="5" t="s">
        <v>24</v>
      </c>
      <c r="O1279" s="6">
        <v>5</v>
      </c>
      <c r="P1279" s="6">
        <v>6000</v>
      </c>
      <c r="Q1279" s="6">
        <f>+IFERROR(O1279*P1279,0)</f>
        <v>30000</v>
      </c>
      <c r="R1279" s="6"/>
      <c r="S1279" s="6">
        <f>+IFERROR(O1279*R1279,0)</f>
        <v>0</v>
      </c>
      <c r="T1279" s="23" t="s">
        <v>25</v>
      </c>
      <c r="X1279" s="5" t="s">
        <v>1468</v>
      </c>
      <c r="Y1279" s="5" t="s">
        <v>1463</v>
      </c>
      <c r="Z1279" s="5" t="s">
        <v>1462</v>
      </c>
      <c r="AA1279" s="5" t="s">
        <v>24</v>
      </c>
      <c r="AB1279" s="6">
        <v>8</v>
      </c>
      <c r="AC1279" s="7">
        <v>4000</v>
      </c>
      <c r="AD1279" s="6">
        <f t="shared" si="40"/>
        <v>32000</v>
      </c>
      <c r="AE1279" s="7">
        <v>3750</v>
      </c>
      <c r="AF1279" s="6">
        <f t="shared" si="41"/>
        <v>30000</v>
      </c>
      <c r="AT1279"/>
      <c r="AU1279"/>
      <c r="AV1279"/>
      <c r="AW1279"/>
      <c r="AX1279"/>
      <c r="AY1279"/>
      <c r="AZ1279"/>
      <c r="BA1279"/>
      <c r="BB1279"/>
    </row>
    <row r="1280" spans="1:54" ht="15" x14ac:dyDescent="0.25">
      <c r="A1280" s="1">
        <v>136</v>
      </c>
      <c r="B1280" s="4" t="s">
        <v>27</v>
      </c>
      <c r="C1280" s="4">
        <v>45998</v>
      </c>
      <c r="D1280" s="5" t="s">
        <v>35</v>
      </c>
      <c r="E1280" s="5"/>
      <c r="F1280" s="5" t="s">
        <v>1471</v>
      </c>
      <c r="G1280" s="5" t="s">
        <v>1471</v>
      </c>
      <c r="H1280" s="5">
        <f>+LEN(G1280)</f>
        <v>15</v>
      </c>
      <c r="I1280" s="5"/>
      <c r="J1280" s="5" t="s">
        <v>1462</v>
      </c>
      <c r="K1280" s="5" t="s">
        <v>1462</v>
      </c>
      <c r="L1280" s="5" t="s">
        <v>1463</v>
      </c>
      <c r="M1280" s="5" t="s">
        <v>1462</v>
      </c>
      <c r="N1280" s="5" t="s">
        <v>241</v>
      </c>
      <c r="O1280" s="6">
        <v>4</v>
      </c>
      <c r="P1280" s="6">
        <v>2000</v>
      </c>
      <c r="Q1280" s="6">
        <f>+IFERROR(O1280*P1280,0)</f>
        <v>8000</v>
      </c>
      <c r="R1280" s="6"/>
      <c r="S1280" s="6">
        <f>+IFERROR(O1280*R1280,0)</f>
        <v>0</v>
      </c>
      <c r="T1280" s="23" t="s">
        <v>25</v>
      </c>
      <c r="X1280" s="5" t="s">
        <v>1469</v>
      </c>
      <c r="Y1280" s="5" t="s">
        <v>1463</v>
      </c>
      <c r="Z1280" s="5" t="s">
        <v>1462</v>
      </c>
      <c r="AA1280" s="5" t="s">
        <v>24</v>
      </c>
      <c r="AB1280" s="6">
        <v>5</v>
      </c>
      <c r="AC1280" s="7">
        <v>5000</v>
      </c>
      <c r="AD1280" s="6">
        <f t="shared" si="40"/>
        <v>25000</v>
      </c>
      <c r="AE1280" s="7"/>
      <c r="AF1280" s="6">
        <f t="shared" si="41"/>
        <v>0</v>
      </c>
      <c r="AT1280"/>
      <c r="AU1280"/>
      <c r="AV1280"/>
      <c r="AW1280"/>
      <c r="AX1280"/>
      <c r="AY1280"/>
      <c r="AZ1280"/>
      <c r="BA1280"/>
      <c r="BB1280"/>
    </row>
    <row r="1281" spans="1:54" ht="15" x14ac:dyDescent="0.25">
      <c r="A1281" s="1">
        <v>344</v>
      </c>
      <c r="B1281" s="4" t="s">
        <v>48</v>
      </c>
      <c r="C1281" s="4">
        <v>45998</v>
      </c>
      <c r="D1281" s="5" t="s">
        <v>149</v>
      </c>
      <c r="E1281" s="5"/>
      <c r="F1281" s="5" t="s">
        <v>1472</v>
      </c>
      <c r="G1281" s="5" t="s">
        <v>1472</v>
      </c>
      <c r="H1281" s="5">
        <f>+LEN(G1281)</f>
        <v>24</v>
      </c>
      <c r="I1281" s="5"/>
      <c r="J1281" s="5" t="s">
        <v>1473</v>
      </c>
      <c r="K1281" s="5" t="s">
        <v>1473</v>
      </c>
      <c r="L1281" s="5" t="s">
        <v>1463</v>
      </c>
      <c r="M1281" s="5" t="s">
        <v>1473</v>
      </c>
      <c r="N1281" s="5" t="s">
        <v>24</v>
      </c>
      <c r="O1281" s="6">
        <v>1</v>
      </c>
      <c r="P1281" s="6">
        <v>6000</v>
      </c>
      <c r="Q1281" s="6">
        <f>+IFERROR(O1281*P1281,0)</f>
        <v>6000</v>
      </c>
      <c r="R1281" s="6"/>
      <c r="S1281" s="6">
        <f>+IFERROR(O1281*R1281,0)</f>
        <v>0</v>
      </c>
      <c r="T1281" s="23" t="s">
        <v>25</v>
      </c>
      <c r="X1281" s="5" t="s">
        <v>1470</v>
      </c>
      <c r="Y1281" s="5" t="s">
        <v>1463</v>
      </c>
      <c r="Z1281" s="5" t="s">
        <v>1462</v>
      </c>
      <c r="AA1281" s="5" t="s">
        <v>24</v>
      </c>
      <c r="AB1281" s="6">
        <v>5</v>
      </c>
      <c r="AC1281" s="6">
        <v>6000</v>
      </c>
      <c r="AD1281" s="6">
        <f t="shared" si="40"/>
        <v>30000</v>
      </c>
      <c r="AE1281" s="6"/>
      <c r="AF1281" s="6">
        <f t="shared" si="41"/>
        <v>0</v>
      </c>
      <c r="AT1281"/>
      <c r="AU1281"/>
      <c r="AV1281"/>
      <c r="AW1281"/>
      <c r="AX1281"/>
      <c r="AY1281"/>
      <c r="AZ1281"/>
      <c r="BA1281"/>
      <c r="BB1281"/>
    </row>
    <row r="1282" spans="1:54" ht="15" x14ac:dyDescent="0.25">
      <c r="A1282" s="1">
        <v>686</v>
      </c>
      <c r="B1282" s="4" t="s">
        <v>85</v>
      </c>
      <c r="C1282" s="4">
        <v>45999</v>
      </c>
      <c r="D1282" s="5" t="s">
        <v>243</v>
      </c>
      <c r="E1282" s="5"/>
      <c r="F1282" s="5" t="s">
        <v>1472</v>
      </c>
      <c r="G1282" s="5" t="s">
        <v>1472</v>
      </c>
      <c r="H1282" s="5">
        <f>+LEN(G1282)</f>
        <v>24</v>
      </c>
      <c r="I1282" s="5"/>
      <c r="J1282" s="5" t="s">
        <v>1473</v>
      </c>
      <c r="K1282" s="5" t="s">
        <v>1473</v>
      </c>
      <c r="L1282" s="5" t="s">
        <v>1463</v>
      </c>
      <c r="M1282" s="5" t="s">
        <v>1473</v>
      </c>
      <c r="N1282" s="5" t="s">
        <v>24</v>
      </c>
      <c r="O1282" s="6">
        <v>1</v>
      </c>
      <c r="P1282" s="6">
        <v>6000</v>
      </c>
      <c r="Q1282" s="6">
        <f>+IFERROR(O1282*P1282,0)</f>
        <v>6000</v>
      </c>
      <c r="R1282" s="6"/>
      <c r="S1282" s="6">
        <f>+IFERROR(O1282*R1282,0)</f>
        <v>0</v>
      </c>
      <c r="T1282" s="23" t="s">
        <v>25</v>
      </c>
      <c r="X1282" s="5" t="s">
        <v>1471</v>
      </c>
      <c r="Y1282" s="5" t="s">
        <v>1463</v>
      </c>
      <c r="Z1282" s="5" t="s">
        <v>1462</v>
      </c>
      <c r="AA1282" s="5" t="s">
        <v>241</v>
      </c>
      <c r="AB1282" s="6">
        <v>4</v>
      </c>
      <c r="AC1282" s="6">
        <v>2000</v>
      </c>
      <c r="AD1282" s="6">
        <f t="shared" si="40"/>
        <v>8000</v>
      </c>
      <c r="AE1282" s="6"/>
      <c r="AF1282" s="6">
        <f t="shared" si="41"/>
        <v>0</v>
      </c>
      <c r="AT1282"/>
      <c r="AU1282"/>
      <c r="AV1282"/>
      <c r="AW1282"/>
      <c r="AX1282"/>
      <c r="AY1282"/>
      <c r="AZ1282"/>
      <c r="BA1282"/>
      <c r="BB1282"/>
    </row>
    <row r="1283" spans="1:54" ht="15" x14ac:dyDescent="0.25">
      <c r="A1283" s="1">
        <v>1681</v>
      </c>
      <c r="B1283" s="4" t="s">
        <v>52</v>
      </c>
      <c r="C1283" s="4">
        <v>46000</v>
      </c>
      <c r="D1283" s="5" t="s">
        <v>325</v>
      </c>
      <c r="E1283" s="5"/>
      <c r="F1283" s="5" t="s">
        <v>1472</v>
      </c>
      <c r="G1283" s="5" t="s">
        <v>1472</v>
      </c>
      <c r="H1283" s="5">
        <f>+LEN(G1283)</f>
        <v>24</v>
      </c>
      <c r="I1283" s="5"/>
      <c r="J1283" s="5" t="s">
        <v>1473</v>
      </c>
      <c r="K1283" s="5" t="s">
        <v>1473</v>
      </c>
      <c r="L1283" s="5" t="s">
        <v>1463</v>
      </c>
      <c r="M1283" s="5" t="s">
        <v>1473</v>
      </c>
      <c r="N1283" s="5" t="s">
        <v>24</v>
      </c>
      <c r="O1283" s="6">
        <v>1</v>
      </c>
      <c r="P1283" s="6">
        <v>6000</v>
      </c>
      <c r="Q1283" s="6">
        <f>+IFERROR(O1283*P1283,0)</f>
        <v>6000</v>
      </c>
      <c r="R1283" s="6"/>
      <c r="S1283" s="6">
        <f>+IFERROR(O1283*R1283,0)</f>
        <v>0</v>
      </c>
      <c r="T1283" s="23" t="s">
        <v>25</v>
      </c>
      <c r="X1283" s="5" t="s">
        <v>1472</v>
      </c>
      <c r="Y1283" s="5" t="s">
        <v>1463</v>
      </c>
      <c r="Z1283" s="5" t="s">
        <v>1473</v>
      </c>
      <c r="AA1283" s="5" t="s">
        <v>24</v>
      </c>
      <c r="AB1283" s="6">
        <v>1</v>
      </c>
      <c r="AC1283" s="6">
        <v>6000</v>
      </c>
      <c r="AD1283" s="6">
        <f t="shared" si="40"/>
        <v>6000</v>
      </c>
      <c r="AE1283" s="6"/>
      <c r="AF1283" s="6">
        <f t="shared" si="41"/>
        <v>0</v>
      </c>
      <c r="AT1283"/>
      <c r="AU1283"/>
      <c r="AV1283"/>
      <c r="AW1283"/>
      <c r="AX1283"/>
      <c r="AY1283"/>
      <c r="AZ1283"/>
      <c r="BA1283"/>
      <c r="BB1283"/>
    </row>
    <row r="1284" spans="1:54" ht="15" x14ac:dyDescent="0.25">
      <c r="A1284" s="1">
        <v>1698</v>
      </c>
      <c r="B1284" s="4" t="s">
        <v>52</v>
      </c>
      <c r="C1284" s="4">
        <v>46000</v>
      </c>
      <c r="D1284" s="5" t="s">
        <v>563</v>
      </c>
      <c r="E1284" s="5"/>
      <c r="F1284" s="5" t="s">
        <v>1472</v>
      </c>
      <c r="G1284" s="5" t="s">
        <v>1472</v>
      </c>
      <c r="H1284" s="5">
        <f>+LEN(G1284)</f>
        <v>24</v>
      </c>
      <c r="I1284" s="5"/>
      <c r="J1284" s="5" t="s">
        <v>1473</v>
      </c>
      <c r="K1284" s="5" t="s">
        <v>1473</v>
      </c>
      <c r="L1284" s="5" t="s">
        <v>1463</v>
      </c>
      <c r="M1284" s="5" t="s">
        <v>1473</v>
      </c>
      <c r="N1284" s="5" t="s">
        <v>24</v>
      </c>
      <c r="O1284" s="6">
        <v>1</v>
      </c>
      <c r="P1284" s="6">
        <v>6000</v>
      </c>
      <c r="Q1284" s="6">
        <f>+IFERROR(O1284*P1284,0)</f>
        <v>6000</v>
      </c>
      <c r="R1284" s="6"/>
      <c r="S1284" s="6">
        <f>+IFERROR(O1284*R1284,0)</f>
        <v>0</v>
      </c>
      <c r="T1284" s="23" t="s">
        <v>25</v>
      </c>
      <c r="X1284" s="5" t="s">
        <v>1472</v>
      </c>
      <c r="Y1284" s="5" t="s">
        <v>1463</v>
      </c>
      <c r="Z1284" s="5" t="s">
        <v>1473</v>
      </c>
      <c r="AA1284" s="5" t="s">
        <v>24</v>
      </c>
      <c r="AB1284" s="6">
        <v>1</v>
      </c>
      <c r="AC1284" s="6">
        <v>6000</v>
      </c>
      <c r="AD1284" s="6">
        <f t="shared" si="40"/>
        <v>6000</v>
      </c>
      <c r="AE1284" s="6"/>
      <c r="AF1284" s="6">
        <f t="shared" si="41"/>
        <v>0</v>
      </c>
      <c r="AT1284"/>
      <c r="AU1284"/>
      <c r="AV1284"/>
      <c r="AW1284"/>
      <c r="AX1284"/>
      <c r="AY1284"/>
      <c r="AZ1284"/>
      <c r="BA1284"/>
      <c r="BB1284"/>
    </row>
    <row r="1285" spans="1:54" ht="15" x14ac:dyDescent="0.25">
      <c r="A1285" s="1">
        <v>1728</v>
      </c>
      <c r="B1285" s="4" t="s">
        <v>52</v>
      </c>
      <c r="C1285" s="4">
        <v>46000</v>
      </c>
      <c r="D1285" s="5" t="s">
        <v>245</v>
      </c>
      <c r="E1285" s="5"/>
      <c r="F1285" s="5" t="s">
        <v>1472</v>
      </c>
      <c r="G1285" s="5" t="s">
        <v>1472</v>
      </c>
      <c r="H1285" s="5">
        <f>+LEN(G1285)</f>
        <v>24</v>
      </c>
      <c r="I1285" s="5"/>
      <c r="J1285" s="5" t="s">
        <v>1473</v>
      </c>
      <c r="K1285" s="5" t="s">
        <v>1473</v>
      </c>
      <c r="L1285" s="5" t="s">
        <v>1463</v>
      </c>
      <c r="M1285" s="5" t="s">
        <v>1473</v>
      </c>
      <c r="N1285" s="5" t="s">
        <v>24</v>
      </c>
      <c r="O1285" s="6">
        <v>1</v>
      </c>
      <c r="P1285" s="6">
        <v>6000</v>
      </c>
      <c r="Q1285" s="6">
        <f>+IFERROR(O1285*P1285,0)</f>
        <v>6000</v>
      </c>
      <c r="R1285" s="6"/>
      <c r="S1285" s="6">
        <f>+IFERROR(O1285*R1285,0)</f>
        <v>0</v>
      </c>
      <c r="T1285" s="23" t="s">
        <v>25</v>
      </c>
      <c r="X1285" s="5" t="s">
        <v>1472</v>
      </c>
      <c r="Y1285" s="5" t="s">
        <v>1463</v>
      </c>
      <c r="Z1285" s="5" t="s">
        <v>1473</v>
      </c>
      <c r="AA1285" s="5" t="s">
        <v>24</v>
      </c>
      <c r="AB1285" s="6">
        <v>1</v>
      </c>
      <c r="AC1285" s="6">
        <v>6000</v>
      </c>
      <c r="AD1285" s="6">
        <f t="shared" si="40"/>
        <v>6000</v>
      </c>
      <c r="AE1285" s="6"/>
      <c r="AF1285" s="6">
        <f t="shared" si="41"/>
        <v>0</v>
      </c>
      <c r="AT1285"/>
      <c r="AU1285"/>
      <c r="AV1285"/>
      <c r="AW1285"/>
      <c r="AX1285"/>
      <c r="AY1285"/>
      <c r="AZ1285"/>
      <c r="BA1285"/>
      <c r="BB1285"/>
    </row>
    <row r="1286" spans="1:54" ht="15" x14ac:dyDescent="0.25">
      <c r="A1286" s="1">
        <v>1693</v>
      </c>
      <c r="B1286" s="4" t="s">
        <v>52</v>
      </c>
      <c r="C1286" s="4">
        <v>46000</v>
      </c>
      <c r="D1286" s="5" t="s">
        <v>804</v>
      </c>
      <c r="E1286" s="5"/>
      <c r="F1286" s="5" t="s">
        <v>1474</v>
      </c>
      <c r="G1286" s="5" t="s">
        <v>1474</v>
      </c>
      <c r="H1286" s="5">
        <f>+LEN(G1286)</f>
        <v>13</v>
      </c>
      <c r="I1286" s="5"/>
      <c r="J1286" s="5" t="s">
        <v>1473</v>
      </c>
      <c r="K1286" s="5" t="s">
        <v>1473</v>
      </c>
      <c r="L1286" s="5" t="s">
        <v>1463</v>
      </c>
      <c r="M1286" s="5" t="s">
        <v>1473</v>
      </c>
      <c r="N1286" s="5" t="s">
        <v>24</v>
      </c>
      <c r="O1286" s="6">
        <v>13</v>
      </c>
      <c r="P1286" s="6">
        <v>8000</v>
      </c>
      <c r="Q1286" s="6">
        <f>+IFERROR(O1286*P1286,0)</f>
        <v>104000</v>
      </c>
      <c r="R1286" s="6"/>
      <c r="S1286" s="6">
        <f>+IFERROR(O1286*R1286,0)</f>
        <v>0</v>
      </c>
      <c r="T1286" s="23" t="s">
        <v>25</v>
      </c>
      <c r="X1286" s="5" t="s">
        <v>1472</v>
      </c>
      <c r="Y1286" s="5" t="s">
        <v>1463</v>
      </c>
      <c r="Z1286" s="5" t="s">
        <v>1473</v>
      </c>
      <c r="AA1286" s="5" t="s">
        <v>24</v>
      </c>
      <c r="AB1286" s="6">
        <v>1</v>
      </c>
      <c r="AC1286" s="6">
        <v>6000</v>
      </c>
      <c r="AD1286" s="6">
        <f t="shared" si="40"/>
        <v>6000</v>
      </c>
      <c r="AE1286" s="6"/>
      <c r="AF1286" s="6">
        <f t="shared" si="41"/>
        <v>0</v>
      </c>
      <c r="AT1286"/>
      <c r="AU1286"/>
      <c r="AV1286"/>
      <c r="AW1286"/>
      <c r="AX1286"/>
      <c r="AY1286"/>
      <c r="AZ1286"/>
      <c r="BA1286"/>
      <c r="BB1286"/>
    </row>
    <row r="1287" spans="1:54" ht="15" x14ac:dyDescent="0.25">
      <c r="A1287" s="1">
        <v>1565</v>
      </c>
      <c r="B1287" s="5" t="s">
        <v>1475</v>
      </c>
      <c r="C1287" s="4">
        <v>46008</v>
      </c>
      <c r="D1287" s="5" t="s">
        <v>1475</v>
      </c>
      <c r="E1287" s="5"/>
      <c r="F1287" s="5" t="s">
        <v>1476</v>
      </c>
      <c r="G1287" s="5" t="s">
        <v>1476</v>
      </c>
      <c r="H1287" s="5">
        <f>+LEN(G1287)</f>
        <v>17</v>
      </c>
      <c r="I1287" s="5"/>
      <c r="J1287" s="5" t="s">
        <v>1473</v>
      </c>
      <c r="K1287" s="5" t="s">
        <v>1473</v>
      </c>
      <c r="L1287" s="5" t="s">
        <v>1463</v>
      </c>
      <c r="M1287" s="5" t="s">
        <v>1473</v>
      </c>
      <c r="N1287" s="5" t="s">
        <v>24</v>
      </c>
      <c r="O1287" s="6">
        <v>1</v>
      </c>
      <c r="P1287" s="6">
        <v>6000</v>
      </c>
      <c r="Q1287" s="6">
        <f>+IFERROR(O1287*P1287,0)</f>
        <v>6000</v>
      </c>
      <c r="R1287" s="6"/>
      <c r="S1287" s="6">
        <f>+IFERROR(O1287*R1287,0)</f>
        <v>0</v>
      </c>
      <c r="T1287" s="23" t="s">
        <v>25</v>
      </c>
      <c r="X1287" s="5" t="s">
        <v>1472</v>
      </c>
      <c r="Y1287" s="5" t="s">
        <v>1463</v>
      </c>
      <c r="Z1287" s="5" t="s">
        <v>1473</v>
      </c>
      <c r="AA1287" s="5" t="s">
        <v>24</v>
      </c>
      <c r="AB1287" s="6">
        <v>1</v>
      </c>
      <c r="AC1287" s="6">
        <v>6000</v>
      </c>
      <c r="AD1287" s="6">
        <f t="shared" si="40"/>
        <v>6000</v>
      </c>
      <c r="AE1287" s="6"/>
      <c r="AF1287" s="6">
        <f t="shared" si="41"/>
        <v>0</v>
      </c>
      <c r="AT1287"/>
      <c r="AU1287"/>
      <c r="AV1287"/>
      <c r="AW1287"/>
      <c r="AX1287"/>
      <c r="AY1287"/>
      <c r="AZ1287"/>
      <c r="BA1287"/>
      <c r="BB1287"/>
    </row>
    <row r="1288" spans="1:54" ht="15" x14ac:dyDescent="0.25">
      <c r="A1288" s="1">
        <v>2101</v>
      </c>
      <c r="B1288" s="5" t="s">
        <v>247</v>
      </c>
      <c r="C1288" s="4">
        <v>46011</v>
      </c>
      <c r="D1288" s="5" t="s">
        <v>27</v>
      </c>
      <c r="E1288" s="5"/>
      <c r="F1288" s="5" t="s">
        <v>1477</v>
      </c>
      <c r="G1288" s="5" t="s">
        <v>1477</v>
      </c>
      <c r="H1288" s="5">
        <f>+LEN(G1288)</f>
        <v>14</v>
      </c>
      <c r="I1288" s="5"/>
      <c r="J1288" s="5" t="s">
        <v>1478</v>
      </c>
      <c r="K1288" s="5" t="s">
        <v>1478</v>
      </c>
      <c r="L1288" s="5" t="s">
        <v>1479</v>
      </c>
      <c r="M1288" s="5" t="s">
        <v>1478</v>
      </c>
      <c r="N1288" s="5" t="s">
        <v>24</v>
      </c>
      <c r="O1288" s="6">
        <v>1</v>
      </c>
      <c r="P1288" s="7">
        <v>2500</v>
      </c>
      <c r="Q1288" s="6">
        <f>+IFERROR(O1288*P1288,0)</f>
        <v>2500</v>
      </c>
      <c r="R1288" s="7">
        <v>2250</v>
      </c>
      <c r="S1288" s="6">
        <f>+IFERROR(O1288*R1288,0)</f>
        <v>2250</v>
      </c>
      <c r="T1288" s="23" t="s">
        <v>25</v>
      </c>
      <c r="X1288" s="5" t="s">
        <v>1474</v>
      </c>
      <c r="Y1288" s="5" t="s">
        <v>1463</v>
      </c>
      <c r="Z1288" s="5" t="s">
        <v>1473</v>
      </c>
      <c r="AA1288" s="5" t="s">
        <v>24</v>
      </c>
      <c r="AB1288" s="6">
        <v>13</v>
      </c>
      <c r="AC1288" s="6">
        <v>8000</v>
      </c>
      <c r="AD1288" s="6">
        <f t="shared" si="40"/>
        <v>104000</v>
      </c>
      <c r="AE1288" s="6"/>
      <c r="AF1288" s="6">
        <f t="shared" si="41"/>
        <v>0</v>
      </c>
      <c r="AT1288"/>
      <c r="AU1288"/>
      <c r="AV1288"/>
      <c r="AW1288"/>
      <c r="AX1288"/>
      <c r="AY1288"/>
      <c r="AZ1288"/>
      <c r="BA1288"/>
      <c r="BB1288"/>
    </row>
    <row r="1289" spans="1:54" ht="15" x14ac:dyDescent="0.25">
      <c r="A1289" s="1">
        <v>2095</v>
      </c>
      <c r="B1289" s="5" t="s">
        <v>247</v>
      </c>
      <c r="C1289" s="4">
        <v>46011</v>
      </c>
      <c r="D1289" s="5" t="s">
        <v>27</v>
      </c>
      <c r="E1289" s="5"/>
      <c r="F1289" s="5" t="s">
        <v>1480</v>
      </c>
      <c r="G1289" s="5" t="s">
        <v>1480</v>
      </c>
      <c r="H1289" s="5">
        <f>+LEN(G1289)</f>
        <v>18</v>
      </c>
      <c r="I1289" s="5"/>
      <c r="J1289" s="5" t="s">
        <v>1480</v>
      </c>
      <c r="K1289" s="5" t="s">
        <v>1480</v>
      </c>
      <c r="L1289" s="5" t="s">
        <v>1481</v>
      </c>
      <c r="M1289" s="5" t="s">
        <v>1480</v>
      </c>
      <c r="N1289" s="5" t="s">
        <v>24</v>
      </c>
      <c r="O1289" s="6">
        <v>16</v>
      </c>
      <c r="P1289" s="7">
        <v>3000</v>
      </c>
      <c r="Q1289" s="6">
        <f>+IFERROR(O1289*P1289,0)</f>
        <v>48000</v>
      </c>
      <c r="R1289" s="7">
        <v>2625</v>
      </c>
      <c r="S1289" s="6">
        <f>+IFERROR(O1289*R1289,0)</f>
        <v>42000</v>
      </c>
      <c r="T1289" s="23" t="s">
        <v>25</v>
      </c>
      <c r="X1289" s="5" t="s">
        <v>1476</v>
      </c>
      <c r="Y1289" s="5" t="s">
        <v>1463</v>
      </c>
      <c r="Z1289" s="5" t="s">
        <v>1473</v>
      </c>
      <c r="AA1289" s="5" t="s">
        <v>24</v>
      </c>
      <c r="AB1289" s="6">
        <v>1</v>
      </c>
      <c r="AC1289" s="6">
        <v>6000</v>
      </c>
      <c r="AD1289" s="6">
        <f t="shared" si="40"/>
        <v>6000</v>
      </c>
      <c r="AE1289" s="6"/>
      <c r="AF1289" s="6">
        <f t="shared" si="41"/>
        <v>0</v>
      </c>
      <c r="AT1289"/>
      <c r="AU1289"/>
      <c r="AV1289"/>
      <c r="AW1289"/>
      <c r="AX1289"/>
      <c r="AY1289"/>
      <c r="AZ1289"/>
      <c r="BA1289"/>
      <c r="BB1289"/>
    </row>
    <row r="1290" spans="1:54" ht="15" x14ac:dyDescent="0.25">
      <c r="A1290" s="1">
        <v>915</v>
      </c>
      <c r="B1290" s="5" t="s">
        <v>27</v>
      </c>
      <c r="C1290" s="4">
        <v>46002</v>
      </c>
      <c r="D1290" s="5" t="s">
        <v>27</v>
      </c>
      <c r="E1290" s="5"/>
      <c r="F1290" s="5" t="s">
        <v>1482</v>
      </c>
      <c r="G1290" s="5" t="s">
        <v>1482</v>
      </c>
      <c r="H1290" s="5">
        <f>+LEN(G1290)</f>
        <v>15</v>
      </c>
      <c r="I1290" s="5"/>
      <c r="J1290" s="5" t="s">
        <v>1483</v>
      </c>
      <c r="K1290" s="5" t="s">
        <v>1483</v>
      </c>
      <c r="L1290" s="5" t="s">
        <v>1484</v>
      </c>
      <c r="M1290" s="5" t="s">
        <v>1483</v>
      </c>
      <c r="N1290" s="5" t="s">
        <v>1450</v>
      </c>
      <c r="O1290" s="6">
        <v>5</v>
      </c>
      <c r="P1290" s="6">
        <v>7500</v>
      </c>
      <c r="Q1290" s="6">
        <f>+IFERROR(O1290*P1290,0)</f>
        <v>37500</v>
      </c>
      <c r="R1290" s="6"/>
      <c r="S1290" s="6">
        <f>+IFERROR(O1290*R1290,0)</f>
        <v>0</v>
      </c>
      <c r="T1290" s="23" t="s">
        <v>25</v>
      </c>
      <c r="X1290" s="5" t="s">
        <v>1477</v>
      </c>
      <c r="Y1290" s="5" t="s">
        <v>1479</v>
      </c>
      <c r="Z1290" s="5" t="s">
        <v>1478</v>
      </c>
      <c r="AA1290" s="5" t="s">
        <v>24</v>
      </c>
      <c r="AB1290" s="6">
        <v>1</v>
      </c>
      <c r="AC1290" s="7">
        <v>2500</v>
      </c>
      <c r="AD1290" s="6">
        <f t="shared" si="40"/>
        <v>2500</v>
      </c>
      <c r="AE1290" s="7">
        <v>2250</v>
      </c>
      <c r="AF1290" s="6">
        <f t="shared" si="41"/>
        <v>2250</v>
      </c>
      <c r="AT1290"/>
      <c r="AU1290"/>
      <c r="AV1290"/>
      <c r="AW1290"/>
      <c r="AX1290"/>
      <c r="AY1290"/>
      <c r="AZ1290"/>
      <c r="BA1290"/>
      <c r="BB1290"/>
    </row>
    <row r="1291" spans="1:54" ht="15" x14ac:dyDescent="0.25">
      <c r="A1291" s="1">
        <v>1456</v>
      </c>
      <c r="B1291" s="5" t="s">
        <v>116</v>
      </c>
      <c r="C1291" s="4">
        <v>46004</v>
      </c>
      <c r="D1291" s="5" t="s">
        <v>116</v>
      </c>
      <c r="E1291" s="5"/>
      <c r="F1291" s="5" t="s">
        <v>1485</v>
      </c>
      <c r="G1291" s="5" t="s">
        <v>1485</v>
      </c>
      <c r="H1291" s="5">
        <f>+LEN(G1291)</f>
        <v>9</v>
      </c>
      <c r="I1291" s="5"/>
      <c r="J1291" s="5" t="s">
        <v>1486</v>
      </c>
      <c r="K1291" s="5" t="s">
        <v>1486</v>
      </c>
      <c r="L1291" s="5" t="s">
        <v>1486</v>
      </c>
      <c r="M1291" s="5" t="s">
        <v>1486</v>
      </c>
      <c r="N1291" s="5" t="s">
        <v>64</v>
      </c>
      <c r="O1291" s="6">
        <v>170</v>
      </c>
      <c r="P1291" s="6">
        <v>1000</v>
      </c>
      <c r="Q1291" s="6">
        <f>+IFERROR(O1291*P1291,0)</f>
        <v>170000</v>
      </c>
      <c r="R1291" s="6"/>
      <c r="S1291" s="6">
        <f>+IFERROR(O1291*R1291,0)</f>
        <v>0</v>
      </c>
      <c r="T1291" s="23" t="s">
        <v>25</v>
      </c>
      <c r="X1291" s="5" t="s">
        <v>1480</v>
      </c>
      <c r="Y1291" s="5" t="s">
        <v>1481</v>
      </c>
      <c r="Z1291" s="5" t="s">
        <v>1480</v>
      </c>
      <c r="AA1291" s="5" t="s">
        <v>24</v>
      </c>
      <c r="AB1291" s="6">
        <v>16</v>
      </c>
      <c r="AC1291" s="7">
        <v>3000</v>
      </c>
      <c r="AD1291" s="6">
        <f t="shared" ref="AD1291:AD1354" si="42">+IFERROR(AB1291*AC1291,0)</f>
        <v>48000</v>
      </c>
      <c r="AE1291" s="7">
        <v>2625</v>
      </c>
      <c r="AF1291" s="6">
        <f t="shared" ref="AF1291:AF1354" si="43">+IFERROR(AB1291*AE1291,0)</f>
        <v>42000</v>
      </c>
      <c r="AT1291"/>
      <c r="AU1291"/>
      <c r="AV1291"/>
      <c r="AW1291"/>
      <c r="AX1291"/>
      <c r="AY1291"/>
      <c r="AZ1291"/>
      <c r="BA1291"/>
      <c r="BB1291"/>
    </row>
    <row r="1292" spans="1:54" ht="15" x14ac:dyDescent="0.25">
      <c r="A1292" s="1">
        <v>539</v>
      </c>
      <c r="B1292" s="4" t="s">
        <v>105</v>
      </c>
      <c r="C1292" s="4">
        <v>45999</v>
      </c>
      <c r="D1292" s="5" t="s">
        <v>327</v>
      </c>
      <c r="E1292" s="5"/>
      <c r="F1292" s="5" t="s">
        <v>1487</v>
      </c>
      <c r="G1292" s="5" t="s">
        <v>1487</v>
      </c>
      <c r="H1292" s="5">
        <f>+LEN(G1292)</f>
        <v>15</v>
      </c>
      <c r="I1292" s="5"/>
      <c r="J1292" s="5" t="s">
        <v>1486</v>
      </c>
      <c r="K1292" s="5" t="s">
        <v>1486</v>
      </c>
      <c r="L1292" s="5" t="s">
        <v>1486</v>
      </c>
      <c r="M1292" s="5" t="s">
        <v>1486</v>
      </c>
      <c r="N1292" s="5" t="s">
        <v>64</v>
      </c>
      <c r="O1292" s="6">
        <v>18</v>
      </c>
      <c r="P1292" s="6">
        <v>1000</v>
      </c>
      <c r="Q1292" s="6">
        <f>+IFERROR(O1292*P1292,0)</f>
        <v>18000</v>
      </c>
      <c r="R1292" s="6"/>
      <c r="S1292" s="6">
        <f>+IFERROR(O1292*R1292,0)</f>
        <v>0</v>
      </c>
      <c r="T1292" s="23" t="s">
        <v>25</v>
      </c>
      <c r="X1292" s="5" t="s">
        <v>1482</v>
      </c>
      <c r="Y1292" s="5" t="s">
        <v>1484</v>
      </c>
      <c r="Z1292" s="5" t="s">
        <v>1483</v>
      </c>
      <c r="AA1292" s="5" t="s">
        <v>1450</v>
      </c>
      <c r="AB1292" s="6">
        <v>5</v>
      </c>
      <c r="AC1292" s="6">
        <v>7500</v>
      </c>
      <c r="AD1292" s="6">
        <f t="shared" si="42"/>
        <v>37500</v>
      </c>
      <c r="AE1292" s="6"/>
      <c r="AF1292" s="6">
        <f t="shared" si="43"/>
        <v>0</v>
      </c>
      <c r="AT1292"/>
      <c r="AU1292"/>
      <c r="AV1292"/>
      <c r="AW1292"/>
      <c r="AX1292"/>
      <c r="AY1292"/>
      <c r="AZ1292"/>
      <c r="BA1292"/>
      <c r="BB1292"/>
    </row>
    <row r="1293" spans="1:54" ht="15" x14ac:dyDescent="0.25">
      <c r="A1293" s="1">
        <v>2604</v>
      </c>
      <c r="B1293" s="4" t="s">
        <v>46</v>
      </c>
      <c r="C1293" s="4">
        <v>46009</v>
      </c>
      <c r="D1293" s="5" t="s">
        <v>329</v>
      </c>
      <c r="E1293" s="5" t="s">
        <v>1488</v>
      </c>
      <c r="F1293" s="5" t="s">
        <v>1489</v>
      </c>
      <c r="G1293" s="5" t="s">
        <v>1490</v>
      </c>
      <c r="H1293" s="5">
        <f>+LEN(G1293)</f>
        <v>24</v>
      </c>
      <c r="I1293" s="5"/>
      <c r="J1293" s="5" t="s">
        <v>1491</v>
      </c>
      <c r="K1293" s="5" t="s">
        <v>1491</v>
      </c>
      <c r="L1293" s="5" t="s">
        <v>1486</v>
      </c>
      <c r="M1293" s="5" t="s">
        <v>1491</v>
      </c>
      <c r="N1293" s="5" t="s">
        <v>24</v>
      </c>
      <c r="O1293" s="6">
        <v>66</v>
      </c>
      <c r="P1293" s="6">
        <v>2000</v>
      </c>
      <c r="Q1293" s="6">
        <f>+IFERROR(O1293*P1293,0)</f>
        <v>132000</v>
      </c>
      <c r="R1293" s="6">
        <v>1300</v>
      </c>
      <c r="S1293" s="6">
        <f>+IFERROR(O1293*R1293,0)</f>
        <v>85800</v>
      </c>
      <c r="T1293" s="23" t="s">
        <v>34</v>
      </c>
      <c r="X1293" s="5" t="s">
        <v>1485</v>
      </c>
      <c r="Y1293" s="5" t="s">
        <v>1486</v>
      </c>
      <c r="Z1293" s="5" t="s">
        <v>1486</v>
      </c>
      <c r="AA1293" s="5" t="s">
        <v>64</v>
      </c>
      <c r="AB1293" s="6">
        <v>170</v>
      </c>
      <c r="AC1293" s="6">
        <v>1000</v>
      </c>
      <c r="AD1293" s="6">
        <f t="shared" si="42"/>
        <v>170000</v>
      </c>
      <c r="AE1293" s="6"/>
      <c r="AF1293" s="6">
        <f t="shared" si="43"/>
        <v>0</v>
      </c>
      <c r="AT1293"/>
      <c r="AU1293"/>
      <c r="AV1293"/>
      <c r="AW1293"/>
      <c r="AX1293"/>
      <c r="AY1293"/>
      <c r="AZ1293"/>
      <c r="BA1293"/>
      <c r="BB1293"/>
    </row>
    <row r="1294" spans="1:54" ht="15" x14ac:dyDescent="0.25">
      <c r="A1294" s="1">
        <v>2523</v>
      </c>
      <c r="B1294" s="5" t="s">
        <v>26</v>
      </c>
      <c r="C1294" s="4">
        <v>46009</v>
      </c>
      <c r="D1294" s="5" t="s">
        <v>27</v>
      </c>
      <c r="E1294" s="5" t="s">
        <v>1492</v>
      </c>
      <c r="F1294" s="5" t="s">
        <v>1493</v>
      </c>
      <c r="G1294" s="5" t="s">
        <v>1494</v>
      </c>
      <c r="H1294" s="5">
        <f>+LEN(G1294)</f>
        <v>21</v>
      </c>
      <c r="I1294" s="5"/>
      <c r="J1294" s="5" t="s">
        <v>1491</v>
      </c>
      <c r="K1294" s="5" t="s">
        <v>1491</v>
      </c>
      <c r="L1294" s="5" t="s">
        <v>1486</v>
      </c>
      <c r="M1294" s="5" t="s">
        <v>1491</v>
      </c>
      <c r="N1294" s="5" t="s">
        <v>64</v>
      </c>
      <c r="O1294" s="6">
        <v>5</v>
      </c>
      <c r="P1294" s="6">
        <v>4500</v>
      </c>
      <c r="Q1294" s="6">
        <f>+IFERROR(O1294*P1294,0)</f>
        <v>22500</v>
      </c>
      <c r="R1294" s="6">
        <v>3542</v>
      </c>
      <c r="S1294" s="6">
        <f>+IFERROR(O1294*R1294,0)</f>
        <v>17710</v>
      </c>
      <c r="T1294" s="23" t="s">
        <v>34</v>
      </c>
      <c r="X1294" s="5" t="s">
        <v>1487</v>
      </c>
      <c r="Y1294" s="5" t="s">
        <v>1486</v>
      </c>
      <c r="Z1294" s="5" t="s">
        <v>1486</v>
      </c>
      <c r="AA1294" s="5" t="s">
        <v>64</v>
      </c>
      <c r="AB1294" s="6">
        <v>18</v>
      </c>
      <c r="AC1294" s="6">
        <v>1000</v>
      </c>
      <c r="AD1294" s="6">
        <f t="shared" si="42"/>
        <v>18000</v>
      </c>
      <c r="AE1294" s="6"/>
      <c r="AF1294" s="6">
        <f t="shared" si="43"/>
        <v>0</v>
      </c>
      <c r="AT1294"/>
      <c r="AU1294"/>
      <c r="AV1294"/>
      <c r="AW1294"/>
      <c r="AX1294"/>
      <c r="AY1294"/>
      <c r="AZ1294"/>
      <c r="BA1294"/>
      <c r="BB1294"/>
    </row>
    <row r="1295" spans="1:54" ht="15" x14ac:dyDescent="0.25">
      <c r="A1295" s="1">
        <v>540</v>
      </c>
      <c r="B1295" s="4" t="s">
        <v>105</v>
      </c>
      <c r="C1295" s="4">
        <v>45999</v>
      </c>
      <c r="D1295" s="5" t="s">
        <v>327</v>
      </c>
      <c r="E1295" s="5"/>
      <c r="F1295" s="5" t="s">
        <v>1495</v>
      </c>
      <c r="G1295" s="5" t="s">
        <v>1495</v>
      </c>
      <c r="H1295" s="5">
        <f>+LEN(G1295)</f>
        <v>16</v>
      </c>
      <c r="I1295" s="5"/>
      <c r="J1295" s="5" t="s">
        <v>1486</v>
      </c>
      <c r="K1295" s="5" t="s">
        <v>1486</v>
      </c>
      <c r="L1295" s="5" t="s">
        <v>1486</v>
      </c>
      <c r="M1295" s="5" t="s">
        <v>1486</v>
      </c>
      <c r="N1295" s="5" t="s">
        <v>64</v>
      </c>
      <c r="O1295" s="6">
        <v>13</v>
      </c>
      <c r="P1295" s="6">
        <v>1000</v>
      </c>
      <c r="Q1295" s="6">
        <f>+IFERROR(O1295*P1295,0)</f>
        <v>13000</v>
      </c>
      <c r="R1295" s="6"/>
      <c r="S1295" s="6">
        <f>+IFERROR(O1295*R1295,0)</f>
        <v>0</v>
      </c>
      <c r="T1295" s="23" t="s">
        <v>25</v>
      </c>
      <c r="X1295" s="5" t="s">
        <v>1490</v>
      </c>
      <c r="Y1295" s="5" t="s">
        <v>1486</v>
      </c>
      <c r="Z1295" s="5" t="s">
        <v>1491</v>
      </c>
      <c r="AA1295" s="5" t="s">
        <v>24</v>
      </c>
      <c r="AB1295" s="6">
        <v>66</v>
      </c>
      <c r="AC1295" s="6">
        <v>2000</v>
      </c>
      <c r="AD1295" s="6">
        <f t="shared" si="42"/>
        <v>132000</v>
      </c>
      <c r="AE1295" s="6">
        <v>1300</v>
      </c>
      <c r="AF1295" s="6">
        <f t="shared" si="43"/>
        <v>85800</v>
      </c>
      <c r="AT1295"/>
      <c r="AU1295"/>
      <c r="AV1295"/>
      <c r="AW1295"/>
      <c r="AX1295"/>
      <c r="AY1295"/>
      <c r="AZ1295"/>
      <c r="BA1295"/>
      <c r="BB1295"/>
    </row>
    <row r="1296" spans="1:54" ht="15" x14ac:dyDescent="0.25">
      <c r="A1296" s="1">
        <v>2415</v>
      </c>
      <c r="B1296" s="4" t="s">
        <v>38</v>
      </c>
      <c r="C1296" s="4">
        <v>46007</v>
      </c>
      <c r="D1296" s="5" t="s">
        <v>93</v>
      </c>
      <c r="E1296" s="5" t="s">
        <v>1496</v>
      </c>
      <c r="F1296" s="5" t="s">
        <v>1497</v>
      </c>
      <c r="G1296" s="5" t="s">
        <v>1497</v>
      </c>
      <c r="H1296" s="5">
        <f>+LEN(G1296)</f>
        <v>30</v>
      </c>
      <c r="I1296" s="5"/>
      <c r="J1296" s="5" t="s">
        <v>1491</v>
      </c>
      <c r="K1296" s="5" t="s">
        <v>1491</v>
      </c>
      <c r="L1296" s="5" t="s">
        <v>1486</v>
      </c>
      <c r="M1296" s="5" t="s">
        <v>1491</v>
      </c>
      <c r="N1296" s="5" t="s">
        <v>64</v>
      </c>
      <c r="O1296" s="6">
        <v>1</v>
      </c>
      <c r="P1296" s="6">
        <v>1000</v>
      </c>
      <c r="Q1296" s="6">
        <f>+IFERROR(O1296*P1296,0)</f>
        <v>1000</v>
      </c>
      <c r="R1296" s="6">
        <v>750</v>
      </c>
      <c r="S1296" s="6">
        <f>+IFERROR(O1296*R1296,0)</f>
        <v>750</v>
      </c>
      <c r="T1296" s="23" t="s">
        <v>34</v>
      </c>
      <c r="X1296" s="5" t="s">
        <v>1494</v>
      </c>
      <c r="Y1296" s="5" t="s">
        <v>1486</v>
      </c>
      <c r="Z1296" s="5" t="s">
        <v>1491</v>
      </c>
      <c r="AA1296" s="5" t="s">
        <v>64</v>
      </c>
      <c r="AB1296" s="6">
        <v>5</v>
      </c>
      <c r="AC1296" s="6">
        <v>4500</v>
      </c>
      <c r="AD1296" s="6">
        <f t="shared" si="42"/>
        <v>22500</v>
      </c>
      <c r="AE1296" s="6">
        <v>3542</v>
      </c>
      <c r="AF1296" s="6">
        <f t="shared" si="43"/>
        <v>17710</v>
      </c>
      <c r="AT1296"/>
      <c r="AU1296"/>
      <c r="AV1296"/>
      <c r="AW1296"/>
      <c r="AX1296"/>
      <c r="AY1296"/>
      <c r="AZ1296"/>
      <c r="BA1296"/>
      <c r="BB1296"/>
    </row>
    <row r="1297" spans="1:54" ht="15" x14ac:dyDescent="0.25">
      <c r="A1297" s="1">
        <v>2438</v>
      </c>
      <c r="B1297" s="4" t="s">
        <v>38</v>
      </c>
      <c r="C1297" s="4">
        <v>46007</v>
      </c>
      <c r="D1297" s="5" t="s">
        <v>618</v>
      </c>
      <c r="E1297" s="5" t="s">
        <v>1496</v>
      </c>
      <c r="F1297" s="5" t="s">
        <v>1497</v>
      </c>
      <c r="G1297" s="5" t="s">
        <v>1497</v>
      </c>
      <c r="H1297" s="5">
        <f>+LEN(G1297)</f>
        <v>30</v>
      </c>
      <c r="I1297" s="5"/>
      <c r="J1297" s="5" t="s">
        <v>1491</v>
      </c>
      <c r="K1297" s="5" t="s">
        <v>1491</v>
      </c>
      <c r="L1297" s="5" t="s">
        <v>1486</v>
      </c>
      <c r="M1297" s="5" t="s">
        <v>1491</v>
      </c>
      <c r="N1297" s="5" t="s">
        <v>64</v>
      </c>
      <c r="O1297" s="6">
        <v>5</v>
      </c>
      <c r="P1297" s="6">
        <v>1000</v>
      </c>
      <c r="Q1297" s="6">
        <f>+IFERROR(O1297*P1297,0)</f>
        <v>5000</v>
      </c>
      <c r="R1297" s="6">
        <v>750</v>
      </c>
      <c r="S1297" s="6">
        <f>+IFERROR(O1297*R1297,0)</f>
        <v>3750</v>
      </c>
      <c r="T1297" s="23" t="s">
        <v>34</v>
      </c>
      <c r="X1297" s="5" t="s">
        <v>1495</v>
      </c>
      <c r="Y1297" s="5" t="s">
        <v>1486</v>
      </c>
      <c r="Z1297" s="5" t="s">
        <v>1486</v>
      </c>
      <c r="AA1297" s="5" t="s">
        <v>64</v>
      </c>
      <c r="AB1297" s="6">
        <v>13</v>
      </c>
      <c r="AC1297" s="6">
        <v>1000</v>
      </c>
      <c r="AD1297" s="6">
        <f t="shared" si="42"/>
        <v>13000</v>
      </c>
      <c r="AE1297" s="6"/>
      <c r="AF1297" s="6">
        <f t="shared" si="43"/>
        <v>0</v>
      </c>
      <c r="AT1297"/>
      <c r="AU1297"/>
      <c r="AV1297"/>
      <c r="AW1297"/>
      <c r="AX1297"/>
      <c r="AY1297"/>
      <c r="AZ1297"/>
      <c r="BA1297"/>
      <c r="BB1297"/>
    </row>
    <row r="1298" spans="1:54" ht="15" x14ac:dyDescent="0.25">
      <c r="A1298" s="1">
        <v>2464</v>
      </c>
      <c r="B1298" s="4" t="s">
        <v>38</v>
      </c>
      <c r="C1298" s="4">
        <v>46008</v>
      </c>
      <c r="D1298" s="5" t="s">
        <v>327</v>
      </c>
      <c r="E1298" s="5" t="s">
        <v>1496</v>
      </c>
      <c r="F1298" s="5" t="s">
        <v>1497</v>
      </c>
      <c r="G1298" s="5" t="s">
        <v>1497</v>
      </c>
      <c r="H1298" s="5">
        <f>+LEN(G1298)</f>
        <v>30</v>
      </c>
      <c r="I1298" s="5"/>
      <c r="J1298" s="5" t="s">
        <v>1491</v>
      </c>
      <c r="K1298" s="5" t="s">
        <v>1491</v>
      </c>
      <c r="L1298" s="5" t="s">
        <v>1486</v>
      </c>
      <c r="M1298" s="5" t="s">
        <v>1491</v>
      </c>
      <c r="N1298" s="5" t="s">
        <v>64</v>
      </c>
      <c r="O1298" s="6">
        <v>156</v>
      </c>
      <c r="P1298" s="6">
        <v>1000</v>
      </c>
      <c r="Q1298" s="6">
        <f>+IFERROR(O1298*P1298,0)</f>
        <v>156000</v>
      </c>
      <c r="R1298" s="6">
        <v>750</v>
      </c>
      <c r="S1298" s="6">
        <f>+IFERROR(O1298*R1298,0)</f>
        <v>117000</v>
      </c>
      <c r="T1298" s="23" t="s">
        <v>34</v>
      </c>
      <c r="X1298" s="5" t="s">
        <v>1497</v>
      </c>
      <c r="Y1298" s="5" t="s">
        <v>1486</v>
      </c>
      <c r="Z1298" s="5" t="s">
        <v>1491</v>
      </c>
      <c r="AA1298" s="5" t="s">
        <v>64</v>
      </c>
      <c r="AB1298" s="6">
        <v>1</v>
      </c>
      <c r="AC1298" s="6">
        <v>1000</v>
      </c>
      <c r="AD1298" s="6">
        <f t="shared" si="42"/>
        <v>1000</v>
      </c>
      <c r="AE1298" s="6">
        <v>750</v>
      </c>
      <c r="AF1298" s="6">
        <f t="shared" si="43"/>
        <v>750</v>
      </c>
      <c r="AT1298"/>
      <c r="AU1298"/>
      <c r="AV1298"/>
      <c r="AW1298"/>
      <c r="AX1298"/>
      <c r="AY1298"/>
      <c r="AZ1298"/>
      <c r="BA1298"/>
      <c r="BB1298"/>
    </row>
    <row r="1299" spans="1:54" ht="15" x14ac:dyDescent="0.25">
      <c r="A1299" s="1">
        <v>1823</v>
      </c>
      <c r="B1299" s="5" t="s">
        <v>247</v>
      </c>
      <c r="C1299" s="4">
        <v>46010</v>
      </c>
      <c r="D1299" s="5" t="s">
        <v>27</v>
      </c>
      <c r="E1299" s="5"/>
      <c r="F1299" s="5" t="s">
        <v>1498</v>
      </c>
      <c r="G1299" s="5" t="s">
        <v>1498</v>
      </c>
      <c r="H1299" s="5">
        <f>+LEN(G1299)</f>
        <v>14</v>
      </c>
      <c r="I1299" s="5"/>
      <c r="J1299" s="5" t="s">
        <v>1486</v>
      </c>
      <c r="K1299" s="5" t="s">
        <v>1486</v>
      </c>
      <c r="L1299" s="5" t="s">
        <v>1486</v>
      </c>
      <c r="M1299" s="5" t="s">
        <v>1486</v>
      </c>
      <c r="N1299" s="5" t="s">
        <v>24</v>
      </c>
      <c r="O1299" s="6">
        <v>4</v>
      </c>
      <c r="P1299" s="7">
        <v>500</v>
      </c>
      <c r="Q1299" s="6">
        <f>+IFERROR(O1299*P1299,0)</f>
        <v>2000</v>
      </c>
      <c r="R1299" s="7">
        <v>250</v>
      </c>
      <c r="S1299" s="6">
        <f>+IFERROR(O1299*R1299,0)</f>
        <v>1000</v>
      </c>
      <c r="T1299" s="23" t="s">
        <v>25</v>
      </c>
      <c r="X1299" s="5" t="s">
        <v>1497</v>
      </c>
      <c r="Y1299" s="5" t="s">
        <v>1486</v>
      </c>
      <c r="Z1299" s="5" t="s">
        <v>1491</v>
      </c>
      <c r="AA1299" s="5" t="s">
        <v>64</v>
      </c>
      <c r="AB1299" s="6">
        <v>5</v>
      </c>
      <c r="AC1299" s="6">
        <v>1000</v>
      </c>
      <c r="AD1299" s="6">
        <f t="shared" si="42"/>
        <v>5000</v>
      </c>
      <c r="AE1299" s="6">
        <v>750</v>
      </c>
      <c r="AF1299" s="6">
        <f t="shared" si="43"/>
        <v>3750</v>
      </c>
      <c r="AT1299"/>
      <c r="AU1299"/>
      <c r="AV1299"/>
      <c r="AW1299"/>
      <c r="AX1299"/>
      <c r="AY1299"/>
      <c r="AZ1299"/>
      <c r="BA1299"/>
      <c r="BB1299"/>
    </row>
    <row r="1300" spans="1:54" ht="15" x14ac:dyDescent="0.25">
      <c r="A1300" s="1">
        <v>2546</v>
      </c>
      <c r="B1300" s="5" t="s">
        <v>26</v>
      </c>
      <c r="C1300" s="4">
        <v>46009</v>
      </c>
      <c r="D1300" s="5" t="s">
        <v>27</v>
      </c>
      <c r="E1300" s="5" t="s">
        <v>1499</v>
      </c>
      <c r="F1300" s="5" t="s">
        <v>1500</v>
      </c>
      <c r="G1300" s="5" t="s">
        <v>1501</v>
      </c>
      <c r="H1300" s="5">
        <f>+LEN(G1300)</f>
        <v>24</v>
      </c>
      <c r="I1300" s="5"/>
      <c r="J1300" s="5" t="s">
        <v>1491</v>
      </c>
      <c r="K1300" s="5" t="s">
        <v>1491</v>
      </c>
      <c r="L1300" s="5" t="s">
        <v>1486</v>
      </c>
      <c r="M1300" s="5" t="s">
        <v>1491</v>
      </c>
      <c r="N1300" s="5" t="s">
        <v>24</v>
      </c>
      <c r="O1300" s="6">
        <v>1</v>
      </c>
      <c r="P1300" s="6">
        <v>2500</v>
      </c>
      <c r="Q1300" s="6">
        <f>+IFERROR(O1300*P1300,0)</f>
        <v>2500</v>
      </c>
      <c r="R1300" s="6">
        <v>2250</v>
      </c>
      <c r="S1300" s="6">
        <f>+IFERROR(O1300*R1300,0)</f>
        <v>2250</v>
      </c>
      <c r="T1300" s="23" t="s">
        <v>34</v>
      </c>
      <c r="X1300" s="5" t="s">
        <v>1497</v>
      </c>
      <c r="Y1300" s="5" t="s">
        <v>1486</v>
      </c>
      <c r="Z1300" s="5" t="s">
        <v>1491</v>
      </c>
      <c r="AA1300" s="5" t="s">
        <v>64</v>
      </c>
      <c r="AB1300" s="6">
        <v>156</v>
      </c>
      <c r="AC1300" s="6">
        <v>1000</v>
      </c>
      <c r="AD1300" s="6">
        <f t="shared" si="42"/>
        <v>156000</v>
      </c>
      <c r="AE1300" s="6">
        <v>750</v>
      </c>
      <c r="AF1300" s="6">
        <f t="shared" si="43"/>
        <v>117000</v>
      </c>
      <c r="AT1300"/>
      <c r="AU1300"/>
      <c r="AV1300"/>
      <c r="AW1300"/>
      <c r="AX1300"/>
      <c r="AY1300"/>
      <c r="AZ1300"/>
      <c r="BA1300"/>
      <c r="BB1300"/>
    </row>
    <row r="1301" spans="1:54" ht="15" x14ac:dyDescent="0.25">
      <c r="A1301" s="1">
        <v>2521</v>
      </c>
      <c r="B1301" s="5" t="s">
        <v>26</v>
      </c>
      <c r="C1301" s="4">
        <v>46009</v>
      </c>
      <c r="D1301" s="5" t="s">
        <v>27</v>
      </c>
      <c r="E1301" s="5" t="s">
        <v>1502</v>
      </c>
      <c r="F1301" s="5" t="s">
        <v>1503</v>
      </c>
      <c r="G1301" s="5" t="s">
        <v>1503</v>
      </c>
      <c r="H1301" s="5">
        <f>+LEN(G1301)</f>
        <v>31</v>
      </c>
      <c r="I1301" s="5"/>
      <c r="J1301" s="5" t="s">
        <v>1491</v>
      </c>
      <c r="K1301" s="5" t="s">
        <v>1491</v>
      </c>
      <c r="L1301" s="5" t="s">
        <v>1486</v>
      </c>
      <c r="M1301" s="5" t="s">
        <v>1491</v>
      </c>
      <c r="N1301" s="5" t="s">
        <v>24</v>
      </c>
      <c r="O1301" s="6">
        <v>41</v>
      </c>
      <c r="P1301" s="6">
        <v>1000</v>
      </c>
      <c r="Q1301" s="6">
        <f>+IFERROR(O1301*P1301,0)</f>
        <v>41000</v>
      </c>
      <c r="R1301" s="6">
        <v>600</v>
      </c>
      <c r="S1301" s="6">
        <f>+IFERROR(O1301*R1301,0)</f>
        <v>24600</v>
      </c>
      <c r="T1301" s="23" t="s">
        <v>34</v>
      </c>
      <c r="X1301" s="5" t="s">
        <v>1498</v>
      </c>
      <c r="Y1301" s="5" t="s">
        <v>1486</v>
      </c>
      <c r="Z1301" s="5" t="s">
        <v>1486</v>
      </c>
      <c r="AA1301" s="5" t="s">
        <v>24</v>
      </c>
      <c r="AB1301" s="6">
        <v>4</v>
      </c>
      <c r="AC1301" s="7">
        <v>500</v>
      </c>
      <c r="AD1301" s="6">
        <f t="shared" si="42"/>
        <v>2000</v>
      </c>
      <c r="AE1301" s="7">
        <v>250</v>
      </c>
      <c r="AF1301" s="6">
        <f t="shared" si="43"/>
        <v>1000</v>
      </c>
      <c r="AT1301"/>
      <c r="AU1301"/>
      <c r="AV1301"/>
      <c r="AW1301"/>
      <c r="AX1301"/>
      <c r="AY1301"/>
      <c r="AZ1301"/>
      <c r="BA1301"/>
      <c r="BB1301"/>
    </row>
    <row r="1302" spans="1:54" ht="15" x14ac:dyDescent="0.25">
      <c r="A1302" s="1">
        <v>2342</v>
      </c>
      <c r="B1302" s="4" t="s">
        <v>90</v>
      </c>
      <c r="C1302" s="4">
        <v>46007</v>
      </c>
      <c r="D1302" s="5" t="s">
        <v>336</v>
      </c>
      <c r="E1302" s="5" t="s">
        <v>1504</v>
      </c>
      <c r="F1302" s="5" t="s">
        <v>1505</v>
      </c>
      <c r="G1302" s="5" t="s">
        <v>1506</v>
      </c>
      <c r="H1302" s="5">
        <f>+LEN(G1302)</f>
        <v>36</v>
      </c>
      <c r="I1302" s="5"/>
      <c r="J1302" s="5" t="s">
        <v>1491</v>
      </c>
      <c r="K1302" s="5" t="s">
        <v>1491</v>
      </c>
      <c r="L1302" s="5" t="s">
        <v>1486</v>
      </c>
      <c r="M1302" s="5" t="s">
        <v>1491</v>
      </c>
      <c r="N1302" s="5" t="s">
        <v>64</v>
      </c>
      <c r="O1302" s="6">
        <v>1</v>
      </c>
      <c r="P1302" s="6">
        <v>1000</v>
      </c>
      <c r="Q1302" s="6">
        <f>+IFERROR(O1302*P1302,0)</f>
        <v>1000</v>
      </c>
      <c r="R1302" s="6">
        <v>1000</v>
      </c>
      <c r="S1302" s="6">
        <f>+IFERROR(O1302*R1302,0)</f>
        <v>1000</v>
      </c>
      <c r="T1302" s="23" t="s">
        <v>34</v>
      </c>
      <c r="X1302" s="5" t="s">
        <v>1501</v>
      </c>
      <c r="Y1302" s="5" t="s">
        <v>1486</v>
      </c>
      <c r="Z1302" s="5" t="s">
        <v>1491</v>
      </c>
      <c r="AA1302" s="5" t="s">
        <v>24</v>
      </c>
      <c r="AB1302" s="6">
        <v>1</v>
      </c>
      <c r="AC1302" s="6">
        <v>2500</v>
      </c>
      <c r="AD1302" s="6">
        <f t="shared" si="42"/>
        <v>2500</v>
      </c>
      <c r="AE1302" s="6">
        <v>2250</v>
      </c>
      <c r="AF1302" s="6">
        <f t="shared" si="43"/>
        <v>2250</v>
      </c>
      <c r="AT1302"/>
      <c r="AU1302"/>
      <c r="AV1302"/>
      <c r="AW1302"/>
      <c r="AX1302"/>
      <c r="AY1302"/>
      <c r="AZ1302"/>
      <c r="BA1302"/>
      <c r="BB1302"/>
    </row>
    <row r="1303" spans="1:54" ht="15" x14ac:dyDescent="0.25">
      <c r="A1303" s="1">
        <v>2414</v>
      </c>
      <c r="B1303" s="4" t="s">
        <v>38</v>
      </c>
      <c r="C1303" s="4">
        <v>46007</v>
      </c>
      <c r="D1303" s="5" t="s">
        <v>143</v>
      </c>
      <c r="E1303" s="5" t="s">
        <v>1504</v>
      </c>
      <c r="F1303" s="5" t="s">
        <v>1505</v>
      </c>
      <c r="G1303" s="5" t="s">
        <v>1506</v>
      </c>
      <c r="H1303" s="5">
        <f>+LEN(G1303)</f>
        <v>36</v>
      </c>
      <c r="I1303" s="5"/>
      <c r="J1303" s="5" t="s">
        <v>1491</v>
      </c>
      <c r="K1303" s="5" t="s">
        <v>1491</v>
      </c>
      <c r="L1303" s="5" t="s">
        <v>1486</v>
      </c>
      <c r="M1303" s="5" t="s">
        <v>1491</v>
      </c>
      <c r="N1303" s="5" t="s">
        <v>64</v>
      </c>
      <c r="O1303" s="6">
        <v>1</v>
      </c>
      <c r="P1303" s="6">
        <v>1000</v>
      </c>
      <c r="Q1303" s="6">
        <f>+IFERROR(O1303*P1303,0)</f>
        <v>1000</v>
      </c>
      <c r="R1303" s="6">
        <v>1000</v>
      </c>
      <c r="S1303" s="6">
        <f>+IFERROR(O1303*R1303,0)</f>
        <v>1000</v>
      </c>
      <c r="T1303" s="23" t="s">
        <v>34</v>
      </c>
      <c r="X1303" s="5" t="s">
        <v>1503</v>
      </c>
      <c r="Y1303" s="5" t="s">
        <v>1486</v>
      </c>
      <c r="Z1303" s="5" t="s">
        <v>1491</v>
      </c>
      <c r="AA1303" s="5" t="s">
        <v>24</v>
      </c>
      <c r="AB1303" s="6">
        <v>41</v>
      </c>
      <c r="AC1303" s="6">
        <v>1000</v>
      </c>
      <c r="AD1303" s="6">
        <f t="shared" si="42"/>
        <v>41000</v>
      </c>
      <c r="AE1303" s="6">
        <v>600</v>
      </c>
      <c r="AF1303" s="6">
        <f t="shared" si="43"/>
        <v>24600</v>
      </c>
      <c r="AT1303"/>
      <c r="AU1303"/>
      <c r="AV1303"/>
      <c r="AW1303"/>
      <c r="AX1303"/>
      <c r="AY1303"/>
      <c r="AZ1303"/>
      <c r="BA1303"/>
      <c r="BB1303"/>
    </row>
    <row r="1304" spans="1:54" ht="15" x14ac:dyDescent="0.25">
      <c r="A1304" s="1">
        <v>2437</v>
      </c>
      <c r="B1304" s="4" t="s">
        <v>38</v>
      </c>
      <c r="C1304" s="4">
        <v>46007</v>
      </c>
      <c r="D1304" s="5" t="s">
        <v>618</v>
      </c>
      <c r="E1304" s="5" t="s">
        <v>1504</v>
      </c>
      <c r="F1304" s="5" t="s">
        <v>1505</v>
      </c>
      <c r="G1304" s="5" t="s">
        <v>1506</v>
      </c>
      <c r="H1304" s="5">
        <f>+LEN(G1304)</f>
        <v>36</v>
      </c>
      <c r="I1304" s="5"/>
      <c r="J1304" s="5" t="s">
        <v>1491</v>
      </c>
      <c r="K1304" s="5" t="s">
        <v>1491</v>
      </c>
      <c r="L1304" s="5" t="s">
        <v>1486</v>
      </c>
      <c r="M1304" s="5" t="s">
        <v>1491</v>
      </c>
      <c r="N1304" s="5" t="s">
        <v>64</v>
      </c>
      <c r="O1304" s="6">
        <v>13</v>
      </c>
      <c r="P1304" s="6">
        <v>1000</v>
      </c>
      <c r="Q1304" s="6">
        <f>+IFERROR(O1304*P1304,0)</f>
        <v>13000</v>
      </c>
      <c r="R1304" s="6">
        <v>1000</v>
      </c>
      <c r="S1304" s="6">
        <f>+IFERROR(O1304*R1304,0)</f>
        <v>13000</v>
      </c>
      <c r="T1304" s="23" t="s">
        <v>34</v>
      </c>
      <c r="X1304" s="5" t="s">
        <v>1506</v>
      </c>
      <c r="Y1304" s="5" t="s">
        <v>1486</v>
      </c>
      <c r="Z1304" s="5" t="s">
        <v>1491</v>
      </c>
      <c r="AA1304" s="5" t="s">
        <v>64</v>
      </c>
      <c r="AB1304" s="6">
        <v>1</v>
      </c>
      <c r="AC1304" s="6">
        <v>1000</v>
      </c>
      <c r="AD1304" s="6">
        <f t="shared" si="42"/>
        <v>1000</v>
      </c>
      <c r="AE1304" s="6">
        <v>1000</v>
      </c>
      <c r="AF1304" s="6">
        <f t="shared" si="43"/>
        <v>1000</v>
      </c>
      <c r="AT1304"/>
      <c r="AU1304"/>
      <c r="AV1304"/>
      <c r="AW1304"/>
      <c r="AX1304"/>
      <c r="AY1304"/>
      <c r="AZ1304"/>
      <c r="BA1304"/>
      <c r="BB1304"/>
    </row>
    <row r="1305" spans="1:54" ht="15" x14ac:dyDescent="0.25">
      <c r="A1305" s="1">
        <v>2562</v>
      </c>
      <c r="B1305" s="5" t="s">
        <v>26</v>
      </c>
      <c r="C1305" s="4">
        <v>46009</v>
      </c>
      <c r="D1305" s="5" t="s">
        <v>27</v>
      </c>
      <c r="E1305" s="5" t="s">
        <v>1504</v>
      </c>
      <c r="F1305" s="5" t="s">
        <v>1505</v>
      </c>
      <c r="G1305" s="5" t="s">
        <v>1506</v>
      </c>
      <c r="H1305" s="5">
        <f>+LEN(G1305)</f>
        <v>36</v>
      </c>
      <c r="I1305" s="5"/>
      <c r="J1305" s="5" t="s">
        <v>1491</v>
      </c>
      <c r="K1305" s="5" t="s">
        <v>1491</v>
      </c>
      <c r="L1305" s="5" t="s">
        <v>1486</v>
      </c>
      <c r="M1305" s="5" t="s">
        <v>1491</v>
      </c>
      <c r="N1305" s="5" t="s">
        <v>64</v>
      </c>
      <c r="O1305" s="6">
        <v>14</v>
      </c>
      <c r="P1305" s="6">
        <v>1000</v>
      </c>
      <c r="Q1305" s="6">
        <f>+IFERROR(O1305*P1305,0)</f>
        <v>14000</v>
      </c>
      <c r="R1305" s="6">
        <v>1000</v>
      </c>
      <c r="S1305" s="6">
        <f>+IFERROR(O1305*R1305,0)</f>
        <v>14000</v>
      </c>
      <c r="T1305" s="23" t="s">
        <v>34</v>
      </c>
      <c r="X1305" s="5" t="s">
        <v>1506</v>
      </c>
      <c r="Y1305" s="5" t="s">
        <v>1486</v>
      </c>
      <c r="Z1305" s="5" t="s">
        <v>1491</v>
      </c>
      <c r="AA1305" s="5" t="s">
        <v>64</v>
      </c>
      <c r="AB1305" s="6">
        <v>1</v>
      </c>
      <c r="AC1305" s="6">
        <v>1000</v>
      </c>
      <c r="AD1305" s="6">
        <f t="shared" si="42"/>
        <v>1000</v>
      </c>
      <c r="AE1305" s="6">
        <v>1000</v>
      </c>
      <c r="AF1305" s="6">
        <f t="shared" si="43"/>
        <v>1000</v>
      </c>
      <c r="AT1305"/>
      <c r="AU1305"/>
      <c r="AV1305"/>
      <c r="AW1305"/>
      <c r="AX1305"/>
      <c r="AY1305"/>
      <c r="AZ1305"/>
      <c r="BA1305"/>
      <c r="BB1305"/>
    </row>
    <row r="1306" spans="1:54" ht="15" x14ac:dyDescent="0.25">
      <c r="A1306" s="1">
        <v>34</v>
      </c>
      <c r="B1306" s="4" t="s">
        <v>27</v>
      </c>
      <c r="C1306" s="4">
        <v>45998</v>
      </c>
      <c r="D1306" s="5" t="s">
        <v>35</v>
      </c>
      <c r="E1306" s="5"/>
      <c r="F1306" s="5" t="s">
        <v>1507</v>
      </c>
      <c r="G1306" s="5" t="s">
        <v>1507</v>
      </c>
      <c r="H1306" s="5">
        <f>+LEN(G1306)</f>
        <v>10</v>
      </c>
      <c r="I1306" s="5"/>
      <c r="J1306" s="5" t="s">
        <v>1507</v>
      </c>
      <c r="K1306" s="5" t="s">
        <v>1507</v>
      </c>
      <c r="L1306" s="5" t="s">
        <v>1486</v>
      </c>
      <c r="M1306" s="5" t="s">
        <v>1507</v>
      </c>
      <c r="N1306" s="5" t="s">
        <v>1170</v>
      </c>
      <c r="O1306" s="6">
        <v>5</v>
      </c>
      <c r="P1306" s="6">
        <v>1000</v>
      </c>
      <c r="Q1306" s="6">
        <f>+IFERROR(O1306*P1306,0)</f>
        <v>5000</v>
      </c>
      <c r="R1306" s="6"/>
      <c r="S1306" s="6">
        <f>+IFERROR(O1306*R1306,0)</f>
        <v>0</v>
      </c>
      <c r="T1306" s="23" t="s">
        <v>25</v>
      </c>
      <c r="X1306" s="5" t="s">
        <v>1506</v>
      </c>
      <c r="Y1306" s="5" t="s">
        <v>1486</v>
      </c>
      <c r="Z1306" s="5" t="s">
        <v>1491</v>
      </c>
      <c r="AA1306" s="5" t="s">
        <v>64</v>
      </c>
      <c r="AB1306" s="6">
        <v>13</v>
      </c>
      <c r="AC1306" s="6">
        <v>1000</v>
      </c>
      <c r="AD1306" s="6">
        <f t="shared" si="42"/>
        <v>13000</v>
      </c>
      <c r="AE1306" s="6">
        <v>1000</v>
      </c>
      <c r="AF1306" s="6">
        <f t="shared" si="43"/>
        <v>13000</v>
      </c>
      <c r="AT1306"/>
      <c r="AU1306"/>
      <c r="AV1306"/>
      <c r="AW1306"/>
      <c r="AX1306"/>
      <c r="AY1306"/>
      <c r="AZ1306"/>
      <c r="BA1306"/>
      <c r="BB1306"/>
    </row>
    <row r="1307" spans="1:54" ht="15" x14ac:dyDescent="0.25">
      <c r="A1307" s="1">
        <v>865</v>
      </c>
      <c r="B1307" s="4" t="s">
        <v>72</v>
      </c>
      <c r="C1307" s="4">
        <v>46001</v>
      </c>
      <c r="D1307" s="5" t="s">
        <v>73</v>
      </c>
      <c r="E1307" s="5"/>
      <c r="F1307" s="5" t="s">
        <v>1508</v>
      </c>
      <c r="G1307" s="5" t="s">
        <v>1508</v>
      </c>
      <c r="H1307" s="5">
        <f>+LEN(G1307)</f>
        <v>15</v>
      </c>
      <c r="I1307" s="5"/>
      <c r="J1307" s="5" t="s">
        <v>1509</v>
      </c>
      <c r="K1307" s="5" t="s">
        <v>1509</v>
      </c>
      <c r="L1307" s="5" t="s">
        <v>1510</v>
      </c>
      <c r="M1307" s="5" t="s">
        <v>1509</v>
      </c>
      <c r="N1307" s="5" t="s">
        <v>24</v>
      </c>
      <c r="O1307" s="6">
        <v>34</v>
      </c>
      <c r="P1307" s="6">
        <v>750</v>
      </c>
      <c r="Q1307" s="6">
        <f>+IFERROR(O1307*P1307,0)</f>
        <v>25500</v>
      </c>
      <c r="R1307" s="6"/>
      <c r="S1307" s="6">
        <f>+IFERROR(O1307*R1307,0)</f>
        <v>0</v>
      </c>
      <c r="T1307" s="23" t="s">
        <v>25</v>
      </c>
      <c r="X1307" s="5" t="s">
        <v>1506</v>
      </c>
      <c r="Y1307" s="5" t="s">
        <v>1486</v>
      </c>
      <c r="Z1307" s="5" t="s">
        <v>1491</v>
      </c>
      <c r="AA1307" s="5" t="s">
        <v>64</v>
      </c>
      <c r="AB1307" s="6">
        <v>14</v>
      </c>
      <c r="AC1307" s="6">
        <v>1000</v>
      </c>
      <c r="AD1307" s="6">
        <f t="shared" si="42"/>
        <v>14000</v>
      </c>
      <c r="AE1307" s="6">
        <v>1000</v>
      </c>
      <c r="AF1307" s="6">
        <f t="shared" si="43"/>
        <v>14000</v>
      </c>
      <c r="AT1307"/>
      <c r="AU1307"/>
      <c r="AV1307"/>
      <c r="AW1307"/>
      <c r="AX1307"/>
      <c r="AY1307"/>
      <c r="AZ1307"/>
      <c r="BA1307"/>
      <c r="BB1307"/>
    </row>
    <row r="1308" spans="1:54" ht="15" x14ac:dyDescent="0.25">
      <c r="A1308" s="1">
        <v>1577</v>
      </c>
      <c r="B1308" s="5" t="s">
        <v>1511</v>
      </c>
      <c r="C1308" s="4">
        <v>46008</v>
      </c>
      <c r="D1308" s="5" t="s">
        <v>1511</v>
      </c>
      <c r="E1308" s="5"/>
      <c r="F1308" s="5" t="s">
        <v>1512</v>
      </c>
      <c r="G1308" s="5" t="s">
        <v>1512</v>
      </c>
      <c r="H1308" s="5">
        <f>+LEN(G1308)</f>
        <v>12</v>
      </c>
      <c r="I1308" s="5"/>
      <c r="J1308" s="5" t="s">
        <v>1512</v>
      </c>
      <c r="K1308" s="5" t="s">
        <v>1512</v>
      </c>
      <c r="L1308" s="5" t="s">
        <v>1510</v>
      </c>
      <c r="M1308" s="5" t="s">
        <v>1512</v>
      </c>
      <c r="N1308" s="5" t="s">
        <v>24</v>
      </c>
      <c r="O1308" s="6">
        <v>49</v>
      </c>
      <c r="P1308" s="6">
        <v>8000</v>
      </c>
      <c r="Q1308" s="6">
        <f>+IFERROR(O1308*P1308,0)</f>
        <v>392000</v>
      </c>
      <c r="R1308" s="6"/>
      <c r="S1308" s="6">
        <f>+IFERROR(O1308*R1308,0)</f>
        <v>0</v>
      </c>
      <c r="T1308" s="23" t="s">
        <v>25</v>
      </c>
      <c r="X1308" s="5" t="s">
        <v>1507</v>
      </c>
      <c r="Y1308" s="5" t="s">
        <v>1486</v>
      </c>
      <c r="Z1308" s="5" t="s">
        <v>1507</v>
      </c>
      <c r="AA1308" s="5" t="s">
        <v>1170</v>
      </c>
      <c r="AB1308" s="6">
        <v>5</v>
      </c>
      <c r="AC1308" s="6">
        <v>1000</v>
      </c>
      <c r="AD1308" s="6">
        <f t="shared" si="42"/>
        <v>5000</v>
      </c>
      <c r="AE1308" s="6"/>
      <c r="AF1308" s="6">
        <f t="shared" si="43"/>
        <v>0</v>
      </c>
      <c r="AT1308"/>
      <c r="AU1308"/>
      <c r="AV1308"/>
      <c r="AW1308"/>
      <c r="AX1308"/>
      <c r="AY1308"/>
      <c r="AZ1308"/>
      <c r="BA1308"/>
      <c r="BB1308"/>
    </row>
    <row r="1309" spans="1:54" ht="15" x14ac:dyDescent="0.25">
      <c r="A1309" s="1">
        <v>1578</v>
      </c>
      <c r="B1309" s="5" t="s">
        <v>1511</v>
      </c>
      <c r="C1309" s="4">
        <v>46008</v>
      </c>
      <c r="D1309" s="5" t="s">
        <v>1511</v>
      </c>
      <c r="E1309" s="5"/>
      <c r="F1309" s="5" t="s">
        <v>1513</v>
      </c>
      <c r="G1309" s="5" t="s">
        <v>1513</v>
      </c>
      <c r="H1309" s="5">
        <f>+LEN(G1309)</f>
        <v>8</v>
      </c>
      <c r="I1309" s="5"/>
      <c r="J1309" s="5" t="s">
        <v>1513</v>
      </c>
      <c r="K1309" s="5" t="s">
        <v>1513</v>
      </c>
      <c r="L1309" s="5" t="s">
        <v>1510</v>
      </c>
      <c r="M1309" s="5" t="s">
        <v>1513</v>
      </c>
      <c r="N1309" s="5" t="s">
        <v>24</v>
      </c>
      <c r="O1309" s="6">
        <v>5</v>
      </c>
      <c r="P1309" s="6"/>
      <c r="Q1309" s="6">
        <f>+IFERROR(O1309*P1309,0)</f>
        <v>0</v>
      </c>
      <c r="R1309" s="6"/>
      <c r="S1309" s="6">
        <f>+IFERROR(O1309*R1309,0)</f>
        <v>0</v>
      </c>
      <c r="T1309" s="23" t="s">
        <v>25</v>
      </c>
      <c r="X1309" s="5" t="s">
        <v>1508</v>
      </c>
      <c r="Y1309" s="5" t="s">
        <v>1510</v>
      </c>
      <c r="Z1309" s="5" t="s">
        <v>1509</v>
      </c>
      <c r="AA1309" s="5" t="s">
        <v>24</v>
      </c>
      <c r="AB1309" s="6">
        <v>34</v>
      </c>
      <c r="AC1309" s="6">
        <v>750</v>
      </c>
      <c r="AD1309" s="6">
        <f t="shared" si="42"/>
        <v>25500</v>
      </c>
      <c r="AE1309" s="6"/>
      <c r="AF1309" s="6">
        <f t="shared" si="43"/>
        <v>0</v>
      </c>
      <c r="AT1309"/>
      <c r="AU1309"/>
      <c r="AV1309"/>
      <c r="AW1309"/>
      <c r="AX1309"/>
      <c r="AY1309"/>
      <c r="AZ1309"/>
      <c r="BA1309"/>
      <c r="BB1309"/>
    </row>
    <row r="1310" spans="1:54" ht="15" x14ac:dyDescent="0.25">
      <c r="A1310" s="1">
        <v>2651</v>
      </c>
      <c r="B1310" s="4" t="s">
        <v>452</v>
      </c>
      <c r="C1310" s="4">
        <v>46009</v>
      </c>
      <c r="D1310" s="5" t="s">
        <v>84</v>
      </c>
      <c r="E1310" s="5" t="s">
        <v>1514</v>
      </c>
      <c r="F1310" s="5" t="s">
        <v>1515</v>
      </c>
      <c r="G1310" s="5" t="s">
        <v>1515</v>
      </c>
      <c r="H1310" s="5">
        <f>+LEN(G1310)</f>
        <v>20</v>
      </c>
      <c r="I1310" s="5"/>
      <c r="J1310" s="5" t="s">
        <v>1516</v>
      </c>
      <c r="K1310" s="5" t="s">
        <v>1516</v>
      </c>
      <c r="L1310" s="5" t="s">
        <v>1517</v>
      </c>
      <c r="M1310" s="5" t="s">
        <v>1516</v>
      </c>
      <c r="N1310" s="5" t="s">
        <v>24</v>
      </c>
      <c r="O1310" s="6">
        <v>26</v>
      </c>
      <c r="P1310" s="6">
        <v>2000</v>
      </c>
      <c r="Q1310" s="6">
        <f>+IFERROR(O1310*P1310,0)</f>
        <v>52000</v>
      </c>
      <c r="R1310" s="6">
        <v>1600</v>
      </c>
      <c r="S1310" s="6">
        <f>+IFERROR(O1310*R1310,0)</f>
        <v>41600</v>
      </c>
      <c r="T1310" s="23" t="s">
        <v>34</v>
      </c>
      <c r="X1310" s="5" t="s">
        <v>1512</v>
      </c>
      <c r="Y1310" s="5" t="s">
        <v>1510</v>
      </c>
      <c r="Z1310" s="5" t="s">
        <v>1512</v>
      </c>
      <c r="AA1310" s="5" t="s">
        <v>24</v>
      </c>
      <c r="AB1310" s="6">
        <v>49</v>
      </c>
      <c r="AC1310" s="6">
        <v>8000</v>
      </c>
      <c r="AD1310" s="6">
        <f t="shared" si="42"/>
        <v>392000</v>
      </c>
      <c r="AE1310" s="6"/>
      <c r="AF1310" s="6">
        <f t="shared" si="43"/>
        <v>0</v>
      </c>
      <c r="AT1310"/>
      <c r="AU1310"/>
      <c r="AV1310"/>
      <c r="AW1310"/>
      <c r="AX1310"/>
      <c r="AY1310"/>
      <c r="AZ1310"/>
      <c r="BA1310"/>
      <c r="BB1310"/>
    </row>
    <row r="1311" spans="1:54" ht="15" x14ac:dyDescent="0.25">
      <c r="A1311" s="1">
        <v>954</v>
      </c>
      <c r="B1311" s="4" t="s">
        <v>60</v>
      </c>
      <c r="C1311" s="4">
        <v>46002</v>
      </c>
      <c r="D1311" s="5" t="s">
        <v>60</v>
      </c>
      <c r="E1311" s="5"/>
      <c r="F1311" s="5" t="s">
        <v>1518</v>
      </c>
      <c r="G1311" s="5" t="s">
        <v>1518</v>
      </c>
      <c r="H1311" s="5">
        <f>+LEN(G1311)</f>
        <v>24</v>
      </c>
      <c r="I1311" s="5"/>
      <c r="J1311" s="5" t="s">
        <v>1519</v>
      </c>
      <c r="K1311" s="5" t="s">
        <v>1519</v>
      </c>
      <c r="L1311" s="5" t="s">
        <v>1520</v>
      </c>
      <c r="M1311" s="5" t="s">
        <v>1519</v>
      </c>
      <c r="N1311" s="5" t="s">
        <v>24</v>
      </c>
      <c r="O1311" s="6">
        <v>2</v>
      </c>
      <c r="P1311" s="6">
        <v>30000</v>
      </c>
      <c r="Q1311" s="6">
        <f>+IFERROR(O1311*P1311,0)</f>
        <v>60000</v>
      </c>
      <c r="R1311" s="6"/>
      <c r="S1311" s="6">
        <f>+IFERROR(O1311*R1311,0)</f>
        <v>0</v>
      </c>
      <c r="T1311" s="23" t="s">
        <v>25</v>
      </c>
      <c r="X1311" s="5" t="s">
        <v>1513</v>
      </c>
      <c r="Y1311" s="5" t="s">
        <v>1510</v>
      </c>
      <c r="Z1311" s="5" t="s">
        <v>1513</v>
      </c>
      <c r="AA1311" s="5" t="s">
        <v>24</v>
      </c>
      <c r="AB1311" s="6">
        <v>5</v>
      </c>
      <c r="AC1311" s="6"/>
      <c r="AD1311" s="6">
        <f t="shared" si="42"/>
        <v>0</v>
      </c>
      <c r="AE1311" s="6"/>
      <c r="AF1311" s="6">
        <f t="shared" si="43"/>
        <v>0</v>
      </c>
      <c r="AT1311"/>
      <c r="AU1311"/>
      <c r="AV1311"/>
      <c r="AW1311"/>
      <c r="AX1311"/>
      <c r="AY1311"/>
      <c r="AZ1311"/>
      <c r="BA1311"/>
      <c r="BB1311"/>
    </row>
    <row r="1312" spans="1:54" ht="15" x14ac:dyDescent="0.25">
      <c r="A1312" s="1">
        <v>1818</v>
      </c>
      <c r="B1312" s="5" t="s">
        <v>247</v>
      </c>
      <c r="C1312" s="4">
        <v>46010</v>
      </c>
      <c r="D1312" s="5" t="s">
        <v>27</v>
      </c>
      <c r="E1312" s="5"/>
      <c r="F1312" s="5" t="s">
        <v>1521</v>
      </c>
      <c r="G1312" s="5" t="s">
        <v>1521</v>
      </c>
      <c r="H1312" s="5">
        <f>+LEN(G1312)</f>
        <v>20</v>
      </c>
      <c r="I1312" s="5"/>
      <c r="J1312" s="5" t="s">
        <v>1522</v>
      </c>
      <c r="K1312" s="5" t="s">
        <v>1522</v>
      </c>
      <c r="L1312" s="5" t="s">
        <v>1523</v>
      </c>
      <c r="M1312" s="5" t="s">
        <v>1522</v>
      </c>
      <c r="N1312" s="5" t="s">
        <v>24</v>
      </c>
      <c r="O1312" s="6">
        <v>16</v>
      </c>
      <c r="P1312" s="7">
        <v>1000</v>
      </c>
      <c r="Q1312" s="6">
        <f>+IFERROR(O1312*P1312,0)</f>
        <v>16000</v>
      </c>
      <c r="R1312" s="7">
        <v>800</v>
      </c>
      <c r="S1312" s="6">
        <f>+IFERROR(O1312*R1312,0)</f>
        <v>12800</v>
      </c>
      <c r="T1312" s="23" t="s">
        <v>25</v>
      </c>
      <c r="X1312" s="5" t="s">
        <v>1515</v>
      </c>
      <c r="Y1312" s="5" t="s">
        <v>1517</v>
      </c>
      <c r="Z1312" s="5" t="s">
        <v>1516</v>
      </c>
      <c r="AA1312" s="5" t="s">
        <v>24</v>
      </c>
      <c r="AB1312" s="6">
        <v>26</v>
      </c>
      <c r="AC1312" s="6">
        <v>2000</v>
      </c>
      <c r="AD1312" s="6">
        <f t="shared" si="42"/>
        <v>52000</v>
      </c>
      <c r="AE1312" s="6">
        <v>1600</v>
      </c>
      <c r="AF1312" s="6">
        <f t="shared" si="43"/>
        <v>41600</v>
      </c>
      <c r="AT1312"/>
      <c r="AU1312"/>
      <c r="AV1312"/>
      <c r="AW1312"/>
      <c r="AX1312"/>
      <c r="AY1312"/>
      <c r="AZ1312"/>
      <c r="BA1312"/>
      <c r="BB1312"/>
    </row>
    <row r="1313" spans="1:54" ht="15" x14ac:dyDescent="0.25">
      <c r="A1313" s="1">
        <v>2685</v>
      </c>
      <c r="B1313" s="4" t="s">
        <v>192</v>
      </c>
      <c r="C1313" s="4">
        <v>46009</v>
      </c>
      <c r="D1313" s="5" t="s">
        <v>243</v>
      </c>
      <c r="E1313" s="5" t="s">
        <v>1524</v>
      </c>
      <c r="F1313" s="5" t="s">
        <v>1525</v>
      </c>
      <c r="G1313" s="5" t="s">
        <v>1525</v>
      </c>
      <c r="H1313" s="5">
        <f>+LEN(G1313)</f>
        <v>18</v>
      </c>
      <c r="I1313" s="5"/>
      <c r="J1313" s="5" t="s">
        <v>1526</v>
      </c>
      <c r="K1313" s="5" t="s">
        <v>1526</v>
      </c>
      <c r="L1313" s="5" t="s">
        <v>1527</v>
      </c>
      <c r="M1313" s="5" t="s">
        <v>1526</v>
      </c>
      <c r="N1313" s="5" t="s">
        <v>24</v>
      </c>
      <c r="O1313" s="6">
        <v>24</v>
      </c>
      <c r="P1313" s="6">
        <v>800</v>
      </c>
      <c r="Q1313" s="6">
        <f>+IFERROR(O1313*P1313,0)</f>
        <v>19200</v>
      </c>
      <c r="R1313" s="6">
        <v>450</v>
      </c>
      <c r="S1313" s="6">
        <f>+IFERROR(O1313*R1313,0)</f>
        <v>10800</v>
      </c>
      <c r="T1313" s="23" t="s">
        <v>34</v>
      </c>
      <c r="X1313" s="5" t="s">
        <v>1518</v>
      </c>
      <c r="Y1313" s="5" t="s">
        <v>1520</v>
      </c>
      <c r="Z1313" s="5" t="s">
        <v>1519</v>
      </c>
      <c r="AA1313" s="5" t="s">
        <v>24</v>
      </c>
      <c r="AB1313" s="6">
        <v>2</v>
      </c>
      <c r="AC1313" s="6">
        <v>30000</v>
      </c>
      <c r="AD1313" s="6">
        <f t="shared" si="42"/>
        <v>60000</v>
      </c>
      <c r="AE1313" s="6"/>
      <c r="AF1313" s="6">
        <f t="shared" si="43"/>
        <v>0</v>
      </c>
      <c r="AT1313"/>
      <c r="AU1313"/>
      <c r="AV1313"/>
      <c r="AW1313"/>
      <c r="AX1313"/>
      <c r="AY1313"/>
      <c r="AZ1313"/>
      <c r="BA1313"/>
      <c r="BB1313"/>
    </row>
    <row r="1314" spans="1:54" ht="15" x14ac:dyDescent="0.25">
      <c r="A1314" s="1">
        <v>2700</v>
      </c>
      <c r="B1314" s="4" t="s">
        <v>192</v>
      </c>
      <c r="C1314" s="4">
        <v>46009</v>
      </c>
      <c r="D1314" s="5" t="s">
        <v>534</v>
      </c>
      <c r="E1314" s="5" t="s">
        <v>1524</v>
      </c>
      <c r="F1314" s="5" t="s">
        <v>1525</v>
      </c>
      <c r="G1314" s="5" t="s">
        <v>1525</v>
      </c>
      <c r="H1314" s="5">
        <f>+LEN(G1314)</f>
        <v>18</v>
      </c>
      <c r="I1314" s="5"/>
      <c r="J1314" s="5" t="s">
        <v>1526</v>
      </c>
      <c r="K1314" s="5" t="s">
        <v>1526</v>
      </c>
      <c r="L1314" s="5" t="s">
        <v>1527</v>
      </c>
      <c r="M1314" s="5" t="s">
        <v>1526</v>
      </c>
      <c r="N1314" s="5" t="s">
        <v>24</v>
      </c>
      <c r="O1314" s="6">
        <v>2</v>
      </c>
      <c r="P1314" s="6">
        <v>800</v>
      </c>
      <c r="Q1314" s="6">
        <f>+IFERROR(O1314*P1314,0)</f>
        <v>1600</v>
      </c>
      <c r="R1314" s="6">
        <v>450</v>
      </c>
      <c r="S1314" s="6">
        <f>+IFERROR(O1314*R1314,0)</f>
        <v>900</v>
      </c>
      <c r="T1314" s="23" t="s">
        <v>34</v>
      </c>
      <c r="X1314" s="5" t="s">
        <v>1521</v>
      </c>
      <c r="Y1314" s="5" t="s">
        <v>1523</v>
      </c>
      <c r="Z1314" s="5" t="s">
        <v>1522</v>
      </c>
      <c r="AA1314" s="5" t="s">
        <v>24</v>
      </c>
      <c r="AB1314" s="6">
        <v>16</v>
      </c>
      <c r="AC1314" s="7">
        <v>1000</v>
      </c>
      <c r="AD1314" s="6">
        <f t="shared" si="42"/>
        <v>16000</v>
      </c>
      <c r="AE1314" s="7">
        <v>800</v>
      </c>
      <c r="AF1314" s="6">
        <f t="shared" si="43"/>
        <v>12800</v>
      </c>
      <c r="AT1314"/>
      <c r="AU1314"/>
      <c r="AV1314"/>
      <c r="AW1314"/>
      <c r="AX1314"/>
      <c r="AY1314"/>
      <c r="AZ1314"/>
      <c r="BA1314"/>
      <c r="BB1314"/>
    </row>
    <row r="1315" spans="1:54" ht="15" x14ac:dyDescent="0.25">
      <c r="A1315" s="1">
        <v>2684</v>
      </c>
      <c r="B1315" s="4" t="s">
        <v>192</v>
      </c>
      <c r="C1315" s="4">
        <v>46009</v>
      </c>
      <c r="D1315" s="5" t="s">
        <v>243</v>
      </c>
      <c r="E1315" s="5" t="s">
        <v>1528</v>
      </c>
      <c r="F1315" s="5" t="s">
        <v>1529</v>
      </c>
      <c r="G1315" s="5" t="s">
        <v>1529</v>
      </c>
      <c r="H1315" s="5">
        <f>+LEN(G1315)</f>
        <v>17</v>
      </c>
      <c r="I1315" s="5"/>
      <c r="J1315" s="5" t="s">
        <v>1526</v>
      </c>
      <c r="K1315" s="5" t="s">
        <v>1526</v>
      </c>
      <c r="L1315" s="5" t="s">
        <v>1527</v>
      </c>
      <c r="M1315" s="5" t="s">
        <v>1526</v>
      </c>
      <c r="N1315" s="5" t="s">
        <v>24</v>
      </c>
      <c r="O1315" s="6">
        <v>24</v>
      </c>
      <c r="P1315" s="6">
        <v>750</v>
      </c>
      <c r="Q1315" s="6">
        <f>+IFERROR(O1315*P1315,0)</f>
        <v>18000</v>
      </c>
      <c r="R1315" s="6">
        <v>350</v>
      </c>
      <c r="S1315" s="6">
        <f>+IFERROR(O1315*R1315,0)</f>
        <v>8400</v>
      </c>
      <c r="T1315" s="23" t="s">
        <v>34</v>
      </c>
      <c r="X1315" s="5" t="s">
        <v>1525</v>
      </c>
      <c r="Y1315" s="5" t="s">
        <v>1527</v>
      </c>
      <c r="Z1315" s="5" t="s">
        <v>1526</v>
      </c>
      <c r="AA1315" s="5" t="s">
        <v>24</v>
      </c>
      <c r="AB1315" s="6">
        <v>24</v>
      </c>
      <c r="AC1315" s="6">
        <v>800</v>
      </c>
      <c r="AD1315" s="6">
        <f t="shared" si="42"/>
        <v>19200</v>
      </c>
      <c r="AE1315" s="6">
        <v>450</v>
      </c>
      <c r="AF1315" s="6">
        <f t="shared" si="43"/>
        <v>10800</v>
      </c>
      <c r="AT1315"/>
      <c r="AU1315"/>
      <c r="AV1315"/>
      <c r="AW1315"/>
      <c r="AX1315"/>
      <c r="AY1315"/>
      <c r="AZ1315"/>
      <c r="BA1315"/>
      <c r="BB1315"/>
    </row>
    <row r="1316" spans="1:54" ht="15" x14ac:dyDescent="0.25">
      <c r="A1316" s="1">
        <v>2698</v>
      </c>
      <c r="B1316" s="4" t="s">
        <v>192</v>
      </c>
      <c r="C1316" s="4">
        <v>46009</v>
      </c>
      <c r="D1316" s="5" t="s">
        <v>534</v>
      </c>
      <c r="E1316" s="5" t="s">
        <v>1528</v>
      </c>
      <c r="F1316" s="5" t="s">
        <v>1529</v>
      </c>
      <c r="G1316" s="5" t="s">
        <v>1529</v>
      </c>
      <c r="H1316" s="5">
        <f>+LEN(G1316)</f>
        <v>17</v>
      </c>
      <c r="I1316" s="5"/>
      <c r="J1316" s="5" t="s">
        <v>1526</v>
      </c>
      <c r="K1316" s="5" t="s">
        <v>1526</v>
      </c>
      <c r="L1316" s="5" t="s">
        <v>1527</v>
      </c>
      <c r="M1316" s="5" t="s">
        <v>1526</v>
      </c>
      <c r="N1316" s="5" t="s">
        <v>24</v>
      </c>
      <c r="O1316" s="6">
        <v>13</v>
      </c>
      <c r="P1316" s="6">
        <v>750</v>
      </c>
      <c r="Q1316" s="6">
        <f>+IFERROR(O1316*P1316,0)</f>
        <v>9750</v>
      </c>
      <c r="R1316" s="6">
        <v>350</v>
      </c>
      <c r="S1316" s="6">
        <f>+IFERROR(O1316*R1316,0)</f>
        <v>4550</v>
      </c>
      <c r="T1316" s="23" t="s">
        <v>34</v>
      </c>
      <c r="X1316" s="5" t="s">
        <v>1525</v>
      </c>
      <c r="Y1316" s="5" t="s">
        <v>1527</v>
      </c>
      <c r="Z1316" s="5" t="s">
        <v>1526</v>
      </c>
      <c r="AA1316" s="5" t="s">
        <v>24</v>
      </c>
      <c r="AB1316" s="6">
        <v>2</v>
      </c>
      <c r="AC1316" s="6">
        <v>800</v>
      </c>
      <c r="AD1316" s="6">
        <f t="shared" si="42"/>
        <v>1600</v>
      </c>
      <c r="AE1316" s="6">
        <v>450</v>
      </c>
      <c r="AF1316" s="6">
        <f t="shared" si="43"/>
        <v>900</v>
      </c>
      <c r="AT1316"/>
      <c r="AU1316"/>
      <c r="AV1316"/>
      <c r="AW1316"/>
      <c r="AX1316"/>
      <c r="AY1316"/>
      <c r="AZ1316"/>
      <c r="BA1316"/>
      <c r="BB1316"/>
    </row>
    <row r="1317" spans="1:54" ht="15" x14ac:dyDescent="0.25">
      <c r="A1317" s="1">
        <v>2686</v>
      </c>
      <c r="B1317" s="4" t="s">
        <v>192</v>
      </c>
      <c r="C1317" s="4">
        <v>46009</v>
      </c>
      <c r="D1317" s="5" t="s">
        <v>243</v>
      </c>
      <c r="E1317" s="5" t="s">
        <v>1530</v>
      </c>
      <c r="F1317" s="5" t="s">
        <v>1531</v>
      </c>
      <c r="G1317" s="5" t="s">
        <v>1531</v>
      </c>
      <c r="H1317" s="5">
        <f>+LEN(G1317)</f>
        <v>17</v>
      </c>
      <c r="I1317" s="5"/>
      <c r="J1317" s="5" t="s">
        <v>1526</v>
      </c>
      <c r="K1317" s="5" t="s">
        <v>1526</v>
      </c>
      <c r="L1317" s="5" t="s">
        <v>1527</v>
      </c>
      <c r="M1317" s="5" t="s">
        <v>1526</v>
      </c>
      <c r="N1317" s="5" t="s">
        <v>24</v>
      </c>
      <c r="O1317" s="6">
        <v>24</v>
      </c>
      <c r="P1317" s="6">
        <v>800</v>
      </c>
      <c r="Q1317" s="6">
        <f>+IFERROR(O1317*P1317,0)</f>
        <v>19200</v>
      </c>
      <c r="R1317" s="6">
        <v>400</v>
      </c>
      <c r="S1317" s="6">
        <f>+IFERROR(O1317*R1317,0)</f>
        <v>9600</v>
      </c>
      <c r="T1317" s="23" t="s">
        <v>34</v>
      </c>
      <c r="X1317" s="5" t="s">
        <v>1529</v>
      </c>
      <c r="Y1317" s="5" t="s">
        <v>1527</v>
      </c>
      <c r="Z1317" s="5" t="s">
        <v>1526</v>
      </c>
      <c r="AA1317" s="5" t="s">
        <v>24</v>
      </c>
      <c r="AB1317" s="6">
        <v>24</v>
      </c>
      <c r="AC1317" s="6">
        <v>750</v>
      </c>
      <c r="AD1317" s="6">
        <f t="shared" si="42"/>
        <v>18000</v>
      </c>
      <c r="AE1317" s="6">
        <v>350</v>
      </c>
      <c r="AF1317" s="6">
        <f t="shared" si="43"/>
        <v>8400</v>
      </c>
      <c r="AT1317"/>
      <c r="AU1317"/>
      <c r="AV1317"/>
      <c r="AW1317"/>
      <c r="AX1317"/>
      <c r="AY1317"/>
      <c r="AZ1317"/>
      <c r="BA1317"/>
      <c r="BB1317"/>
    </row>
    <row r="1318" spans="1:54" ht="15" x14ac:dyDescent="0.25">
      <c r="A1318" s="1">
        <v>2687</v>
      </c>
      <c r="B1318" s="4" t="s">
        <v>192</v>
      </c>
      <c r="C1318" s="4">
        <v>46009</v>
      </c>
      <c r="D1318" s="5" t="s">
        <v>243</v>
      </c>
      <c r="E1318" s="5" t="s">
        <v>1532</v>
      </c>
      <c r="F1318" s="5" t="s">
        <v>1533</v>
      </c>
      <c r="G1318" s="5" t="s">
        <v>1533</v>
      </c>
      <c r="H1318" s="5">
        <f>+LEN(G1318)</f>
        <v>19</v>
      </c>
      <c r="I1318" s="5"/>
      <c r="J1318" s="5" t="s">
        <v>1526</v>
      </c>
      <c r="K1318" s="5" t="s">
        <v>1526</v>
      </c>
      <c r="L1318" s="5" t="s">
        <v>1527</v>
      </c>
      <c r="M1318" s="5" t="s">
        <v>1526</v>
      </c>
      <c r="N1318" s="5" t="s">
        <v>24</v>
      </c>
      <c r="O1318" s="6">
        <v>12</v>
      </c>
      <c r="P1318" s="6">
        <v>800</v>
      </c>
      <c r="Q1318" s="6">
        <f>+IFERROR(O1318*P1318,0)</f>
        <v>9600</v>
      </c>
      <c r="R1318" s="6">
        <v>400</v>
      </c>
      <c r="S1318" s="6">
        <f>+IFERROR(O1318*R1318,0)</f>
        <v>4800</v>
      </c>
      <c r="T1318" s="23" t="s">
        <v>34</v>
      </c>
      <c r="X1318" s="5" t="s">
        <v>1529</v>
      </c>
      <c r="Y1318" s="5" t="s">
        <v>1527</v>
      </c>
      <c r="Z1318" s="5" t="s">
        <v>1526</v>
      </c>
      <c r="AA1318" s="5" t="s">
        <v>24</v>
      </c>
      <c r="AB1318" s="6">
        <v>13</v>
      </c>
      <c r="AC1318" s="6">
        <v>750</v>
      </c>
      <c r="AD1318" s="6">
        <f t="shared" si="42"/>
        <v>9750</v>
      </c>
      <c r="AE1318" s="6">
        <v>350</v>
      </c>
      <c r="AF1318" s="6">
        <f t="shared" si="43"/>
        <v>4550</v>
      </c>
      <c r="AT1318"/>
      <c r="AU1318"/>
      <c r="AV1318"/>
      <c r="AW1318"/>
      <c r="AX1318"/>
      <c r="AY1318"/>
      <c r="AZ1318"/>
      <c r="BA1318"/>
      <c r="BB1318"/>
    </row>
    <row r="1319" spans="1:54" ht="15" x14ac:dyDescent="0.25">
      <c r="A1319" s="1">
        <v>2699</v>
      </c>
      <c r="B1319" s="4" t="s">
        <v>192</v>
      </c>
      <c r="C1319" s="4">
        <v>46009</v>
      </c>
      <c r="D1319" s="5" t="s">
        <v>534</v>
      </c>
      <c r="E1319" s="5" t="s">
        <v>1532</v>
      </c>
      <c r="F1319" s="5" t="s">
        <v>1533</v>
      </c>
      <c r="G1319" s="5" t="s">
        <v>1533</v>
      </c>
      <c r="H1319" s="5">
        <f>+LEN(G1319)</f>
        <v>19</v>
      </c>
      <c r="I1319" s="5"/>
      <c r="J1319" s="5" t="s">
        <v>1526</v>
      </c>
      <c r="K1319" s="5" t="s">
        <v>1526</v>
      </c>
      <c r="L1319" s="5" t="s">
        <v>1527</v>
      </c>
      <c r="M1319" s="5" t="s">
        <v>1526</v>
      </c>
      <c r="N1319" s="5" t="s">
        <v>24</v>
      </c>
      <c r="O1319" s="6">
        <v>6</v>
      </c>
      <c r="P1319" s="6">
        <v>800</v>
      </c>
      <c r="Q1319" s="6">
        <f>+IFERROR(O1319*P1319,0)</f>
        <v>4800</v>
      </c>
      <c r="R1319" s="6">
        <v>400</v>
      </c>
      <c r="S1319" s="6">
        <f>+IFERROR(O1319*R1319,0)</f>
        <v>2400</v>
      </c>
      <c r="T1319" s="23" t="s">
        <v>34</v>
      </c>
      <c r="X1319" s="5" t="s">
        <v>1531</v>
      </c>
      <c r="Y1319" s="5" t="s">
        <v>1527</v>
      </c>
      <c r="Z1319" s="5" t="s">
        <v>1526</v>
      </c>
      <c r="AA1319" s="5" t="s">
        <v>24</v>
      </c>
      <c r="AB1319" s="6">
        <v>24</v>
      </c>
      <c r="AC1319" s="6">
        <v>800</v>
      </c>
      <c r="AD1319" s="6">
        <f t="shared" si="42"/>
        <v>19200</v>
      </c>
      <c r="AE1319" s="6">
        <v>400</v>
      </c>
      <c r="AF1319" s="6">
        <f t="shared" si="43"/>
        <v>9600</v>
      </c>
      <c r="AT1319"/>
      <c r="AU1319"/>
      <c r="AV1319"/>
      <c r="AW1319"/>
      <c r="AX1319"/>
      <c r="AY1319"/>
      <c r="AZ1319"/>
      <c r="BA1319"/>
      <c r="BB1319"/>
    </row>
    <row r="1320" spans="1:54" ht="15" x14ac:dyDescent="0.25">
      <c r="A1320" s="1">
        <v>683</v>
      </c>
      <c r="B1320" s="4" t="s">
        <v>85</v>
      </c>
      <c r="C1320" s="4">
        <v>45999</v>
      </c>
      <c r="D1320" s="5" t="s">
        <v>243</v>
      </c>
      <c r="E1320" s="5"/>
      <c r="F1320" s="5" t="s">
        <v>1534</v>
      </c>
      <c r="G1320" s="5" t="s">
        <v>1534</v>
      </c>
      <c r="H1320" s="5">
        <f>+LEN(G1320)</f>
        <v>18</v>
      </c>
      <c r="I1320" s="5"/>
      <c r="J1320" s="5" t="s">
        <v>1535</v>
      </c>
      <c r="K1320" s="5" t="s">
        <v>1535</v>
      </c>
      <c r="L1320" s="5" t="s">
        <v>1527</v>
      </c>
      <c r="M1320" s="5" t="s">
        <v>1535</v>
      </c>
      <c r="N1320" s="5" t="s">
        <v>24</v>
      </c>
      <c r="O1320" s="6">
        <v>1</v>
      </c>
      <c r="P1320" s="6">
        <v>1000</v>
      </c>
      <c r="Q1320" s="6">
        <f>+IFERROR(O1320*P1320,0)</f>
        <v>1000</v>
      </c>
      <c r="R1320" s="6"/>
      <c r="S1320" s="6">
        <f>+IFERROR(O1320*R1320,0)</f>
        <v>0</v>
      </c>
      <c r="T1320" s="23" t="s">
        <v>25</v>
      </c>
      <c r="X1320" s="5" t="s">
        <v>1533</v>
      </c>
      <c r="Y1320" s="5" t="s">
        <v>1527</v>
      </c>
      <c r="Z1320" s="5" t="s">
        <v>1526</v>
      </c>
      <c r="AA1320" s="5" t="s">
        <v>24</v>
      </c>
      <c r="AB1320" s="6">
        <v>12</v>
      </c>
      <c r="AC1320" s="6">
        <v>800</v>
      </c>
      <c r="AD1320" s="6">
        <f t="shared" si="42"/>
        <v>9600</v>
      </c>
      <c r="AE1320" s="6">
        <v>400</v>
      </c>
      <c r="AF1320" s="6">
        <f t="shared" si="43"/>
        <v>4800</v>
      </c>
      <c r="AT1320"/>
      <c r="AU1320"/>
      <c r="AV1320"/>
      <c r="AW1320"/>
      <c r="AX1320"/>
      <c r="AY1320"/>
      <c r="AZ1320"/>
      <c r="BA1320"/>
      <c r="BB1320"/>
    </row>
    <row r="1321" spans="1:54" ht="15" x14ac:dyDescent="0.25">
      <c r="A1321" s="1">
        <v>721</v>
      </c>
      <c r="B1321" s="4" t="s">
        <v>85</v>
      </c>
      <c r="C1321" s="4">
        <v>45999</v>
      </c>
      <c r="D1321" s="5" t="s">
        <v>193</v>
      </c>
      <c r="E1321" s="5"/>
      <c r="F1321" s="5" t="s">
        <v>1534</v>
      </c>
      <c r="G1321" s="5" t="s">
        <v>1534</v>
      </c>
      <c r="H1321" s="5">
        <f>+LEN(G1321)</f>
        <v>18</v>
      </c>
      <c r="I1321" s="5"/>
      <c r="J1321" s="5" t="s">
        <v>1535</v>
      </c>
      <c r="K1321" s="5" t="s">
        <v>1535</v>
      </c>
      <c r="L1321" s="5" t="s">
        <v>1527</v>
      </c>
      <c r="M1321" s="5" t="s">
        <v>1535</v>
      </c>
      <c r="N1321" s="5" t="s">
        <v>24</v>
      </c>
      <c r="O1321" s="6">
        <v>1</v>
      </c>
      <c r="P1321" s="6">
        <v>1000</v>
      </c>
      <c r="Q1321" s="6">
        <f>+IFERROR(O1321*P1321,0)</f>
        <v>1000</v>
      </c>
      <c r="R1321" s="6"/>
      <c r="S1321" s="6">
        <f>+IFERROR(O1321*R1321,0)</f>
        <v>0</v>
      </c>
      <c r="T1321" s="23" t="s">
        <v>25</v>
      </c>
      <c r="X1321" s="5" t="s">
        <v>1533</v>
      </c>
      <c r="Y1321" s="5" t="s">
        <v>1527</v>
      </c>
      <c r="Z1321" s="5" t="s">
        <v>1526</v>
      </c>
      <c r="AA1321" s="5" t="s">
        <v>24</v>
      </c>
      <c r="AB1321" s="6">
        <v>6</v>
      </c>
      <c r="AC1321" s="6">
        <v>800</v>
      </c>
      <c r="AD1321" s="6">
        <f t="shared" si="42"/>
        <v>4800</v>
      </c>
      <c r="AE1321" s="6">
        <v>400</v>
      </c>
      <c r="AF1321" s="6">
        <f t="shared" si="43"/>
        <v>2400</v>
      </c>
      <c r="AT1321"/>
      <c r="AU1321"/>
      <c r="AV1321"/>
      <c r="AW1321"/>
      <c r="AX1321"/>
      <c r="AY1321"/>
      <c r="AZ1321"/>
      <c r="BA1321"/>
      <c r="BB1321"/>
    </row>
    <row r="1322" spans="1:54" ht="15" x14ac:dyDescent="0.25">
      <c r="A1322" s="1">
        <v>781</v>
      </c>
      <c r="B1322" s="4" t="s">
        <v>85</v>
      </c>
      <c r="C1322" s="4">
        <v>46000</v>
      </c>
      <c r="D1322" s="5" t="s">
        <v>534</v>
      </c>
      <c r="E1322" s="5"/>
      <c r="F1322" s="5" t="s">
        <v>1536</v>
      </c>
      <c r="G1322" s="5" t="s">
        <v>1536</v>
      </c>
      <c r="H1322" s="5">
        <f>+LEN(G1322)</f>
        <v>20</v>
      </c>
      <c r="I1322" s="5"/>
      <c r="J1322" s="5" t="s">
        <v>1535</v>
      </c>
      <c r="K1322" s="5" t="s">
        <v>1535</v>
      </c>
      <c r="L1322" s="5" t="s">
        <v>1527</v>
      </c>
      <c r="M1322" s="5" t="s">
        <v>1535</v>
      </c>
      <c r="N1322" s="5" t="s">
        <v>24</v>
      </c>
      <c r="O1322" s="6">
        <v>6</v>
      </c>
      <c r="P1322" s="6">
        <v>1000</v>
      </c>
      <c r="Q1322" s="6">
        <f>+IFERROR(O1322*P1322,0)</f>
        <v>6000</v>
      </c>
      <c r="R1322" s="6"/>
      <c r="S1322" s="6">
        <f>+IFERROR(O1322*R1322,0)</f>
        <v>0</v>
      </c>
      <c r="T1322" s="23" t="s">
        <v>25</v>
      </c>
      <c r="X1322" s="5" t="s">
        <v>1534</v>
      </c>
      <c r="Y1322" s="5" t="s">
        <v>1527</v>
      </c>
      <c r="Z1322" s="5" t="s">
        <v>1535</v>
      </c>
      <c r="AA1322" s="5" t="s">
        <v>24</v>
      </c>
      <c r="AB1322" s="6">
        <v>1</v>
      </c>
      <c r="AC1322" s="6">
        <v>1000</v>
      </c>
      <c r="AD1322" s="6">
        <f t="shared" si="42"/>
        <v>1000</v>
      </c>
      <c r="AE1322" s="6"/>
      <c r="AF1322" s="6">
        <f t="shared" si="43"/>
        <v>0</v>
      </c>
      <c r="AT1322"/>
      <c r="AU1322"/>
      <c r="AV1322"/>
      <c r="AW1322"/>
      <c r="AX1322"/>
      <c r="AY1322"/>
      <c r="AZ1322"/>
      <c r="BA1322"/>
      <c r="BB1322"/>
    </row>
    <row r="1323" spans="1:54" ht="15" x14ac:dyDescent="0.25">
      <c r="A1323" s="1">
        <v>780</v>
      </c>
      <c r="B1323" s="4" t="s">
        <v>85</v>
      </c>
      <c r="C1323" s="4">
        <v>46000</v>
      </c>
      <c r="D1323" s="5" t="s">
        <v>534</v>
      </c>
      <c r="E1323" s="5"/>
      <c r="F1323" s="5" t="s">
        <v>1537</v>
      </c>
      <c r="G1323" s="5" t="s">
        <v>1537</v>
      </c>
      <c r="H1323" s="5">
        <f>+LEN(G1323)</f>
        <v>20</v>
      </c>
      <c r="I1323" s="5"/>
      <c r="J1323" s="5" t="s">
        <v>1535</v>
      </c>
      <c r="K1323" s="5" t="s">
        <v>1535</v>
      </c>
      <c r="L1323" s="5" t="s">
        <v>1527</v>
      </c>
      <c r="M1323" s="5" t="s">
        <v>1535</v>
      </c>
      <c r="N1323" s="5" t="s">
        <v>24</v>
      </c>
      <c r="O1323" s="6">
        <v>12</v>
      </c>
      <c r="P1323" s="6">
        <v>1000</v>
      </c>
      <c r="Q1323" s="6">
        <f>+IFERROR(O1323*P1323,0)</f>
        <v>12000</v>
      </c>
      <c r="R1323" s="6"/>
      <c r="S1323" s="6">
        <f>+IFERROR(O1323*R1323,0)</f>
        <v>0</v>
      </c>
      <c r="T1323" s="23" t="s">
        <v>25</v>
      </c>
      <c r="X1323" s="5" t="s">
        <v>1534</v>
      </c>
      <c r="Y1323" s="5" t="s">
        <v>1527</v>
      </c>
      <c r="Z1323" s="5" t="s">
        <v>1535</v>
      </c>
      <c r="AA1323" s="5" t="s">
        <v>24</v>
      </c>
      <c r="AB1323" s="6">
        <v>1</v>
      </c>
      <c r="AC1323" s="6">
        <v>1000</v>
      </c>
      <c r="AD1323" s="6">
        <f t="shared" si="42"/>
        <v>1000</v>
      </c>
      <c r="AE1323" s="6"/>
      <c r="AF1323" s="6">
        <f t="shared" si="43"/>
        <v>0</v>
      </c>
      <c r="AT1323"/>
      <c r="AU1323"/>
      <c r="AV1323"/>
      <c r="AW1323"/>
      <c r="AX1323"/>
      <c r="AY1323"/>
      <c r="AZ1323"/>
      <c r="BA1323"/>
      <c r="BB1323"/>
    </row>
    <row r="1324" spans="1:54" ht="15" x14ac:dyDescent="0.25">
      <c r="A1324" s="1">
        <v>779</v>
      </c>
      <c r="B1324" s="4" t="s">
        <v>85</v>
      </c>
      <c r="C1324" s="4">
        <v>46000</v>
      </c>
      <c r="D1324" s="5" t="s">
        <v>534</v>
      </c>
      <c r="E1324" s="5"/>
      <c r="F1324" s="5" t="s">
        <v>1538</v>
      </c>
      <c r="G1324" s="5" t="s">
        <v>1538</v>
      </c>
      <c r="H1324" s="5">
        <f>+LEN(G1324)</f>
        <v>20</v>
      </c>
      <c r="I1324" s="5"/>
      <c r="J1324" s="5" t="s">
        <v>1535</v>
      </c>
      <c r="K1324" s="5" t="s">
        <v>1535</v>
      </c>
      <c r="L1324" s="5" t="s">
        <v>1527</v>
      </c>
      <c r="M1324" s="5" t="s">
        <v>1535</v>
      </c>
      <c r="N1324" s="5" t="s">
        <v>24</v>
      </c>
      <c r="O1324" s="6">
        <v>12</v>
      </c>
      <c r="P1324" s="6">
        <v>1000</v>
      </c>
      <c r="Q1324" s="6">
        <f>+IFERROR(O1324*P1324,0)</f>
        <v>12000</v>
      </c>
      <c r="R1324" s="6"/>
      <c r="S1324" s="6">
        <f>+IFERROR(O1324*R1324,0)</f>
        <v>0</v>
      </c>
      <c r="T1324" s="23" t="s">
        <v>25</v>
      </c>
      <c r="X1324" s="5" t="s">
        <v>1536</v>
      </c>
      <c r="Y1324" s="5" t="s">
        <v>1527</v>
      </c>
      <c r="Z1324" s="5" t="s">
        <v>1535</v>
      </c>
      <c r="AA1324" s="5" t="s">
        <v>24</v>
      </c>
      <c r="AB1324" s="6">
        <v>6</v>
      </c>
      <c r="AC1324" s="6">
        <v>1000</v>
      </c>
      <c r="AD1324" s="6">
        <f t="shared" si="42"/>
        <v>6000</v>
      </c>
      <c r="AE1324" s="6"/>
      <c r="AF1324" s="6">
        <f t="shared" si="43"/>
        <v>0</v>
      </c>
      <c r="AT1324"/>
      <c r="AU1324"/>
      <c r="AV1324"/>
      <c r="AW1324"/>
      <c r="AX1324"/>
      <c r="AY1324"/>
      <c r="AZ1324"/>
      <c r="BA1324"/>
      <c r="BB1324"/>
    </row>
    <row r="1325" spans="1:54" ht="15" x14ac:dyDescent="0.25">
      <c r="A1325" s="1">
        <v>453</v>
      </c>
      <c r="B1325" s="4" t="s">
        <v>105</v>
      </c>
      <c r="C1325" s="4">
        <v>45999</v>
      </c>
      <c r="D1325" s="5" t="s">
        <v>132</v>
      </c>
      <c r="E1325" s="5"/>
      <c r="F1325" s="5" t="s">
        <v>1539</v>
      </c>
      <c r="G1325" s="5" t="s">
        <v>1539</v>
      </c>
      <c r="H1325" s="5">
        <f>+LEN(G1325)</f>
        <v>18</v>
      </c>
      <c r="I1325" s="5"/>
      <c r="J1325" s="5" t="s">
        <v>1535</v>
      </c>
      <c r="K1325" s="5" t="s">
        <v>1535</v>
      </c>
      <c r="L1325" s="5" t="s">
        <v>1527</v>
      </c>
      <c r="M1325" s="5" t="s">
        <v>1535</v>
      </c>
      <c r="N1325" s="5" t="s">
        <v>24</v>
      </c>
      <c r="O1325" s="6">
        <v>1</v>
      </c>
      <c r="P1325" s="6">
        <v>1500</v>
      </c>
      <c r="Q1325" s="6">
        <f>+IFERROR(O1325*P1325,0)</f>
        <v>1500</v>
      </c>
      <c r="R1325" s="6"/>
      <c r="S1325" s="6">
        <f>+IFERROR(O1325*R1325,0)</f>
        <v>0</v>
      </c>
      <c r="T1325" s="23" t="s">
        <v>25</v>
      </c>
      <c r="X1325" s="5" t="s">
        <v>1537</v>
      </c>
      <c r="Y1325" s="5" t="s">
        <v>1527</v>
      </c>
      <c r="Z1325" s="5" t="s">
        <v>1535</v>
      </c>
      <c r="AA1325" s="5" t="s">
        <v>24</v>
      </c>
      <c r="AB1325" s="6">
        <v>12</v>
      </c>
      <c r="AC1325" s="6">
        <v>1000</v>
      </c>
      <c r="AD1325" s="6">
        <f t="shared" si="42"/>
        <v>12000</v>
      </c>
      <c r="AE1325" s="6"/>
      <c r="AF1325" s="6">
        <f t="shared" si="43"/>
        <v>0</v>
      </c>
      <c r="AT1325"/>
      <c r="AU1325"/>
      <c r="AV1325"/>
      <c r="AW1325"/>
      <c r="AX1325"/>
      <c r="AY1325"/>
      <c r="AZ1325"/>
      <c r="BA1325"/>
      <c r="BB1325"/>
    </row>
    <row r="1326" spans="1:54" ht="15" x14ac:dyDescent="0.25">
      <c r="A1326" s="1">
        <v>460</v>
      </c>
      <c r="B1326" s="4" t="s">
        <v>105</v>
      </c>
      <c r="C1326" s="4">
        <v>45999</v>
      </c>
      <c r="D1326" s="5" t="s">
        <v>141</v>
      </c>
      <c r="E1326" s="5"/>
      <c r="F1326" s="5" t="s">
        <v>1539</v>
      </c>
      <c r="G1326" s="5" t="s">
        <v>1539</v>
      </c>
      <c r="H1326" s="5">
        <f>+LEN(G1326)</f>
        <v>18</v>
      </c>
      <c r="I1326" s="5"/>
      <c r="J1326" s="5" t="s">
        <v>1535</v>
      </c>
      <c r="K1326" s="5" t="s">
        <v>1535</v>
      </c>
      <c r="L1326" s="5" t="s">
        <v>1527</v>
      </c>
      <c r="M1326" s="5" t="s">
        <v>1535</v>
      </c>
      <c r="N1326" s="5" t="s">
        <v>24</v>
      </c>
      <c r="O1326" s="6">
        <v>1</v>
      </c>
      <c r="P1326" s="6">
        <v>1500</v>
      </c>
      <c r="Q1326" s="6">
        <f>+IFERROR(O1326*P1326,0)</f>
        <v>1500</v>
      </c>
      <c r="R1326" s="6"/>
      <c r="S1326" s="6">
        <f>+IFERROR(O1326*R1326,0)</f>
        <v>0</v>
      </c>
      <c r="T1326" s="23" t="s">
        <v>25</v>
      </c>
      <c r="X1326" s="5" t="s">
        <v>1538</v>
      </c>
      <c r="Y1326" s="5" t="s">
        <v>1527</v>
      </c>
      <c r="Z1326" s="5" t="s">
        <v>1535</v>
      </c>
      <c r="AA1326" s="5" t="s">
        <v>24</v>
      </c>
      <c r="AB1326" s="6">
        <v>12</v>
      </c>
      <c r="AC1326" s="6">
        <v>1000</v>
      </c>
      <c r="AD1326" s="6">
        <f t="shared" si="42"/>
        <v>12000</v>
      </c>
      <c r="AE1326" s="6"/>
      <c r="AF1326" s="6">
        <f t="shared" si="43"/>
        <v>0</v>
      </c>
      <c r="AT1326"/>
      <c r="AU1326"/>
      <c r="AV1326"/>
      <c r="AW1326"/>
      <c r="AX1326"/>
      <c r="AY1326"/>
      <c r="AZ1326"/>
      <c r="BA1326"/>
      <c r="BB1326"/>
    </row>
    <row r="1327" spans="1:54" ht="15" x14ac:dyDescent="0.25">
      <c r="A1327" s="1">
        <v>495</v>
      </c>
      <c r="B1327" s="4" t="s">
        <v>105</v>
      </c>
      <c r="C1327" s="4">
        <v>45999</v>
      </c>
      <c r="D1327" s="5" t="s">
        <v>143</v>
      </c>
      <c r="E1327" s="5"/>
      <c r="F1327" s="5" t="s">
        <v>1539</v>
      </c>
      <c r="G1327" s="5" t="s">
        <v>1539</v>
      </c>
      <c r="H1327" s="5">
        <f>+LEN(G1327)</f>
        <v>18</v>
      </c>
      <c r="I1327" s="5"/>
      <c r="J1327" s="5" t="s">
        <v>1535</v>
      </c>
      <c r="K1327" s="5" t="s">
        <v>1535</v>
      </c>
      <c r="L1327" s="5" t="s">
        <v>1527</v>
      </c>
      <c r="M1327" s="5" t="s">
        <v>1535</v>
      </c>
      <c r="N1327" s="5" t="s">
        <v>24</v>
      </c>
      <c r="O1327" s="6">
        <v>1</v>
      </c>
      <c r="P1327" s="6">
        <v>1500</v>
      </c>
      <c r="Q1327" s="6">
        <f>+IFERROR(O1327*P1327,0)</f>
        <v>1500</v>
      </c>
      <c r="R1327" s="6"/>
      <c r="S1327" s="6">
        <f>+IFERROR(O1327*R1327,0)</f>
        <v>0</v>
      </c>
      <c r="T1327" s="23" t="s">
        <v>25</v>
      </c>
      <c r="X1327" s="5" t="s">
        <v>1539</v>
      </c>
      <c r="Y1327" s="5" t="s">
        <v>1527</v>
      </c>
      <c r="Z1327" s="5" t="s">
        <v>1535</v>
      </c>
      <c r="AA1327" s="5" t="s">
        <v>24</v>
      </c>
      <c r="AB1327" s="6">
        <v>1</v>
      </c>
      <c r="AC1327" s="6">
        <v>1500</v>
      </c>
      <c r="AD1327" s="6">
        <f t="shared" si="42"/>
        <v>1500</v>
      </c>
      <c r="AE1327" s="6"/>
      <c r="AF1327" s="6">
        <f t="shared" si="43"/>
        <v>0</v>
      </c>
      <c r="AT1327"/>
      <c r="AU1327"/>
      <c r="AV1327"/>
      <c r="AW1327"/>
      <c r="AX1327"/>
      <c r="AY1327"/>
      <c r="AZ1327"/>
      <c r="BA1327"/>
      <c r="BB1327"/>
    </row>
    <row r="1328" spans="1:54" ht="15" x14ac:dyDescent="0.25">
      <c r="A1328" s="1">
        <v>503</v>
      </c>
      <c r="B1328" s="4" t="s">
        <v>105</v>
      </c>
      <c r="C1328" s="4">
        <v>45999</v>
      </c>
      <c r="D1328" s="5" t="s">
        <v>39</v>
      </c>
      <c r="E1328" s="5"/>
      <c r="F1328" s="5" t="s">
        <v>1539</v>
      </c>
      <c r="G1328" s="5" t="s">
        <v>1539</v>
      </c>
      <c r="H1328" s="5">
        <f>+LEN(G1328)</f>
        <v>18</v>
      </c>
      <c r="I1328" s="5"/>
      <c r="J1328" s="5" t="s">
        <v>1535</v>
      </c>
      <c r="K1328" s="5" t="s">
        <v>1535</v>
      </c>
      <c r="L1328" s="5" t="s">
        <v>1527</v>
      </c>
      <c r="M1328" s="5" t="s">
        <v>1535</v>
      </c>
      <c r="N1328" s="5" t="s">
        <v>24</v>
      </c>
      <c r="O1328" s="6">
        <v>4</v>
      </c>
      <c r="P1328" s="6">
        <v>1500</v>
      </c>
      <c r="Q1328" s="6">
        <f>+IFERROR(O1328*P1328,0)</f>
        <v>6000</v>
      </c>
      <c r="R1328" s="6"/>
      <c r="S1328" s="6">
        <f>+IFERROR(O1328*R1328,0)</f>
        <v>0</v>
      </c>
      <c r="T1328" s="23" t="s">
        <v>25</v>
      </c>
      <c r="X1328" s="5" t="s">
        <v>1539</v>
      </c>
      <c r="Y1328" s="5" t="s">
        <v>1527</v>
      </c>
      <c r="Z1328" s="5" t="s">
        <v>1535</v>
      </c>
      <c r="AA1328" s="5" t="s">
        <v>24</v>
      </c>
      <c r="AB1328" s="6">
        <v>1</v>
      </c>
      <c r="AC1328" s="6">
        <v>1500</v>
      </c>
      <c r="AD1328" s="6">
        <f t="shared" si="42"/>
        <v>1500</v>
      </c>
      <c r="AE1328" s="6"/>
      <c r="AF1328" s="6">
        <f t="shared" si="43"/>
        <v>0</v>
      </c>
      <c r="AT1328"/>
      <c r="AU1328"/>
      <c r="AV1328"/>
      <c r="AW1328"/>
      <c r="AX1328"/>
      <c r="AY1328"/>
      <c r="AZ1328"/>
      <c r="BA1328"/>
      <c r="BB1328"/>
    </row>
    <row r="1329" spans="1:54" ht="15" x14ac:dyDescent="0.25">
      <c r="A1329" s="1">
        <v>532</v>
      </c>
      <c r="B1329" s="4" t="s">
        <v>105</v>
      </c>
      <c r="C1329" s="4">
        <v>45999</v>
      </c>
      <c r="D1329" s="5" t="s">
        <v>110</v>
      </c>
      <c r="E1329" s="5"/>
      <c r="F1329" s="5" t="s">
        <v>1539</v>
      </c>
      <c r="G1329" s="5" t="s">
        <v>1539</v>
      </c>
      <c r="H1329" s="5">
        <f>+LEN(G1329)</f>
        <v>18</v>
      </c>
      <c r="I1329" s="5"/>
      <c r="J1329" s="5" t="s">
        <v>1535</v>
      </c>
      <c r="K1329" s="5" t="s">
        <v>1535</v>
      </c>
      <c r="L1329" s="5" t="s">
        <v>1527</v>
      </c>
      <c r="M1329" s="5" t="s">
        <v>1535</v>
      </c>
      <c r="N1329" s="5" t="s">
        <v>24</v>
      </c>
      <c r="O1329" s="6">
        <v>1</v>
      </c>
      <c r="P1329" s="6">
        <v>1500</v>
      </c>
      <c r="Q1329" s="6">
        <f>+IFERROR(O1329*P1329,0)</f>
        <v>1500</v>
      </c>
      <c r="R1329" s="6"/>
      <c r="S1329" s="6">
        <f>+IFERROR(O1329*R1329,0)</f>
        <v>0</v>
      </c>
      <c r="T1329" s="23" t="s">
        <v>25</v>
      </c>
      <c r="X1329" s="5" t="s">
        <v>1539</v>
      </c>
      <c r="Y1329" s="5" t="s">
        <v>1527</v>
      </c>
      <c r="Z1329" s="5" t="s">
        <v>1535</v>
      </c>
      <c r="AA1329" s="5" t="s">
        <v>24</v>
      </c>
      <c r="AB1329" s="6">
        <v>1</v>
      </c>
      <c r="AC1329" s="6">
        <v>1500</v>
      </c>
      <c r="AD1329" s="6">
        <f t="shared" si="42"/>
        <v>1500</v>
      </c>
      <c r="AE1329" s="6"/>
      <c r="AF1329" s="6">
        <f t="shared" si="43"/>
        <v>0</v>
      </c>
      <c r="AT1329"/>
      <c r="AU1329"/>
      <c r="AV1329"/>
      <c r="AW1329"/>
      <c r="AX1329"/>
      <c r="AY1329"/>
      <c r="AZ1329"/>
      <c r="BA1329"/>
      <c r="BB1329"/>
    </row>
    <row r="1330" spans="1:54" ht="15" x14ac:dyDescent="0.25">
      <c r="A1330" s="1">
        <v>547</v>
      </c>
      <c r="B1330" s="4" t="s">
        <v>105</v>
      </c>
      <c r="C1330" s="4">
        <v>45999</v>
      </c>
      <c r="D1330" s="5" t="s">
        <v>84</v>
      </c>
      <c r="E1330" s="5"/>
      <c r="F1330" s="5" t="s">
        <v>1539</v>
      </c>
      <c r="G1330" s="5" t="s">
        <v>1539</v>
      </c>
      <c r="H1330" s="5">
        <f>+LEN(G1330)</f>
        <v>18</v>
      </c>
      <c r="I1330" s="5"/>
      <c r="J1330" s="5" t="s">
        <v>1535</v>
      </c>
      <c r="K1330" s="5" t="s">
        <v>1535</v>
      </c>
      <c r="L1330" s="5" t="s">
        <v>1527</v>
      </c>
      <c r="M1330" s="5" t="s">
        <v>1535</v>
      </c>
      <c r="N1330" s="5" t="s">
        <v>24</v>
      </c>
      <c r="O1330" s="6">
        <v>2</v>
      </c>
      <c r="P1330" s="6">
        <v>1500</v>
      </c>
      <c r="Q1330" s="6">
        <f>+IFERROR(O1330*P1330,0)</f>
        <v>3000</v>
      </c>
      <c r="R1330" s="6"/>
      <c r="S1330" s="6">
        <f>+IFERROR(O1330*R1330,0)</f>
        <v>0</v>
      </c>
      <c r="T1330" s="23" t="s">
        <v>25</v>
      </c>
      <c r="X1330" s="5" t="s">
        <v>1539</v>
      </c>
      <c r="Y1330" s="5" t="s">
        <v>1527</v>
      </c>
      <c r="Z1330" s="5" t="s">
        <v>1535</v>
      </c>
      <c r="AA1330" s="5" t="s">
        <v>24</v>
      </c>
      <c r="AB1330" s="6">
        <v>4</v>
      </c>
      <c r="AC1330" s="6">
        <v>1500</v>
      </c>
      <c r="AD1330" s="6">
        <f t="shared" si="42"/>
        <v>6000</v>
      </c>
      <c r="AE1330" s="6"/>
      <c r="AF1330" s="6">
        <f t="shared" si="43"/>
        <v>0</v>
      </c>
      <c r="AT1330"/>
      <c r="AU1330"/>
      <c r="AV1330"/>
      <c r="AW1330"/>
      <c r="AX1330"/>
      <c r="AY1330"/>
      <c r="AZ1330"/>
      <c r="BA1330"/>
      <c r="BB1330"/>
    </row>
    <row r="1331" spans="1:54" ht="15" x14ac:dyDescent="0.25">
      <c r="A1331" s="1">
        <v>631</v>
      </c>
      <c r="B1331" s="4" t="s">
        <v>85</v>
      </c>
      <c r="C1331" s="4">
        <v>45999</v>
      </c>
      <c r="D1331" s="5" t="s">
        <v>146</v>
      </c>
      <c r="E1331" s="5"/>
      <c r="F1331" s="5" t="s">
        <v>1539</v>
      </c>
      <c r="G1331" s="5" t="s">
        <v>1539</v>
      </c>
      <c r="H1331" s="5">
        <f>+LEN(G1331)</f>
        <v>18</v>
      </c>
      <c r="I1331" s="5"/>
      <c r="J1331" s="5" t="s">
        <v>1535</v>
      </c>
      <c r="K1331" s="5" t="s">
        <v>1535</v>
      </c>
      <c r="L1331" s="5" t="s">
        <v>1527</v>
      </c>
      <c r="M1331" s="5" t="s">
        <v>1535</v>
      </c>
      <c r="N1331" s="5" t="s">
        <v>24</v>
      </c>
      <c r="O1331" s="6">
        <v>2</v>
      </c>
      <c r="P1331" s="6">
        <v>1500</v>
      </c>
      <c r="Q1331" s="6">
        <f>+IFERROR(O1331*P1331,0)</f>
        <v>3000</v>
      </c>
      <c r="R1331" s="6"/>
      <c r="S1331" s="6">
        <f>+IFERROR(O1331*R1331,0)</f>
        <v>0</v>
      </c>
      <c r="T1331" s="23" t="s">
        <v>25</v>
      </c>
      <c r="X1331" s="5" t="s">
        <v>1539</v>
      </c>
      <c r="Y1331" s="5" t="s">
        <v>1527</v>
      </c>
      <c r="Z1331" s="5" t="s">
        <v>1535</v>
      </c>
      <c r="AA1331" s="5" t="s">
        <v>24</v>
      </c>
      <c r="AB1331" s="6">
        <v>1</v>
      </c>
      <c r="AC1331" s="6">
        <v>1500</v>
      </c>
      <c r="AD1331" s="6">
        <f t="shared" si="42"/>
        <v>1500</v>
      </c>
      <c r="AE1331" s="6"/>
      <c r="AF1331" s="6">
        <f t="shared" si="43"/>
        <v>0</v>
      </c>
      <c r="AT1331"/>
      <c r="AU1331"/>
      <c r="AV1331"/>
      <c r="AW1331"/>
      <c r="AX1331"/>
      <c r="AY1331"/>
      <c r="AZ1331"/>
      <c r="BA1331"/>
      <c r="BB1331"/>
    </row>
    <row r="1332" spans="1:54" ht="15" x14ac:dyDescent="0.25">
      <c r="A1332" s="1">
        <v>667</v>
      </c>
      <c r="B1332" s="4" t="s">
        <v>85</v>
      </c>
      <c r="C1332" s="4">
        <v>45999</v>
      </c>
      <c r="D1332" s="5" t="s">
        <v>243</v>
      </c>
      <c r="E1332" s="5"/>
      <c r="F1332" s="5" t="s">
        <v>1539</v>
      </c>
      <c r="G1332" s="5" t="s">
        <v>1539</v>
      </c>
      <c r="H1332" s="5">
        <f>+LEN(G1332)</f>
        <v>18</v>
      </c>
      <c r="I1332" s="5"/>
      <c r="J1332" s="5" t="s">
        <v>1535</v>
      </c>
      <c r="K1332" s="5" t="s">
        <v>1535</v>
      </c>
      <c r="L1332" s="5" t="s">
        <v>1527</v>
      </c>
      <c r="M1332" s="5" t="s">
        <v>1535</v>
      </c>
      <c r="N1332" s="5" t="s">
        <v>24</v>
      </c>
      <c r="O1332" s="6">
        <v>12</v>
      </c>
      <c r="P1332" s="6">
        <v>1500</v>
      </c>
      <c r="Q1332" s="6">
        <f>+IFERROR(O1332*P1332,0)</f>
        <v>18000</v>
      </c>
      <c r="R1332" s="6"/>
      <c r="S1332" s="6">
        <f>+IFERROR(O1332*R1332,0)</f>
        <v>0</v>
      </c>
      <c r="T1332" s="23" t="s">
        <v>25</v>
      </c>
      <c r="X1332" s="5" t="s">
        <v>1539</v>
      </c>
      <c r="Y1332" s="5" t="s">
        <v>1527</v>
      </c>
      <c r="Z1332" s="5" t="s">
        <v>1535</v>
      </c>
      <c r="AA1332" s="5" t="s">
        <v>24</v>
      </c>
      <c r="AB1332" s="6">
        <v>2</v>
      </c>
      <c r="AC1332" s="6">
        <v>1500</v>
      </c>
      <c r="AD1332" s="6">
        <f t="shared" si="42"/>
        <v>3000</v>
      </c>
      <c r="AE1332" s="6"/>
      <c r="AF1332" s="6">
        <f t="shared" si="43"/>
        <v>0</v>
      </c>
      <c r="AT1332"/>
      <c r="AU1332"/>
      <c r="AV1332"/>
      <c r="AW1332"/>
      <c r="AX1332"/>
      <c r="AY1332"/>
      <c r="AZ1332"/>
      <c r="BA1332"/>
      <c r="BB1332"/>
    </row>
    <row r="1333" spans="1:54" ht="15" x14ac:dyDescent="0.25">
      <c r="A1333" s="1">
        <v>1709</v>
      </c>
      <c r="B1333" s="4" t="s">
        <v>52</v>
      </c>
      <c r="C1333" s="4">
        <v>46000</v>
      </c>
      <c r="D1333" s="5" t="s">
        <v>797</v>
      </c>
      <c r="E1333" s="5"/>
      <c r="F1333" s="5" t="s">
        <v>1539</v>
      </c>
      <c r="G1333" s="5" t="s">
        <v>1539</v>
      </c>
      <c r="H1333" s="5">
        <f>+LEN(G1333)</f>
        <v>18</v>
      </c>
      <c r="I1333" s="5"/>
      <c r="J1333" s="5" t="s">
        <v>1535</v>
      </c>
      <c r="K1333" s="5" t="s">
        <v>1535</v>
      </c>
      <c r="L1333" s="5" t="s">
        <v>1527</v>
      </c>
      <c r="M1333" s="5" t="s">
        <v>1535</v>
      </c>
      <c r="N1333" s="5" t="s">
        <v>24</v>
      </c>
      <c r="O1333" s="6">
        <v>1</v>
      </c>
      <c r="P1333" s="6">
        <v>1500</v>
      </c>
      <c r="Q1333" s="6">
        <f>+IFERROR(O1333*P1333,0)</f>
        <v>1500</v>
      </c>
      <c r="R1333" s="6"/>
      <c r="S1333" s="6">
        <f>+IFERROR(O1333*R1333,0)</f>
        <v>0</v>
      </c>
      <c r="T1333" s="23" t="s">
        <v>25</v>
      </c>
      <c r="X1333" s="5" t="s">
        <v>1539</v>
      </c>
      <c r="Y1333" s="5" t="s">
        <v>1527</v>
      </c>
      <c r="Z1333" s="5" t="s">
        <v>1535</v>
      </c>
      <c r="AA1333" s="5" t="s">
        <v>24</v>
      </c>
      <c r="AB1333" s="6">
        <v>2</v>
      </c>
      <c r="AC1333" s="6">
        <v>1500</v>
      </c>
      <c r="AD1333" s="6">
        <f t="shared" si="42"/>
        <v>3000</v>
      </c>
      <c r="AE1333" s="6"/>
      <c r="AF1333" s="6">
        <f t="shared" si="43"/>
        <v>0</v>
      </c>
      <c r="AT1333"/>
      <c r="AU1333"/>
      <c r="AV1333"/>
      <c r="AW1333"/>
      <c r="AX1333"/>
      <c r="AY1333"/>
      <c r="AZ1333"/>
      <c r="BA1333"/>
      <c r="BB1333"/>
    </row>
    <row r="1334" spans="1:54" ht="15" x14ac:dyDescent="0.25">
      <c r="A1334" s="1">
        <v>309</v>
      </c>
      <c r="B1334" s="4" t="s">
        <v>48</v>
      </c>
      <c r="C1334" s="4">
        <v>45998</v>
      </c>
      <c r="D1334" s="5" t="s">
        <v>397</v>
      </c>
      <c r="E1334" s="5"/>
      <c r="F1334" s="5" t="s">
        <v>1540</v>
      </c>
      <c r="G1334" s="5" t="s">
        <v>1540</v>
      </c>
      <c r="H1334" s="5">
        <f>+LEN(G1334)</f>
        <v>20</v>
      </c>
      <c r="I1334" s="5"/>
      <c r="J1334" s="5" t="s">
        <v>1535</v>
      </c>
      <c r="K1334" s="5" t="s">
        <v>1535</v>
      </c>
      <c r="L1334" s="5" t="s">
        <v>1527</v>
      </c>
      <c r="M1334" s="5" t="s">
        <v>1535</v>
      </c>
      <c r="N1334" s="5" t="s">
        <v>24</v>
      </c>
      <c r="O1334" s="6">
        <v>1</v>
      </c>
      <c r="P1334" s="6">
        <v>1500</v>
      </c>
      <c r="Q1334" s="6">
        <f>+IFERROR(O1334*P1334,0)</f>
        <v>1500</v>
      </c>
      <c r="R1334" s="6"/>
      <c r="S1334" s="6">
        <f>+IFERROR(O1334*R1334,0)</f>
        <v>0</v>
      </c>
      <c r="T1334" s="23" t="s">
        <v>25</v>
      </c>
      <c r="X1334" s="5" t="s">
        <v>1539</v>
      </c>
      <c r="Y1334" s="5" t="s">
        <v>1527</v>
      </c>
      <c r="Z1334" s="5" t="s">
        <v>1535</v>
      </c>
      <c r="AA1334" s="5" t="s">
        <v>24</v>
      </c>
      <c r="AB1334" s="6">
        <v>12</v>
      </c>
      <c r="AC1334" s="6">
        <v>1500</v>
      </c>
      <c r="AD1334" s="6">
        <f t="shared" si="42"/>
        <v>18000</v>
      </c>
      <c r="AE1334" s="6"/>
      <c r="AF1334" s="6">
        <f t="shared" si="43"/>
        <v>0</v>
      </c>
      <c r="AT1334"/>
      <c r="AU1334"/>
      <c r="AV1334"/>
      <c r="AW1334"/>
      <c r="AX1334"/>
      <c r="AY1334"/>
      <c r="AZ1334"/>
      <c r="BA1334"/>
      <c r="BB1334"/>
    </row>
    <row r="1335" spans="1:54" ht="15" x14ac:dyDescent="0.25">
      <c r="A1335" s="1">
        <v>328</v>
      </c>
      <c r="B1335" s="4" t="s">
        <v>48</v>
      </c>
      <c r="C1335" s="4">
        <v>45998</v>
      </c>
      <c r="D1335" s="5" t="s">
        <v>564</v>
      </c>
      <c r="E1335" s="5"/>
      <c r="F1335" s="5" t="s">
        <v>1540</v>
      </c>
      <c r="G1335" s="5" t="s">
        <v>1540</v>
      </c>
      <c r="H1335" s="5">
        <f>+LEN(G1335)</f>
        <v>20</v>
      </c>
      <c r="I1335" s="5"/>
      <c r="J1335" s="5" t="s">
        <v>1535</v>
      </c>
      <c r="K1335" s="5" t="s">
        <v>1535</v>
      </c>
      <c r="L1335" s="5" t="s">
        <v>1527</v>
      </c>
      <c r="M1335" s="5" t="s">
        <v>1535</v>
      </c>
      <c r="N1335" s="5" t="s">
        <v>24</v>
      </c>
      <c r="O1335" s="6">
        <v>2</v>
      </c>
      <c r="P1335" s="6">
        <v>1500</v>
      </c>
      <c r="Q1335" s="6">
        <f>+IFERROR(O1335*P1335,0)</f>
        <v>3000</v>
      </c>
      <c r="R1335" s="6"/>
      <c r="S1335" s="6">
        <f>+IFERROR(O1335*R1335,0)</f>
        <v>0</v>
      </c>
      <c r="T1335" s="23" t="s">
        <v>25</v>
      </c>
      <c r="X1335" s="5" t="s">
        <v>1539</v>
      </c>
      <c r="Y1335" s="5" t="s">
        <v>1527</v>
      </c>
      <c r="Z1335" s="5" t="s">
        <v>1535</v>
      </c>
      <c r="AA1335" s="5" t="s">
        <v>24</v>
      </c>
      <c r="AB1335" s="6">
        <v>1</v>
      </c>
      <c r="AC1335" s="6">
        <v>1500</v>
      </c>
      <c r="AD1335" s="6">
        <f t="shared" si="42"/>
        <v>1500</v>
      </c>
      <c r="AE1335" s="6"/>
      <c r="AF1335" s="6">
        <f t="shared" si="43"/>
        <v>0</v>
      </c>
      <c r="AT1335"/>
      <c r="AU1335"/>
      <c r="AV1335"/>
      <c r="AW1335"/>
      <c r="AX1335"/>
      <c r="AY1335"/>
      <c r="AZ1335"/>
      <c r="BA1335"/>
      <c r="BB1335"/>
    </row>
    <row r="1336" spans="1:54" ht="15" x14ac:dyDescent="0.25">
      <c r="A1336" s="1">
        <v>345</v>
      </c>
      <c r="B1336" s="4" t="s">
        <v>48</v>
      </c>
      <c r="C1336" s="4">
        <v>45998</v>
      </c>
      <c r="D1336" s="5" t="s">
        <v>149</v>
      </c>
      <c r="E1336" s="5"/>
      <c r="F1336" s="5" t="s">
        <v>1540</v>
      </c>
      <c r="G1336" s="5" t="s">
        <v>1540</v>
      </c>
      <c r="H1336" s="5">
        <f>+LEN(G1336)</f>
        <v>20</v>
      </c>
      <c r="I1336" s="5"/>
      <c r="J1336" s="5" t="s">
        <v>1535</v>
      </c>
      <c r="K1336" s="5" t="s">
        <v>1535</v>
      </c>
      <c r="L1336" s="5" t="s">
        <v>1527</v>
      </c>
      <c r="M1336" s="5" t="s">
        <v>1535</v>
      </c>
      <c r="N1336" s="5" t="s">
        <v>24</v>
      </c>
      <c r="O1336" s="6">
        <v>1</v>
      </c>
      <c r="P1336" s="6">
        <v>1500</v>
      </c>
      <c r="Q1336" s="6">
        <f>+IFERROR(O1336*P1336,0)</f>
        <v>1500</v>
      </c>
      <c r="R1336" s="6"/>
      <c r="S1336" s="6">
        <f>+IFERROR(O1336*R1336,0)</f>
        <v>0</v>
      </c>
      <c r="T1336" s="23" t="s">
        <v>25</v>
      </c>
      <c r="X1336" s="5" t="s">
        <v>1540</v>
      </c>
      <c r="Y1336" s="5" t="s">
        <v>1527</v>
      </c>
      <c r="Z1336" s="5" t="s">
        <v>1535</v>
      </c>
      <c r="AA1336" s="5" t="s">
        <v>24</v>
      </c>
      <c r="AB1336" s="6">
        <v>1</v>
      </c>
      <c r="AC1336" s="6">
        <v>1500</v>
      </c>
      <c r="AD1336" s="6">
        <f t="shared" si="42"/>
        <v>1500</v>
      </c>
      <c r="AE1336" s="6"/>
      <c r="AF1336" s="6">
        <f t="shared" si="43"/>
        <v>0</v>
      </c>
      <c r="AT1336"/>
      <c r="AU1336"/>
      <c r="AV1336"/>
      <c r="AW1336"/>
      <c r="AX1336"/>
      <c r="AY1336"/>
      <c r="AZ1336"/>
      <c r="BA1336"/>
      <c r="BB1336"/>
    </row>
    <row r="1337" spans="1:54" ht="15" x14ac:dyDescent="0.25">
      <c r="A1337" s="1">
        <v>358</v>
      </c>
      <c r="B1337" s="4" t="s">
        <v>48</v>
      </c>
      <c r="C1337" s="4">
        <v>45998</v>
      </c>
      <c r="D1337" s="5" t="s">
        <v>183</v>
      </c>
      <c r="E1337" s="5"/>
      <c r="F1337" s="5" t="s">
        <v>1540</v>
      </c>
      <c r="G1337" s="5" t="s">
        <v>1540</v>
      </c>
      <c r="H1337" s="5">
        <f>+LEN(G1337)</f>
        <v>20</v>
      </c>
      <c r="I1337" s="5"/>
      <c r="J1337" s="5" t="s">
        <v>1535</v>
      </c>
      <c r="K1337" s="5" t="s">
        <v>1535</v>
      </c>
      <c r="L1337" s="5" t="s">
        <v>1527</v>
      </c>
      <c r="M1337" s="5" t="s">
        <v>1535</v>
      </c>
      <c r="N1337" s="5" t="s">
        <v>24</v>
      </c>
      <c r="O1337" s="6">
        <v>1</v>
      </c>
      <c r="P1337" s="6">
        <v>1500</v>
      </c>
      <c r="Q1337" s="6">
        <f>+IFERROR(O1337*P1337,0)</f>
        <v>1500</v>
      </c>
      <c r="R1337" s="6"/>
      <c r="S1337" s="6">
        <f>+IFERROR(O1337*R1337,0)</f>
        <v>0</v>
      </c>
      <c r="T1337" s="23" t="s">
        <v>25</v>
      </c>
      <c r="X1337" s="5" t="s">
        <v>1540</v>
      </c>
      <c r="Y1337" s="5" t="s">
        <v>1527</v>
      </c>
      <c r="Z1337" s="5" t="s">
        <v>1535</v>
      </c>
      <c r="AA1337" s="5" t="s">
        <v>24</v>
      </c>
      <c r="AB1337" s="6">
        <v>2</v>
      </c>
      <c r="AC1337" s="6">
        <v>1500</v>
      </c>
      <c r="AD1337" s="6">
        <f t="shared" si="42"/>
        <v>3000</v>
      </c>
      <c r="AE1337" s="6"/>
      <c r="AF1337" s="6">
        <f t="shared" si="43"/>
        <v>0</v>
      </c>
      <c r="AT1337"/>
      <c r="AU1337"/>
      <c r="AV1337"/>
      <c r="AW1337"/>
      <c r="AX1337"/>
      <c r="AY1337"/>
      <c r="AZ1337"/>
      <c r="BA1337"/>
      <c r="BB1337"/>
    </row>
    <row r="1338" spans="1:54" ht="15" x14ac:dyDescent="0.25">
      <c r="A1338" s="1">
        <v>778</v>
      </c>
      <c r="B1338" s="4" t="s">
        <v>85</v>
      </c>
      <c r="C1338" s="4">
        <v>46000</v>
      </c>
      <c r="D1338" s="5" t="s">
        <v>534</v>
      </c>
      <c r="E1338" s="5"/>
      <c r="F1338" s="5" t="s">
        <v>1540</v>
      </c>
      <c r="G1338" s="5" t="s">
        <v>1540</v>
      </c>
      <c r="H1338" s="5">
        <f>+LEN(G1338)</f>
        <v>20</v>
      </c>
      <c r="I1338" s="5"/>
      <c r="J1338" s="5" t="s">
        <v>1535</v>
      </c>
      <c r="K1338" s="5" t="s">
        <v>1535</v>
      </c>
      <c r="L1338" s="5" t="s">
        <v>1527</v>
      </c>
      <c r="M1338" s="5" t="s">
        <v>1535</v>
      </c>
      <c r="N1338" s="5" t="s">
        <v>24</v>
      </c>
      <c r="O1338" s="6">
        <v>2</v>
      </c>
      <c r="P1338" s="6">
        <v>1500</v>
      </c>
      <c r="Q1338" s="6">
        <f>+IFERROR(O1338*P1338,0)</f>
        <v>3000</v>
      </c>
      <c r="R1338" s="6"/>
      <c r="S1338" s="6">
        <f>+IFERROR(O1338*R1338,0)</f>
        <v>0</v>
      </c>
      <c r="T1338" s="23" t="s">
        <v>25</v>
      </c>
      <c r="X1338" s="5" t="s">
        <v>1540</v>
      </c>
      <c r="Y1338" s="5" t="s">
        <v>1527</v>
      </c>
      <c r="Z1338" s="5" t="s">
        <v>1535</v>
      </c>
      <c r="AA1338" s="5" t="s">
        <v>24</v>
      </c>
      <c r="AB1338" s="6">
        <v>1</v>
      </c>
      <c r="AC1338" s="6">
        <v>1500</v>
      </c>
      <c r="AD1338" s="6">
        <f t="shared" si="42"/>
        <v>1500</v>
      </c>
      <c r="AE1338" s="6"/>
      <c r="AF1338" s="6">
        <f t="shared" si="43"/>
        <v>0</v>
      </c>
      <c r="AT1338"/>
      <c r="AU1338"/>
      <c r="AV1338"/>
      <c r="AW1338"/>
      <c r="AX1338"/>
      <c r="AY1338"/>
      <c r="AZ1338"/>
      <c r="BA1338"/>
      <c r="BB1338"/>
    </row>
    <row r="1339" spans="1:54" ht="15" x14ac:dyDescent="0.25">
      <c r="A1339" s="1">
        <v>1629</v>
      </c>
      <c r="B1339" s="4" t="s">
        <v>52</v>
      </c>
      <c r="C1339" s="4">
        <v>46000</v>
      </c>
      <c r="D1339" s="5" t="s">
        <v>550</v>
      </c>
      <c r="E1339" s="5"/>
      <c r="F1339" s="5" t="s">
        <v>1541</v>
      </c>
      <c r="G1339" s="5" t="s">
        <v>1541</v>
      </c>
      <c r="H1339" s="5">
        <f>+LEN(G1339)</f>
        <v>6</v>
      </c>
      <c r="I1339" s="5"/>
      <c r="J1339" s="5" t="s">
        <v>1541</v>
      </c>
      <c r="K1339" s="5" t="s">
        <v>1541</v>
      </c>
      <c r="L1339" s="5" t="s">
        <v>1542</v>
      </c>
      <c r="M1339" s="5" t="s">
        <v>1541</v>
      </c>
      <c r="N1339" s="5" t="s">
        <v>24</v>
      </c>
      <c r="O1339" s="6">
        <v>17</v>
      </c>
      <c r="P1339" s="6">
        <v>1000</v>
      </c>
      <c r="Q1339" s="6">
        <f>+IFERROR(O1339*P1339,0)</f>
        <v>17000</v>
      </c>
      <c r="R1339" s="6"/>
      <c r="S1339" s="6">
        <f>+IFERROR(O1339*R1339,0)</f>
        <v>0</v>
      </c>
      <c r="T1339" s="23" t="s">
        <v>25</v>
      </c>
      <c r="X1339" s="5" t="s">
        <v>1540</v>
      </c>
      <c r="Y1339" s="5" t="s">
        <v>1527</v>
      </c>
      <c r="Z1339" s="5" t="s">
        <v>1535</v>
      </c>
      <c r="AA1339" s="5" t="s">
        <v>24</v>
      </c>
      <c r="AB1339" s="6">
        <v>1</v>
      </c>
      <c r="AC1339" s="6">
        <v>1500</v>
      </c>
      <c r="AD1339" s="6">
        <f t="shared" si="42"/>
        <v>1500</v>
      </c>
      <c r="AE1339" s="6"/>
      <c r="AF1339" s="6">
        <f t="shared" si="43"/>
        <v>0</v>
      </c>
      <c r="AT1339"/>
      <c r="AU1339"/>
      <c r="AV1339"/>
      <c r="AW1339"/>
      <c r="AX1339"/>
      <c r="AY1339"/>
      <c r="AZ1339"/>
      <c r="BA1339"/>
      <c r="BB1339"/>
    </row>
    <row r="1340" spans="1:54" ht="15" x14ac:dyDescent="0.25">
      <c r="A1340" s="1">
        <v>2112</v>
      </c>
      <c r="B1340" s="4" t="s">
        <v>79</v>
      </c>
      <c r="C1340" s="4">
        <v>46011</v>
      </c>
      <c r="D1340" s="5" t="s">
        <v>1543</v>
      </c>
      <c r="E1340" s="5"/>
      <c r="F1340" s="5" t="s">
        <v>1544</v>
      </c>
      <c r="G1340" s="5" t="s">
        <v>1544</v>
      </c>
      <c r="H1340" s="5">
        <f>+LEN(G1340)</f>
        <v>6</v>
      </c>
      <c r="I1340" s="5"/>
      <c r="J1340" s="5" t="s">
        <v>1541</v>
      </c>
      <c r="K1340" s="5" t="s">
        <v>1541</v>
      </c>
      <c r="L1340" s="5" t="s">
        <v>1542</v>
      </c>
      <c r="M1340" s="5" t="s">
        <v>1541</v>
      </c>
      <c r="N1340" s="5" t="s">
        <v>24</v>
      </c>
      <c r="O1340" s="6">
        <v>9</v>
      </c>
      <c r="P1340" s="7">
        <v>1000</v>
      </c>
      <c r="Q1340" s="6">
        <f>+IFERROR(O1340*P1340,0)</f>
        <v>9000</v>
      </c>
      <c r="R1340" s="7">
        <v>875</v>
      </c>
      <c r="S1340" s="6">
        <f>+IFERROR(O1340*R1340,0)</f>
        <v>7875</v>
      </c>
      <c r="T1340" s="23" t="s">
        <v>25</v>
      </c>
      <c r="X1340" s="5" t="s">
        <v>1540</v>
      </c>
      <c r="Y1340" s="5" t="s">
        <v>1527</v>
      </c>
      <c r="Z1340" s="5" t="s">
        <v>1535</v>
      </c>
      <c r="AA1340" s="5" t="s">
        <v>24</v>
      </c>
      <c r="AB1340" s="6">
        <v>2</v>
      </c>
      <c r="AC1340" s="6">
        <v>1500</v>
      </c>
      <c r="AD1340" s="6">
        <f t="shared" si="42"/>
        <v>3000</v>
      </c>
      <c r="AE1340" s="6"/>
      <c r="AF1340" s="6">
        <f t="shared" si="43"/>
        <v>0</v>
      </c>
      <c r="AT1340"/>
      <c r="AU1340"/>
      <c r="AV1340"/>
      <c r="AW1340"/>
      <c r="AX1340"/>
      <c r="AY1340"/>
      <c r="AZ1340"/>
      <c r="BA1340"/>
      <c r="BB1340"/>
    </row>
    <row r="1341" spans="1:54" ht="15" x14ac:dyDescent="0.25">
      <c r="A1341" s="1">
        <v>2185</v>
      </c>
      <c r="B1341" s="4" t="s">
        <v>79</v>
      </c>
      <c r="C1341" s="4">
        <v>46011</v>
      </c>
      <c r="D1341" s="5" t="s">
        <v>1545</v>
      </c>
      <c r="E1341" s="5"/>
      <c r="F1341" s="5" t="s">
        <v>1544</v>
      </c>
      <c r="G1341" s="5" t="s">
        <v>1544</v>
      </c>
      <c r="H1341" s="5">
        <f>+LEN(G1341)</f>
        <v>6</v>
      </c>
      <c r="I1341" s="5"/>
      <c r="J1341" s="5" t="s">
        <v>1541</v>
      </c>
      <c r="K1341" s="5" t="s">
        <v>1541</v>
      </c>
      <c r="L1341" s="5" t="s">
        <v>1542</v>
      </c>
      <c r="M1341" s="5" t="s">
        <v>1541</v>
      </c>
      <c r="N1341" s="5" t="s">
        <v>24</v>
      </c>
      <c r="O1341" s="6">
        <v>8</v>
      </c>
      <c r="P1341" s="7">
        <v>1000</v>
      </c>
      <c r="Q1341" s="6">
        <f>+IFERROR(O1341*P1341,0)</f>
        <v>8000</v>
      </c>
      <c r="R1341" s="7">
        <v>875</v>
      </c>
      <c r="S1341" s="6">
        <f>+IFERROR(O1341*R1341,0)</f>
        <v>7000</v>
      </c>
      <c r="T1341" s="23" t="s">
        <v>25</v>
      </c>
      <c r="X1341" s="5" t="s">
        <v>1541</v>
      </c>
      <c r="Y1341" s="5" t="s">
        <v>1542</v>
      </c>
      <c r="Z1341" s="5" t="s">
        <v>1541</v>
      </c>
      <c r="AA1341" s="5" t="s">
        <v>24</v>
      </c>
      <c r="AB1341" s="6">
        <v>17</v>
      </c>
      <c r="AC1341" s="6">
        <v>1000</v>
      </c>
      <c r="AD1341" s="6">
        <f t="shared" si="42"/>
        <v>17000</v>
      </c>
      <c r="AE1341" s="6"/>
      <c r="AF1341" s="6">
        <f t="shared" si="43"/>
        <v>0</v>
      </c>
      <c r="AT1341"/>
      <c r="AU1341"/>
      <c r="AV1341"/>
      <c r="AW1341"/>
      <c r="AX1341"/>
      <c r="AY1341"/>
      <c r="AZ1341"/>
      <c r="BA1341"/>
      <c r="BB1341"/>
    </row>
    <row r="1342" spans="1:54" ht="15" x14ac:dyDescent="0.25">
      <c r="A1342" s="1">
        <v>2284</v>
      </c>
      <c r="B1342" s="4" t="s">
        <v>90</v>
      </c>
      <c r="C1342" s="4">
        <v>46007</v>
      </c>
      <c r="D1342" s="5" t="s">
        <v>183</v>
      </c>
      <c r="E1342" s="5" t="s">
        <v>1546</v>
      </c>
      <c r="F1342" s="5" t="s">
        <v>1547</v>
      </c>
      <c r="G1342" s="5" t="s">
        <v>1547</v>
      </c>
      <c r="H1342" s="5">
        <f>+LEN(G1342)</f>
        <v>37</v>
      </c>
      <c r="I1342" s="5"/>
      <c r="J1342" s="5" t="s">
        <v>707</v>
      </c>
      <c r="K1342" s="5" t="s">
        <v>707</v>
      </c>
      <c r="L1342" s="5" t="s">
        <v>693</v>
      </c>
      <c r="M1342" s="5" t="s">
        <v>34</v>
      </c>
      <c r="N1342" s="5" t="s">
        <v>24</v>
      </c>
      <c r="O1342" s="6">
        <v>1</v>
      </c>
      <c r="P1342" s="6">
        <v>3000</v>
      </c>
      <c r="Q1342" s="6">
        <f>+IFERROR(O1342*P1342,0)</f>
        <v>3000</v>
      </c>
      <c r="R1342" s="6">
        <v>2000</v>
      </c>
      <c r="S1342" s="6">
        <f>+IFERROR(O1342*R1342,0)</f>
        <v>2000</v>
      </c>
      <c r="T1342" s="23" t="s">
        <v>34</v>
      </c>
      <c r="X1342" s="5" t="s">
        <v>1544</v>
      </c>
      <c r="Y1342" s="5" t="s">
        <v>1542</v>
      </c>
      <c r="Z1342" s="5" t="s">
        <v>1541</v>
      </c>
      <c r="AA1342" s="5" t="s">
        <v>24</v>
      </c>
      <c r="AB1342" s="6">
        <v>9</v>
      </c>
      <c r="AC1342" s="7">
        <v>1000</v>
      </c>
      <c r="AD1342" s="6">
        <f t="shared" si="42"/>
        <v>9000</v>
      </c>
      <c r="AE1342" s="7">
        <v>875</v>
      </c>
      <c r="AF1342" s="6">
        <f t="shared" si="43"/>
        <v>7875</v>
      </c>
      <c r="AT1342"/>
      <c r="AU1342"/>
      <c r="AV1342"/>
      <c r="AW1342"/>
      <c r="AX1342"/>
      <c r="AY1342"/>
      <c r="AZ1342"/>
      <c r="BA1342"/>
      <c r="BB1342"/>
    </row>
    <row r="1343" spans="1:54" ht="15" x14ac:dyDescent="0.25">
      <c r="A1343" s="1">
        <v>2484</v>
      </c>
      <c r="B1343" s="4" t="s">
        <v>38</v>
      </c>
      <c r="C1343" s="4">
        <v>46008</v>
      </c>
      <c r="D1343" s="5" t="s">
        <v>1548</v>
      </c>
      <c r="E1343" s="5" t="s">
        <v>1546</v>
      </c>
      <c r="F1343" s="5" t="s">
        <v>1547</v>
      </c>
      <c r="G1343" s="5" t="s">
        <v>1547</v>
      </c>
      <c r="H1343" s="5">
        <f>+LEN(G1343)</f>
        <v>37</v>
      </c>
      <c r="I1343" s="5"/>
      <c r="J1343" s="5" t="s">
        <v>707</v>
      </c>
      <c r="K1343" s="5" t="s">
        <v>707</v>
      </c>
      <c r="L1343" s="5" t="s">
        <v>693</v>
      </c>
      <c r="M1343" s="5" t="s">
        <v>34</v>
      </c>
      <c r="N1343" s="5" t="s">
        <v>24</v>
      </c>
      <c r="O1343" s="6">
        <v>11</v>
      </c>
      <c r="P1343" s="6">
        <v>3000</v>
      </c>
      <c r="Q1343" s="6">
        <f>+IFERROR(O1343*P1343,0)</f>
        <v>33000</v>
      </c>
      <c r="R1343" s="6">
        <v>2000</v>
      </c>
      <c r="S1343" s="6">
        <f>+IFERROR(O1343*R1343,0)</f>
        <v>22000</v>
      </c>
      <c r="T1343" s="23" t="s">
        <v>34</v>
      </c>
      <c r="X1343" s="5" t="s">
        <v>1544</v>
      </c>
      <c r="Y1343" s="5" t="s">
        <v>1542</v>
      </c>
      <c r="Z1343" s="5" t="s">
        <v>1541</v>
      </c>
      <c r="AA1343" s="5" t="s">
        <v>24</v>
      </c>
      <c r="AB1343" s="6">
        <v>8</v>
      </c>
      <c r="AC1343" s="7">
        <v>1000</v>
      </c>
      <c r="AD1343" s="6">
        <f t="shared" si="42"/>
        <v>8000</v>
      </c>
      <c r="AE1343" s="7">
        <v>875</v>
      </c>
      <c r="AF1343" s="6">
        <f t="shared" si="43"/>
        <v>7000</v>
      </c>
      <c r="AT1343"/>
      <c r="AU1343"/>
      <c r="AV1343"/>
      <c r="AW1343"/>
      <c r="AX1343"/>
      <c r="AY1343"/>
      <c r="AZ1343"/>
      <c r="BA1343"/>
      <c r="BB1343"/>
    </row>
    <row r="1344" spans="1:54" ht="15" x14ac:dyDescent="0.25">
      <c r="A1344" s="1">
        <v>2668</v>
      </c>
      <c r="B1344" s="4" t="s">
        <v>452</v>
      </c>
      <c r="C1344" s="4">
        <v>46009</v>
      </c>
      <c r="D1344" s="5" t="s">
        <v>1138</v>
      </c>
      <c r="E1344" s="5" t="s">
        <v>1546</v>
      </c>
      <c r="F1344" s="5" t="s">
        <v>1547</v>
      </c>
      <c r="G1344" s="5" t="s">
        <v>1547</v>
      </c>
      <c r="H1344" s="5">
        <f>+LEN(G1344)</f>
        <v>37</v>
      </c>
      <c r="I1344" s="5"/>
      <c r="J1344" s="5" t="s">
        <v>707</v>
      </c>
      <c r="K1344" s="5" t="s">
        <v>707</v>
      </c>
      <c r="L1344" s="5" t="s">
        <v>693</v>
      </c>
      <c r="M1344" s="5" t="s">
        <v>34</v>
      </c>
      <c r="N1344" s="5" t="s">
        <v>24</v>
      </c>
      <c r="O1344" s="6">
        <v>9</v>
      </c>
      <c r="P1344" s="6">
        <v>3000</v>
      </c>
      <c r="Q1344" s="6">
        <f>+IFERROR(O1344*P1344,0)</f>
        <v>27000</v>
      </c>
      <c r="R1344" s="6">
        <v>2000</v>
      </c>
      <c r="S1344" s="6">
        <f>+IFERROR(O1344*R1344,0)</f>
        <v>18000</v>
      </c>
      <c r="T1344" s="23" t="s">
        <v>34</v>
      </c>
      <c r="X1344" s="5" t="s">
        <v>1547</v>
      </c>
      <c r="Y1344" s="5" t="s">
        <v>693</v>
      </c>
      <c r="Z1344" s="5" t="s">
        <v>34</v>
      </c>
      <c r="AA1344" s="5" t="s">
        <v>24</v>
      </c>
      <c r="AB1344" s="6">
        <v>1</v>
      </c>
      <c r="AC1344" s="6">
        <v>3000</v>
      </c>
      <c r="AD1344" s="6">
        <f t="shared" si="42"/>
        <v>3000</v>
      </c>
      <c r="AE1344" s="6">
        <v>2000</v>
      </c>
      <c r="AF1344" s="6">
        <f t="shared" si="43"/>
        <v>2000</v>
      </c>
      <c r="AT1344"/>
      <c r="AU1344"/>
      <c r="AV1344"/>
      <c r="AW1344"/>
      <c r="AX1344"/>
      <c r="AY1344"/>
      <c r="AZ1344"/>
      <c r="BA1344"/>
      <c r="BB1344"/>
    </row>
    <row r="1345" spans="1:54" ht="15" x14ac:dyDescent="0.25">
      <c r="A1345" s="1">
        <v>2485</v>
      </c>
      <c r="B1345" s="4" t="s">
        <v>38</v>
      </c>
      <c r="C1345" s="4">
        <v>46008</v>
      </c>
      <c r="D1345" s="5" t="s">
        <v>1548</v>
      </c>
      <c r="E1345" s="5" t="s">
        <v>1549</v>
      </c>
      <c r="F1345" s="5" t="s">
        <v>1550</v>
      </c>
      <c r="G1345" s="5" t="s">
        <v>1550</v>
      </c>
      <c r="H1345" s="5">
        <f>+LEN(G1345)</f>
        <v>39</v>
      </c>
      <c r="I1345" s="5"/>
      <c r="J1345" s="5" t="s">
        <v>707</v>
      </c>
      <c r="K1345" s="5" t="s">
        <v>707</v>
      </c>
      <c r="L1345" s="5" t="s">
        <v>693</v>
      </c>
      <c r="M1345" s="5" t="s">
        <v>34</v>
      </c>
      <c r="N1345" s="5" t="s">
        <v>24</v>
      </c>
      <c r="O1345" s="6">
        <v>7</v>
      </c>
      <c r="P1345" s="6">
        <v>4000</v>
      </c>
      <c r="Q1345" s="6">
        <f>+IFERROR(O1345*P1345,0)</f>
        <v>28000</v>
      </c>
      <c r="R1345" s="6">
        <v>2500</v>
      </c>
      <c r="S1345" s="6">
        <f>+IFERROR(O1345*R1345,0)</f>
        <v>17500</v>
      </c>
      <c r="T1345" s="23" t="s">
        <v>34</v>
      </c>
      <c r="X1345" s="5" t="s">
        <v>1547</v>
      </c>
      <c r="Y1345" s="5" t="s">
        <v>693</v>
      </c>
      <c r="Z1345" s="5" t="s">
        <v>34</v>
      </c>
      <c r="AA1345" s="5" t="s">
        <v>24</v>
      </c>
      <c r="AB1345" s="6">
        <v>11</v>
      </c>
      <c r="AC1345" s="6">
        <v>3000</v>
      </c>
      <c r="AD1345" s="6">
        <f t="shared" si="42"/>
        <v>33000</v>
      </c>
      <c r="AE1345" s="6">
        <v>2000</v>
      </c>
      <c r="AF1345" s="6">
        <f t="shared" si="43"/>
        <v>22000</v>
      </c>
      <c r="AT1345"/>
      <c r="AU1345"/>
      <c r="AV1345"/>
      <c r="AW1345"/>
      <c r="AX1345"/>
      <c r="AY1345"/>
      <c r="AZ1345"/>
      <c r="BA1345"/>
      <c r="BB1345"/>
    </row>
    <row r="1346" spans="1:54" ht="15" x14ac:dyDescent="0.25">
      <c r="A1346" s="1">
        <v>2669</v>
      </c>
      <c r="B1346" s="4" t="s">
        <v>452</v>
      </c>
      <c r="C1346" s="4">
        <v>46009</v>
      </c>
      <c r="D1346" s="5" t="s">
        <v>1138</v>
      </c>
      <c r="E1346" s="5" t="s">
        <v>1549</v>
      </c>
      <c r="F1346" s="5" t="s">
        <v>1550</v>
      </c>
      <c r="G1346" s="5" t="s">
        <v>1550</v>
      </c>
      <c r="H1346" s="5">
        <f>+LEN(G1346)</f>
        <v>39</v>
      </c>
      <c r="I1346" s="5"/>
      <c r="J1346" s="5" t="s">
        <v>707</v>
      </c>
      <c r="K1346" s="5" t="s">
        <v>707</v>
      </c>
      <c r="L1346" s="5" t="s">
        <v>693</v>
      </c>
      <c r="M1346" s="5" t="s">
        <v>34</v>
      </c>
      <c r="N1346" s="5" t="s">
        <v>24</v>
      </c>
      <c r="O1346" s="6">
        <v>2</v>
      </c>
      <c r="P1346" s="6">
        <v>4000</v>
      </c>
      <c r="Q1346" s="6">
        <f>+IFERROR(O1346*P1346,0)</f>
        <v>8000</v>
      </c>
      <c r="R1346" s="6">
        <v>2500</v>
      </c>
      <c r="S1346" s="6">
        <f>+IFERROR(O1346*R1346,0)</f>
        <v>5000</v>
      </c>
      <c r="T1346" s="23" t="s">
        <v>34</v>
      </c>
      <c r="X1346" s="5" t="s">
        <v>1547</v>
      </c>
      <c r="Y1346" s="5" t="s">
        <v>693</v>
      </c>
      <c r="Z1346" s="5" t="s">
        <v>34</v>
      </c>
      <c r="AA1346" s="5" t="s">
        <v>24</v>
      </c>
      <c r="AB1346" s="6">
        <v>9</v>
      </c>
      <c r="AC1346" s="6">
        <v>3000</v>
      </c>
      <c r="AD1346" s="6">
        <f t="shared" si="42"/>
        <v>27000</v>
      </c>
      <c r="AE1346" s="6">
        <v>2000</v>
      </c>
      <c r="AF1346" s="6">
        <f t="shared" si="43"/>
        <v>18000</v>
      </c>
      <c r="AT1346"/>
      <c r="AU1346"/>
      <c r="AV1346"/>
      <c r="AW1346"/>
      <c r="AX1346"/>
      <c r="AY1346"/>
      <c r="AZ1346"/>
      <c r="BA1346"/>
      <c r="BB1346"/>
    </row>
    <row r="1347" spans="1:54" ht="15" x14ac:dyDescent="0.25">
      <c r="A1347" s="1">
        <v>2280</v>
      </c>
      <c r="B1347" s="4" t="s">
        <v>90</v>
      </c>
      <c r="C1347" s="4">
        <v>46007</v>
      </c>
      <c r="D1347" s="5" t="s">
        <v>183</v>
      </c>
      <c r="E1347" s="5" t="s">
        <v>1551</v>
      </c>
      <c r="F1347" s="5" t="s">
        <v>1552</v>
      </c>
      <c r="G1347" s="5" t="s">
        <v>1552</v>
      </c>
      <c r="H1347" s="5">
        <f>+LEN(G1347)</f>
        <v>37</v>
      </c>
      <c r="I1347" s="5"/>
      <c r="J1347" s="5" t="s">
        <v>707</v>
      </c>
      <c r="K1347" s="5" t="s">
        <v>707</v>
      </c>
      <c r="L1347" s="5" t="s">
        <v>693</v>
      </c>
      <c r="M1347" s="5" t="s">
        <v>34</v>
      </c>
      <c r="N1347" s="5" t="s">
        <v>24</v>
      </c>
      <c r="O1347" s="6">
        <v>3</v>
      </c>
      <c r="P1347" s="6">
        <v>1750</v>
      </c>
      <c r="Q1347" s="6">
        <f>+IFERROR(O1347*P1347,0)</f>
        <v>5250</v>
      </c>
      <c r="R1347" s="6">
        <v>1250</v>
      </c>
      <c r="S1347" s="6">
        <f>+IFERROR(O1347*R1347,0)</f>
        <v>3750</v>
      </c>
      <c r="T1347" s="23" t="s">
        <v>34</v>
      </c>
      <c r="X1347" s="5" t="s">
        <v>1550</v>
      </c>
      <c r="Y1347" s="5" t="s">
        <v>693</v>
      </c>
      <c r="Z1347" s="5" t="s">
        <v>34</v>
      </c>
      <c r="AA1347" s="5" t="s">
        <v>24</v>
      </c>
      <c r="AB1347" s="6">
        <v>7</v>
      </c>
      <c r="AC1347" s="6">
        <v>4000</v>
      </c>
      <c r="AD1347" s="6">
        <f t="shared" si="42"/>
        <v>28000</v>
      </c>
      <c r="AE1347" s="6">
        <v>2500</v>
      </c>
      <c r="AF1347" s="6">
        <f t="shared" si="43"/>
        <v>17500</v>
      </c>
      <c r="AT1347"/>
      <c r="AU1347"/>
      <c r="AV1347"/>
      <c r="AW1347"/>
      <c r="AX1347"/>
      <c r="AY1347"/>
      <c r="AZ1347"/>
      <c r="BA1347"/>
      <c r="BB1347"/>
    </row>
    <row r="1348" spans="1:54" ht="15" x14ac:dyDescent="0.25">
      <c r="A1348" s="1">
        <v>2486</v>
      </c>
      <c r="B1348" s="4" t="s">
        <v>38</v>
      </c>
      <c r="C1348" s="4">
        <v>46008</v>
      </c>
      <c r="D1348" s="5" t="s">
        <v>1548</v>
      </c>
      <c r="E1348" s="5" t="s">
        <v>1551</v>
      </c>
      <c r="F1348" s="5" t="s">
        <v>1552</v>
      </c>
      <c r="G1348" s="5" t="s">
        <v>1552</v>
      </c>
      <c r="H1348" s="5">
        <f>+LEN(G1348)</f>
        <v>37</v>
      </c>
      <c r="I1348" s="5"/>
      <c r="J1348" s="5" t="s">
        <v>707</v>
      </c>
      <c r="K1348" s="5" t="s">
        <v>707</v>
      </c>
      <c r="L1348" s="5" t="s">
        <v>693</v>
      </c>
      <c r="M1348" s="5" t="s">
        <v>34</v>
      </c>
      <c r="N1348" s="5" t="s">
        <v>24</v>
      </c>
      <c r="O1348" s="6">
        <v>16</v>
      </c>
      <c r="P1348" s="6">
        <v>1750</v>
      </c>
      <c r="Q1348" s="6">
        <f>+IFERROR(O1348*P1348,0)</f>
        <v>28000</v>
      </c>
      <c r="R1348" s="6">
        <v>1250</v>
      </c>
      <c r="S1348" s="6">
        <f>+IFERROR(O1348*R1348,0)</f>
        <v>20000</v>
      </c>
      <c r="T1348" s="23" t="s">
        <v>34</v>
      </c>
      <c r="X1348" s="5" t="s">
        <v>1550</v>
      </c>
      <c r="Y1348" s="5" t="s">
        <v>693</v>
      </c>
      <c r="Z1348" s="5" t="s">
        <v>34</v>
      </c>
      <c r="AA1348" s="5" t="s">
        <v>24</v>
      </c>
      <c r="AB1348" s="6">
        <v>2</v>
      </c>
      <c r="AC1348" s="6">
        <v>4000</v>
      </c>
      <c r="AD1348" s="6">
        <f t="shared" si="42"/>
        <v>8000</v>
      </c>
      <c r="AE1348" s="6">
        <v>2500</v>
      </c>
      <c r="AF1348" s="6">
        <f t="shared" si="43"/>
        <v>5000</v>
      </c>
      <c r="AT1348"/>
      <c r="AU1348"/>
      <c r="AV1348"/>
      <c r="AW1348"/>
      <c r="AX1348"/>
      <c r="AY1348"/>
      <c r="AZ1348"/>
      <c r="BA1348"/>
      <c r="BB1348"/>
    </row>
    <row r="1349" spans="1:54" ht="15" x14ac:dyDescent="0.25">
      <c r="A1349" s="1">
        <v>2667</v>
      </c>
      <c r="B1349" s="4" t="s">
        <v>452</v>
      </c>
      <c r="C1349" s="4">
        <v>46009</v>
      </c>
      <c r="D1349" s="5" t="s">
        <v>1138</v>
      </c>
      <c r="E1349" s="5" t="s">
        <v>1551</v>
      </c>
      <c r="F1349" s="5" t="s">
        <v>1552</v>
      </c>
      <c r="G1349" s="5" t="s">
        <v>1552</v>
      </c>
      <c r="H1349" s="5">
        <f>+LEN(G1349)</f>
        <v>37</v>
      </c>
      <c r="I1349" s="5"/>
      <c r="J1349" s="5" t="s">
        <v>707</v>
      </c>
      <c r="K1349" s="5" t="s">
        <v>707</v>
      </c>
      <c r="L1349" s="5" t="s">
        <v>693</v>
      </c>
      <c r="M1349" s="5" t="s">
        <v>34</v>
      </c>
      <c r="N1349" s="5" t="s">
        <v>24</v>
      </c>
      <c r="O1349" s="6">
        <v>4</v>
      </c>
      <c r="P1349" s="6">
        <v>1750</v>
      </c>
      <c r="Q1349" s="6">
        <f>+IFERROR(O1349*P1349,0)</f>
        <v>7000</v>
      </c>
      <c r="R1349" s="6">
        <v>1250</v>
      </c>
      <c r="S1349" s="6">
        <f>+IFERROR(O1349*R1349,0)</f>
        <v>5000</v>
      </c>
      <c r="T1349" s="23" t="s">
        <v>34</v>
      </c>
      <c r="X1349" s="5" t="s">
        <v>1552</v>
      </c>
      <c r="Y1349" s="5" t="s">
        <v>693</v>
      </c>
      <c r="Z1349" s="5" t="s">
        <v>34</v>
      </c>
      <c r="AA1349" s="5" t="s">
        <v>24</v>
      </c>
      <c r="AB1349" s="6">
        <v>3</v>
      </c>
      <c r="AC1349" s="6">
        <v>1750</v>
      </c>
      <c r="AD1349" s="6">
        <f t="shared" si="42"/>
        <v>5250</v>
      </c>
      <c r="AE1349" s="6">
        <v>1250</v>
      </c>
      <c r="AF1349" s="6">
        <f t="shared" si="43"/>
        <v>3750</v>
      </c>
      <c r="AT1349"/>
      <c r="AU1349"/>
      <c r="AV1349"/>
      <c r="AW1349"/>
      <c r="AX1349"/>
      <c r="AY1349"/>
      <c r="AZ1349"/>
      <c r="BA1349"/>
      <c r="BB1349"/>
    </row>
    <row r="1350" spans="1:54" ht="15" x14ac:dyDescent="0.25">
      <c r="A1350" s="1">
        <v>2487</v>
      </c>
      <c r="B1350" s="4" t="s">
        <v>38</v>
      </c>
      <c r="C1350" s="4">
        <v>46008</v>
      </c>
      <c r="D1350" s="5" t="s">
        <v>1548</v>
      </c>
      <c r="E1350" s="5" t="s">
        <v>1553</v>
      </c>
      <c r="F1350" s="5" t="s">
        <v>1554</v>
      </c>
      <c r="G1350" s="5" t="s">
        <v>1554</v>
      </c>
      <c r="H1350" s="5">
        <f>+LEN(G1350)</f>
        <v>38</v>
      </c>
      <c r="I1350" s="5"/>
      <c r="J1350" s="5" t="s">
        <v>707</v>
      </c>
      <c r="K1350" s="5" t="s">
        <v>707</v>
      </c>
      <c r="L1350" s="5" t="s">
        <v>693</v>
      </c>
      <c r="M1350" s="5" t="s">
        <v>34</v>
      </c>
      <c r="N1350" s="5" t="s">
        <v>24</v>
      </c>
      <c r="O1350" s="6">
        <v>17</v>
      </c>
      <c r="P1350" s="6">
        <v>2500</v>
      </c>
      <c r="Q1350" s="6">
        <f>+IFERROR(O1350*P1350,0)</f>
        <v>42500</v>
      </c>
      <c r="R1350" s="6">
        <v>1750</v>
      </c>
      <c r="S1350" s="6">
        <f>+IFERROR(O1350*R1350,0)</f>
        <v>29750</v>
      </c>
      <c r="T1350" s="23" t="s">
        <v>34</v>
      </c>
      <c r="X1350" s="5" t="s">
        <v>1552</v>
      </c>
      <c r="Y1350" s="5" t="s">
        <v>693</v>
      </c>
      <c r="Z1350" s="5" t="s">
        <v>34</v>
      </c>
      <c r="AA1350" s="5" t="s">
        <v>24</v>
      </c>
      <c r="AB1350" s="6">
        <v>16</v>
      </c>
      <c r="AC1350" s="6">
        <v>1750</v>
      </c>
      <c r="AD1350" s="6">
        <f t="shared" si="42"/>
        <v>28000</v>
      </c>
      <c r="AE1350" s="6">
        <v>1250</v>
      </c>
      <c r="AF1350" s="6">
        <f t="shared" si="43"/>
        <v>20000</v>
      </c>
      <c r="AT1350"/>
      <c r="AU1350"/>
      <c r="AV1350"/>
      <c r="AW1350"/>
      <c r="AX1350"/>
      <c r="AY1350"/>
      <c r="AZ1350"/>
      <c r="BA1350"/>
      <c r="BB1350"/>
    </row>
    <row r="1351" spans="1:54" ht="15" x14ac:dyDescent="0.25">
      <c r="A1351" s="1">
        <v>2080</v>
      </c>
      <c r="B1351" s="5" t="s">
        <v>247</v>
      </c>
      <c r="C1351" s="4">
        <v>46011</v>
      </c>
      <c r="D1351" s="5" t="s">
        <v>27</v>
      </c>
      <c r="E1351" s="5"/>
      <c r="F1351" s="5" t="s">
        <v>1555</v>
      </c>
      <c r="G1351" s="5" t="s">
        <v>1555</v>
      </c>
      <c r="H1351" s="5">
        <f>+LEN(G1351)</f>
        <v>17</v>
      </c>
      <c r="I1351" s="5"/>
      <c r="J1351" s="5" t="s">
        <v>702</v>
      </c>
      <c r="K1351" s="5" t="s">
        <v>702</v>
      </c>
      <c r="L1351" s="5" t="s">
        <v>754</v>
      </c>
      <c r="M1351" s="5" t="s">
        <v>704</v>
      </c>
      <c r="N1351" s="5" t="s">
        <v>51</v>
      </c>
      <c r="O1351" s="6">
        <v>50</v>
      </c>
      <c r="P1351" s="7">
        <v>750</v>
      </c>
      <c r="Q1351" s="6">
        <f>+IFERROR(O1351*P1351,0)</f>
        <v>37500</v>
      </c>
      <c r="R1351" s="7"/>
      <c r="S1351" s="6">
        <f>+IFERROR(O1351*R1351,0)</f>
        <v>0</v>
      </c>
      <c r="T1351" s="23" t="s">
        <v>25</v>
      </c>
      <c r="X1351" s="5" t="s">
        <v>1552</v>
      </c>
      <c r="Y1351" s="5" t="s">
        <v>693</v>
      </c>
      <c r="Z1351" s="5" t="s">
        <v>34</v>
      </c>
      <c r="AA1351" s="5" t="s">
        <v>24</v>
      </c>
      <c r="AB1351" s="6">
        <v>4</v>
      </c>
      <c r="AC1351" s="6">
        <v>1750</v>
      </c>
      <c r="AD1351" s="6">
        <f t="shared" si="42"/>
        <v>7000</v>
      </c>
      <c r="AE1351" s="6">
        <v>1250</v>
      </c>
      <c r="AF1351" s="6">
        <f t="shared" si="43"/>
        <v>5000</v>
      </c>
      <c r="AT1351"/>
      <c r="AU1351"/>
      <c r="AV1351"/>
      <c r="AW1351"/>
      <c r="AX1351"/>
      <c r="AY1351"/>
      <c r="AZ1351"/>
      <c r="BA1351"/>
      <c r="BB1351"/>
    </row>
    <row r="1352" spans="1:54" ht="15" x14ac:dyDescent="0.25">
      <c r="A1352" s="1">
        <v>1695</v>
      </c>
      <c r="B1352" s="4" t="s">
        <v>52</v>
      </c>
      <c r="C1352" s="4">
        <v>46000</v>
      </c>
      <c r="D1352" s="5" t="s">
        <v>804</v>
      </c>
      <c r="E1352" s="5"/>
      <c r="F1352" s="5" t="s">
        <v>1556</v>
      </c>
      <c r="G1352" s="5" t="s">
        <v>1556</v>
      </c>
      <c r="H1352" s="5">
        <f>+LEN(G1352)</f>
        <v>20</v>
      </c>
      <c r="I1352" s="5"/>
      <c r="J1352" s="5" t="s">
        <v>1557</v>
      </c>
      <c r="K1352" s="5" t="s">
        <v>1557</v>
      </c>
      <c r="L1352" s="5" t="s">
        <v>1558</v>
      </c>
      <c r="M1352" s="5" t="s">
        <v>1557</v>
      </c>
      <c r="N1352" s="5" t="s">
        <v>24</v>
      </c>
      <c r="O1352" s="6">
        <v>1</v>
      </c>
      <c r="P1352" s="6">
        <v>6000</v>
      </c>
      <c r="Q1352" s="6">
        <f>+IFERROR(O1352*P1352,0)</f>
        <v>6000</v>
      </c>
      <c r="R1352" s="6"/>
      <c r="S1352" s="6">
        <f>+IFERROR(O1352*R1352,0)</f>
        <v>0</v>
      </c>
      <c r="T1352" s="23" t="s">
        <v>25</v>
      </c>
      <c r="X1352" s="5" t="s">
        <v>1554</v>
      </c>
      <c r="Y1352" s="5" t="s">
        <v>693</v>
      </c>
      <c r="Z1352" s="5" t="s">
        <v>34</v>
      </c>
      <c r="AA1352" s="5" t="s">
        <v>24</v>
      </c>
      <c r="AB1352" s="6">
        <v>17</v>
      </c>
      <c r="AC1352" s="6">
        <v>2500</v>
      </c>
      <c r="AD1352" s="6">
        <f t="shared" si="42"/>
        <v>42500</v>
      </c>
      <c r="AE1352" s="6">
        <v>1750</v>
      </c>
      <c r="AF1352" s="6">
        <f t="shared" si="43"/>
        <v>29750</v>
      </c>
      <c r="AT1352"/>
      <c r="AU1352"/>
      <c r="AV1352"/>
      <c r="AW1352"/>
      <c r="AX1352"/>
      <c r="AY1352"/>
      <c r="AZ1352"/>
      <c r="BA1352"/>
      <c r="BB1352"/>
    </row>
    <row r="1353" spans="1:54" ht="15" x14ac:dyDescent="0.25">
      <c r="A1353" s="1">
        <v>1591</v>
      </c>
      <c r="B1353" s="4" t="s">
        <v>52</v>
      </c>
      <c r="C1353" s="4">
        <v>46000</v>
      </c>
      <c r="D1353" s="5" t="s">
        <v>53</v>
      </c>
      <c r="E1353" s="5"/>
      <c r="F1353" s="5" t="s">
        <v>1559</v>
      </c>
      <c r="G1353" s="5" t="s">
        <v>1559</v>
      </c>
      <c r="H1353" s="5">
        <f>+LEN(G1353)</f>
        <v>16</v>
      </c>
      <c r="I1353" s="5"/>
      <c r="J1353" s="5" t="s">
        <v>1557</v>
      </c>
      <c r="K1353" s="5" t="s">
        <v>1557</v>
      </c>
      <c r="L1353" s="5" t="s">
        <v>1558</v>
      </c>
      <c r="M1353" s="5" t="s">
        <v>1557</v>
      </c>
      <c r="N1353" s="5" t="s">
        <v>24</v>
      </c>
      <c r="O1353" s="6">
        <v>2</v>
      </c>
      <c r="P1353" s="6">
        <v>6000</v>
      </c>
      <c r="Q1353" s="6">
        <f>+IFERROR(O1353*P1353,0)</f>
        <v>12000</v>
      </c>
      <c r="R1353" s="6"/>
      <c r="S1353" s="6">
        <f>+IFERROR(O1353*R1353,0)</f>
        <v>0</v>
      </c>
      <c r="T1353" s="23" t="s">
        <v>25</v>
      </c>
      <c r="X1353" s="5" t="s">
        <v>1555</v>
      </c>
      <c r="Y1353" s="5" t="s">
        <v>754</v>
      </c>
      <c r="Z1353" s="5" t="s">
        <v>704</v>
      </c>
      <c r="AA1353" s="5" t="s">
        <v>51</v>
      </c>
      <c r="AB1353" s="6">
        <v>50</v>
      </c>
      <c r="AC1353" s="7">
        <v>750</v>
      </c>
      <c r="AD1353" s="6">
        <f t="shared" si="42"/>
        <v>37500</v>
      </c>
      <c r="AE1353" s="7"/>
      <c r="AF1353" s="6">
        <f t="shared" si="43"/>
        <v>0</v>
      </c>
      <c r="AT1353"/>
      <c r="AU1353"/>
      <c r="AV1353"/>
      <c r="AW1353"/>
      <c r="AX1353"/>
      <c r="AY1353"/>
      <c r="AZ1353"/>
      <c r="BA1353"/>
      <c r="BB1353"/>
    </row>
    <row r="1354" spans="1:54" ht="15" x14ac:dyDescent="0.25">
      <c r="A1354" s="1">
        <v>1582</v>
      </c>
      <c r="B1354" s="4" t="s">
        <v>52</v>
      </c>
      <c r="C1354" s="4">
        <v>46000</v>
      </c>
      <c r="D1354" s="5" t="s">
        <v>53</v>
      </c>
      <c r="E1354" s="5"/>
      <c r="F1354" s="5" t="s">
        <v>1560</v>
      </c>
      <c r="G1354" s="5" t="s">
        <v>1560</v>
      </c>
      <c r="H1354" s="5">
        <f>+LEN(G1354)</f>
        <v>28</v>
      </c>
      <c r="I1354" s="5"/>
      <c r="J1354" s="5" t="s">
        <v>1557</v>
      </c>
      <c r="K1354" s="5" t="s">
        <v>1557</v>
      </c>
      <c r="L1354" s="5" t="s">
        <v>1558</v>
      </c>
      <c r="M1354" s="5" t="s">
        <v>1557</v>
      </c>
      <c r="N1354" s="5" t="s">
        <v>24</v>
      </c>
      <c r="O1354" s="6">
        <v>3</v>
      </c>
      <c r="P1354" s="6">
        <v>9000</v>
      </c>
      <c r="Q1354" s="6">
        <f>+IFERROR(O1354*P1354,0)</f>
        <v>27000</v>
      </c>
      <c r="R1354" s="6"/>
      <c r="S1354" s="6">
        <f>+IFERROR(O1354*R1354,0)</f>
        <v>0</v>
      </c>
      <c r="T1354" s="23" t="s">
        <v>25</v>
      </c>
      <c r="X1354" s="5" t="s">
        <v>1556</v>
      </c>
      <c r="Y1354" s="5" t="s">
        <v>1558</v>
      </c>
      <c r="Z1354" s="5" t="s">
        <v>1557</v>
      </c>
      <c r="AA1354" s="5" t="s">
        <v>24</v>
      </c>
      <c r="AB1354" s="6">
        <v>1</v>
      </c>
      <c r="AC1354" s="6">
        <v>6000</v>
      </c>
      <c r="AD1354" s="6">
        <f t="shared" si="42"/>
        <v>6000</v>
      </c>
      <c r="AE1354" s="6"/>
      <c r="AF1354" s="6">
        <f t="shared" si="43"/>
        <v>0</v>
      </c>
      <c r="AT1354"/>
      <c r="AU1354"/>
      <c r="AV1354"/>
      <c r="AW1354"/>
      <c r="AX1354"/>
      <c r="AY1354"/>
      <c r="AZ1354"/>
      <c r="BA1354"/>
      <c r="BB1354"/>
    </row>
    <row r="1355" spans="1:54" ht="15" x14ac:dyDescent="0.25">
      <c r="A1355" s="1">
        <v>1580</v>
      </c>
      <c r="B1355" s="4" t="s">
        <v>52</v>
      </c>
      <c r="C1355" s="4">
        <v>46000</v>
      </c>
      <c r="D1355" s="5" t="s">
        <v>53</v>
      </c>
      <c r="E1355" s="5"/>
      <c r="F1355" s="5" t="s">
        <v>1561</v>
      </c>
      <c r="G1355" s="5" t="s">
        <v>1561</v>
      </c>
      <c r="H1355" s="5">
        <f>+LEN(G1355)</f>
        <v>21</v>
      </c>
      <c r="I1355" s="5"/>
      <c r="J1355" s="5" t="s">
        <v>1557</v>
      </c>
      <c r="K1355" s="5" t="s">
        <v>1557</v>
      </c>
      <c r="L1355" s="5" t="s">
        <v>1558</v>
      </c>
      <c r="M1355" s="5" t="s">
        <v>1557</v>
      </c>
      <c r="N1355" s="5" t="s">
        <v>24</v>
      </c>
      <c r="O1355" s="6">
        <v>3</v>
      </c>
      <c r="P1355" s="6">
        <v>20000</v>
      </c>
      <c r="Q1355" s="6">
        <f>+IFERROR(O1355*P1355,0)</f>
        <v>60000</v>
      </c>
      <c r="R1355" s="6"/>
      <c r="S1355" s="6">
        <f>+IFERROR(O1355*R1355,0)</f>
        <v>0</v>
      </c>
      <c r="T1355" s="23" t="s">
        <v>25</v>
      </c>
      <c r="X1355" s="5" t="s">
        <v>1559</v>
      </c>
      <c r="Y1355" s="5" t="s">
        <v>1558</v>
      </c>
      <c r="Z1355" s="5" t="s">
        <v>1557</v>
      </c>
      <c r="AA1355" s="5" t="s">
        <v>24</v>
      </c>
      <c r="AB1355" s="6">
        <v>2</v>
      </c>
      <c r="AC1355" s="6">
        <v>6000</v>
      </c>
      <c r="AD1355" s="6">
        <f t="shared" ref="AD1355:AD1418" si="44">+IFERROR(AB1355*AC1355,0)</f>
        <v>12000</v>
      </c>
      <c r="AE1355" s="6"/>
      <c r="AF1355" s="6">
        <f t="shared" ref="AF1355:AF1418" si="45">+IFERROR(AB1355*AE1355,0)</f>
        <v>0</v>
      </c>
      <c r="AT1355"/>
      <c r="AU1355"/>
      <c r="AV1355"/>
      <c r="AW1355"/>
      <c r="AX1355"/>
      <c r="AY1355"/>
      <c r="AZ1355"/>
      <c r="BA1355"/>
      <c r="BB1355"/>
    </row>
    <row r="1356" spans="1:54" ht="15" x14ac:dyDescent="0.25">
      <c r="A1356" s="1">
        <v>1586</v>
      </c>
      <c r="B1356" s="4" t="s">
        <v>52</v>
      </c>
      <c r="C1356" s="4">
        <v>46000</v>
      </c>
      <c r="D1356" s="5" t="s">
        <v>53</v>
      </c>
      <c r="E1356" s="5"/>
      <c r="F1356" s="5" t="s">
        <v>1562</v>
      </c>
      <c r="G1356" s="5" t="s">
        <v>1562</v>
      </c>
      <c r="H1356" s="5">
        <f>+LEN(G1356)</f>
        <v>21</v>
      </c>
      <c r="I1356" s="5"/>
      <c r="J1356" s="5" t="s">
        <v>1557</v>
      </c>
      <c r="K1356" s="5" t="s">
        <v>1557</v>
      </c>
      <c r="L1356" s="5" t="s">
        <v>1558</v>
      </c>
      <c r="M1356" s="5" t="s">
        <v>1557</v>
      </c>
      <c r="N1356" s="5" t="s">
        <v>24</v>
      </c>
      <c r="O1356" s="6">
        <v>3</v>
      </c>
      <c r="P1356" s="6">
        <v>8000</v>
      </c>
      <c r="Q1356" s="6">
        <f>+IFERROR(O1356*P1356,0)</f>
        <v>24000</v>
      </c>
      <c r="R1356" s="6"/>
      <c r="S1356" s="6">
        <f>+IFERROR(O1356*R1356,0)</f>
        <v>0</v>
      </c>
      <c r="T1356" s="23" t="s">
        <v>25</v>
      </c>
      <c r="X1356" s="5" t="s">
        <v>1560</v>
      </c>
      <c r="Y1356" s="5" t="s">
        <v>1558</v>
      </c>
      <c r="Z1356" s="5" t="s">
        <v>1557</v>
      </c>
      <c r="AA1356" s="5" t="s">
        <v>24</v>
      </c>
      <c r="AB1356" s="6">
        <v>3</v>
      </c>
      <c r="AC1356" s="6">
        <v>9000</v>
      </c>
      <c r="AD1356" s="6">
        <f t="shared" si="44"/>
        <v>27000</v>
      </c>
      <c r="AE1356" s="6"/>
      <c r="AF1356" s="6">
        <f t="shared" si="45"/>
        <v>0</v>
      </c>
      <c r="AT1356"/>
      <c r="AU1356"/>
      <c r="AV1356"/>
      <c r="AW1356"/>
      <c r="AX1356"/>
      <c r="AY1356"/>
      <c r="AZ1356"/>
      <c r="BA1356"/>
      <c r="BB1356"/>
    </row>
    <row r="1357" spans="1:54" ht="15" x14ac:dyDescent="0.25">
      <c r="A1357" s="1">
        <v>580</v>
      </c>
      <c r="B1357" s="4" t="s">
        <v>85</v>
      </c>
      <c r="C1357" s="4">
        <v>45999</v>
      </c>
      <c r="D1357" s="5" t="s">
        <v>494</v>
      </c>
      <c r="E1357" s="5"/>
      <c r="F1357" s="5" t="s">
        <v>1563</v>
      </c>
      <c r="G1357" s="5" t="s">
        <v>1563</v>
      </c>
      <c r="H1357" s="5">
        <f>+LEN(G1357)</f>
        <v>12</v>
      </c>
      <c r="I1357" s="5"/>
      <c r="J1357" s="5" t="s">
        <v>1557</v>
      </c>
      <c r="K1357" s="5" t="s">
        <v>1557</v>
      </c>
      <c r="L1357" s="5" t="s">
        <v>1558</v>
      </c>
      <c r="M1357" s="5" t="s">
        <v>1557</v>
      </c>
      <c r="N1357" s="5" t="s">
        <v>24</v>
      </c>
      <c r="O1357" s="6">
        <v>5</v>
      </c>
      <c r="P1357" s="6">
        <v>6000</v>
      </c>
      <c r="Q1357" s="6">
        <f>+IFERROR(O1357*P1357,0)</f>
        <v>30000</v>
      </c>
      <c r="R1357" s="6"/>
      <c r="S1357" s="6">
        <f>+IFERROR(O1357*R1357,0)</f>
        <v>0</v>
      </c>
      <c r="T1357" s="23" t="s">
        <v>25</v>
      </c>
      <c r="X1357" s="5" t="s">
        <v>1561</v>
      </c>
      <c r="Y1357" s="5" t="s">
        <v>1558</v>
      </c>
      <c r="Z1357" s="5" t="s">
        <v>1557</v>
      </c>
      <c r="AA1357" s="5" t="s">
        <v>24</v>
      </c>
      <c r="AB1357" s="6">
        <v>3</v>
      </c>
      <c r="AC1357" s="6">
        <v>20000</v>
      </c>
      <c r="AD1357" s="6">
        <f t="shared" si="44"/>
        <v>60000</v>
      </c>
      <c r="AE1357" s="6"/>
      <c r="AF1357" s="6">
        <f t="shared" si="45"/>
        <v>0</v>
      </c>
      <c r="AT1357"/>
      <c r="AU1357"/>
      <c r="AV1357"/>
      <c r="AW1357"/>
      <c r="AX1357"/>
      <c r="AY1357"/>
      <c r="AZ1357"/>
      <c r="BA1357"/>
      <c r="BB1357"/>
    </row>
    <row r="1358" spans="1:54" ht="15" x14ac:dyDescent="0.25">
      <c r="A1358" s="1">
        <v>996</v>
      </c>
      <c r="B1358" s="4" t="s">
        <v>60</v>
      </c>
      <c r="C1358" s="4">
        <v>46002</v>
      </c>
      <c r="D1358" s="5" t="s">
        <v>60</v>
      </c>
      <c r="E1358" s="5"/>
      <c r="F1358" s="5" t="s">
        <v>1563</v>
      </c>
      <c r="G1358" s="5" t="s">
        <v>1563</v>
      </c>
      <c r="H1358" s="5">
        <f>+LEN(G1358)</f>
        <v>12</v>
      </c>
      <c r="I1358" s="5"/>
      <c r="J1358" s="5" t="s">
        <v>1557</v>
      </c>
      <c r="K1358" s="5" t="s">
        <v>1557</v>
      </c>
      <c r="L1358" s="5" t="s">
        <v>1558</v>
      </c>
      <c r="M1358" s="5" t="s">
        <v>1557</v>
      </c>
      <c r="N1358" s="5" t="s">
        <v>24</v>
      </c>
      <c r="O1358" s="6">
        <v>4</v>
      </c>
      <c r="P1358" s="6">
        <v>6000</v>
      </c>
      <c r="Q1358" s="6">
        <f>+IFERROR(O1358*P1358,0)</f>
        <v>24000</v>
      </c>
      <c r="R1358" s="6"/>
      <c r="S1358" s="6">
        <f>+IFERROR(O1358*R1358,0)</f>
        <v>0</v>
      </c>
      <c r="T1358" s="23" t="s">
        <v>25</v>
      </c>
      <c r="X1358" s="5" t="s">
        <v>1562</v>
      </c>
      <c r="Y1358" s="5" t="s">
        <v>1558</v>
      </c>
      <c r="Z1358" s="5" t="s">
        <v>1557</v>
      </c>
      <c r="AA1358" s="5" t="s">
        <v>24</v>
      </c>
      <c r="AB1358" s="6">
        <v>3</v>
      </c>
      <c r="AC1358" s="6">
        <v>8000</v>
      </c>
      <c r="AD1358" s="6">
        <f t="shared" si="44"/>
        <v>24000</v>
      </c>
      <c r="AE1358" s="6"/>
      <c r="AF1358" s="6">
        <f t="shared" si="45"/>
        <v>0</v>
      </c>
      <c r="AT1358"/>
      <c r="AU1358"/>
      <c r="AV1358"/>
      <c r="AW1358"/>
      <c r="AX1358"/>
      <c r="AY1358"/>
      <c r="AZ1358"/>
      <c r="BA1358"/>
      <c r="BB1358"/>
    </row>
    <row r="1359" spans="1:54" ht="15" x14ac:dyDescent="0.25">
      <c r="A1359" s="1">
        <v>1013</v>
      </c>
      <c r="B1359" s="4" t="s">
        <v>60</v>
      </c>
      <c r="C1359" s="4">
        <v>46003</v>
      </c>
      <c r="D1359" s="5" t="s">
        <v>60</v>
      </c>
      <c r="E1359" s="5"/>
      <c r="F1359" s="5" t="s">
        <v>1563</v>
      </c>
      <c r="G1359" s="5" t="s">
        <v>1563</v>
      </c>
      <c r="H1359" s="5">
        <f>+LEN(G1359)</f>
        <v>12</v>
      </c>
      <c r="I1359" s="5"/>
      <c r="J1359" s="5" t="s">
        <v>1557</v>
      </c>
      <c r="K1359" s="5" t="s">
        <v>1557</v>
      </c>
      <c r="L1359" s="5" t="s">
        <v>1558</v>
      </c>
      <c r="M1359" s="5" t="s">
        <v>1557</v>
      </c>
      <c r="N1359" s="5" t="s">
        <v>24</v>
      </c>
      <c r="O1359" s="6">
        <v>5</v>
      </c>
      <c r="P1359" s="6">
        <v>6000</v>
      </c>
      <c r="Q1359" s="6">
        <f>+IFERROR(O1359*P1359,0)</f>
        <v>30000</v>
      </c>
      <c r="R1359" s="6"/>
      <c r="S1359" s="6">
        <f>+IFERROR(O1359*R1359,0)</f>
        <v>0</v>
      </c>
      <c r="T1359" s="23" t="s">
        <v>25</v>
      </c>
      <c r="X1359" s="5" t="s">
        <v>1563</v>
      </c>
      <c r="Y1359" s="5" t="s">
        <v>1558</v>
      </c>
      <c r="Z1359" s="5" t="s">
        <v>1557</v>
      </c>
      <c r="AA1359" s="5" t="s">
        <v>24</v>
      </c>
      <c r="AB1359" s="6">
        <v>5</v>
      </c>
      <c r="AC1359" s="6">
        <v>6000</v>
      </c>
      <c r="AD1359" s="6">
        <f t="shared" si="44"/>
        <v>30000</v>
      </c>
      <c r="AE1359" s="6"/>
      <c r="AF1359" s="6">
        <f t="shared" si="45"/>
        <v>0</v>
      </c>
      <c r="AT1359"/>
      <c r="AU1359"/>
      <c r="AV1359"/>
      <c r="AW1359"/>
      <c r="AX1359"/>
      <c r="AY1359"/>
      <c r="AZ1359"/>
      <c r="BA1359"/>
      <c r="BB1359"/>
    </row>
    <row r="1360" spans="1:54" ht="15" x14ac:dyDescent="0.25">
      <c r="A1360" s="1">
        <v>440</v>
      </c>
      <c r="B1360" s="4" t="s">
        <v>105</v>
      </c>
      <c r="C1360" s="4">
        <v>45999</v>
      </c>
      <c r="D1360" s="5" t="s">
        <v>376</v>
      </c>
      <c r="E1360" s="5"/>
      <c r="F1360" s="5" t="s">
        <v>1564</v>
      </c>
      <c r="G1360" s="5" t="s">
        <v>1564</v>
      </c>
      <c r="H1360" s="5">
        <f>+LEN(G1360)</f>
        <v>17</v>
      </c>
      <c r="I1360" s="5"/>
      <c r="J1360" s="5" t="s">
        <v>1557</v>
      </c>
      <c r="K1360" s="5" t="s">
        <v>1557</v>
      </c>
      <c r="L1360" s="5" t="s">
        <v>1558</v>
      </c>
      <c r="M1360" s="5" t="s">
        <v>1557</v>
      </c>
      <c r="N1360" s="5" t="s">
        <v>24</v>
      </c>
      <c r="O1360" s="6">
        <v>1</v>
      </c>
      <c r="P1360" s="6">
        <v>6000</v>
      </c>
      <c r="Q1360" s="6">
        <f>+IFERROR(O1360*P1360,0)</f>
        <v>6000</v>
      </c>
      <c r="R1360" s="6"/>
      <c r="S1360" s="6">
        <f>+IFERROR(O1360*R1360,0)</f>
        <v>0</v>
      </c>
      <c r="T1360" s="23" t="s">
        <v>25</v>
      </c>
      <c r="X1360" s="5" t="s">
        <v>1563</v>
      </c>
      <c r="Y1360" s="5" t="s">
        <v>1558</v>
      </c>
      <c r="Z1360" s="5" t="s">
        <v>1557</v>
      </c>
      <c r="AA1360" s="5" t="s">
        <v>24</v>
      </c>
      <c r="AB1360" s="6">
        <v>4</v>
      </c>
      <c r="AC1360" s="6">
        <v>6000</v>
      </c>
      <c r="AD1360" s="6">
        <f t="shared" si="44"/>
        <v>24000</v>
      </c>
      <c r="AE1360" s="6"/>
      <c r="AF1360" s="6">
        <f t="shared" si="45"/>
        <v>0</v>
      </c>
      <c r="AT1360"/>
      <c r="AU1360"/>
      <c r="AV1360"/>
      <c r="AW1360"/>
      <c r="AX1360"/>
      <c r="AY1360"/>
      <c r="AZ1360"/>
      <c r="BA1360"/>
      <c r="BB1360"/>
    </row>
    <row r="1361" spans="1:54" ht="15" x14ac:dyDescent="0.25">
      <c r="A1361" s="1">
        <v>409</v>
      </c>
      <c r="B1361" s="4" t="s">
        <v>48</v>
      </c>
      <c r="C1361" s="4">
        <v>45998</v>
      </c>
      <c r="D1361" s="5" t="s">
        <v>164</v>
      </c>
      <c r="E1361" s="5"/>
      <c r="F1361" s="5" t="s">
        <v>1565</v>
      </c>
      <c r="G1361" s="5" t="s">
        <v>1565</v>
      </c>
      <c r="H1361" s="5">
        <f>+LEN(G1361)</f>
        <v>24</v>
      </c>
      <c r="I1361" s="5"/>
      <c r="J1361" s="5" t="s">
        <v>1557</v>
      </c>
      <c r="K1361" s="5" t="s">
        <v>1557</v>
      </c>
      <c r="L1361" s="5" t="s">
        <v>1558</v>
      </c>
      <c r="M1361" s="5" t="s">
        <v>1557</v>
      </c>
      <c r="N1361" s="5" t="s">
        <v>24</v>
      </c>
      <c r="O1361" s="6">
        <v>1</v>
      </c>
      <c r="P1361" s="6">
        <v>5000</v>
      </c>
      <c r="Q1361" s="6">
        <f>+IFERROR(O1361*P1361,0)</f>
        <v>5000</v>
      </c>
      <c r="R1361" s="6"/>
      <c r="S1361" s="6">
        <f>+IFERROR(O1361*R1361,0)</f>
        <v>0</v>
      </c>
      <c r="T1361" s="23" t="s">
        <v>25</v>
      </c>
      <c r="X1361" s="5" t="s">
        <v>1563</v>
      </c>
      <c r="Y1361" s="5" t="s">
        <v>1558</v>
      </c>
      <c r="Z1361" s="5" t="s">
        <v>1557</v>
      </c>
      <c r="AA1361" s="5" t="s">
        <v>24</v>
      </c>
      <c r="AB1361" s="6">
        <v>5</v>
      </c>
      <c r="AC1361" s="6">
        <v>6000</v>
      </c>
      <c r="AD1361" s="6">
        <f t="shared" si="44"/>
        <v>30000</v>
      </c>
      <c r="AE1361" s="6"/>
      <c r="AF1361" s="6">
        <f t="shared" si="45"/>
        <v>0</v>
      </c>
      <c r="AT1361"/>
      <c r="AU1361"/>
      <c r="AV1361"/>
      <c r="AW1361"/>
      <c r="AX1361"/>
      <c r="AY1361"/>
      <c r="AZ1361"/>
      <c r="BA1361"/>
      <c r="BB1361"/>
    </row>
    <row r="1362" spans="1:54" ht="15" x14ac:dyDescent="0.25">
      <c r="A1362" s="1">
        <v>298</v>
      </c>
      <c r="B1362" s="4" t="s">
        <v>48</v>
      </c>
      <c r="C1362" s="4">
        <v>45998</v>
      </c>
      <c r="D1362" s="5" t="s">
        <v>364</v>
      </c>
      <c r="E1362" s="5"/>
      <c r="F1362" s="5" t="s">
        <v>1566</v>
      </c>
      <c r="G1362" s="5" t="s">
        <v>1566</v>
      </c>
      <c r="H1362" s="5">
        <f>+LEN(G1362)</f>
        <v>21</v>
      </c>
      <c r="I1362" s="5"/>
      <c r="J1362" s="5" t="s">
        <v>1557</v>
      </c>
      <c r="K1362" s="5" t="s">
        <v>1557</v>
      </c>
      <c r="L1362" s="5" t="s">
        <v>1558</v>
      </c>
      <c r="M1362" s="5" t="s">
        <v>1557</v>
      </c>
      <c r="N1362" s="5" t="s">
        <v>24</v>
      </c>
      <c r="O1362" s="6">
        <v>1</v>
      </c>
      <c r="P1362" s="6">
        <v>6000</v>
      </c>
      <c r="Q1362" s="6">
        <f>+IFERROR(O1362*P1362,0)</f>
        <v>6000</v>
      </c>
      <c r="R1362" s="6"/>
      <c r="S1362" s="6">
        <f>+IFERROR(O1362*R1362,0)</f>
        <v>0</v>
      </c>
      <c r="T1362" s="23" t="s">
        <v>25</v>
      </c>
      <c r="X1362" s="5" t="s">
        <v>1564</v>
      </c>
      <c r="Y1362" s="5" t="s">
        <v>1558</v>
      </c>
      <c r="Z1362" s="5" t="s">
        <v>1557</v>
      </c>
      <c r="AA1362" s="5" t="s">
        <v>24</v>
      </c>
      <c r="AB1362" s="6">
        <v>1</v>
      </c>
      <c r="AC1362" s="6">
        <v>6000</v>
      </c>
      <c r="AD1362" s="6">
        <f t="shared" si="44"/>
        <v>6000</v>
      </c>
      <c r="AE1362" s="6"/>
      <c r="AF1362" s="6">
        <f t="shared" si="45"/>
        <v>0</v>
      </c>
      <c r="AT1362"/>
      <c r="AU1362"/>
      <c r="AV1362"/>
      <c r="AW1362"/>
      <c r="AX1362"/>
      <c r="AY1362"/>
      <c r="AZ1362"/>
      <c r="BA1362"/>
      <c r="BB1362"/>
    </row>
    <row r="1363" spans="1:54" ht="15" x14ac:dyDescent="0.25">
      <c r="A1363" s="1">
        <v>1602</v>
      </c>
      <c r="B1363" s="4" t="s">
        <v>52</v>
      </c>
      <c r="C1363" s="4">
        <v>46000</v>
      </c>
      <c r="D1363" s="5" t="s">
        <v>304</v>
      </c>
      <c r="E1363" s="5"/>
      <c r="F1363" s="5" t="s">
        <v>1567</v>
      </c>
      <c r="G1363" s="5" t="s">
        <v>1567</v>
      </c>
      <c r="H1363" s="5">
        <f>+LEN(G1363)</f>
        <v>11</v>
      </c>
      <c r="I1363" s="5"/>
      <c r="J1363" s="5" t="s">
        <v>1567</v>
      </c>
      <c r="K1363" s="5" t="s">
        <v>1567</v>
      </c>
      <c r="L1363" s="5" t="s">
        <v>1568</v>
      </c>
      <c r="M1363" s="5" t="s">
        <v>1567</v>
      </c>
      <c r="N1363" s="5" t="s">
        <v>24</v>
      </c>
      <c r="O1363" s="6">
        <v>1</v>
      </c>
      <c r="P1363" s="6">
        <v>3000</v>
      </c>
      <c r="Q1363" s="6">
        <f>+IFERROR(O1363*P1363,0)</f>
        <v>3000</v>
      </c>
      <c r="R1363" s="6"/>
      <c r="S1363" s="6">
        <f>+IFERROR(O1363*R1363,0)</f>
        <v>0</v>
      </c>
      <c r="T1363" s="23" t="s">
        <v>25</v>
      </c>
      <c r="X1363" s="5" t="s">
        <v>1565</v>
      </c>
      <c r="Y1363" s="5" t="s">
        <v>1558</v>
      </c>
      <c r="Z1363" s="5" t="s">
        <v>1557</v>
      </c>
      <c r="AA1363" s="5" t="s">
        <v>24</v>
      </c>
      <c r="AB1363" s="6">
        <v>1</v>
      </c>
      <c r="AC1363" s="6">
        <v>5000</v>
      </c>
      <c r="AD1363" s="6">
        <f t="shared" si="44"/>
        <v>5000</v>
      </c>
      <c r="AE1363" s="6"/>
      <c r="AF1363" s="6">
        <f t="shared" si="45"/>
        <v>0</v>
      </c>
      <c r="AT1363"/>
      <c r="AU1363"/>
      <c r="AV1363"/>
      <c r="AW1363"/>
      <c r="AX1363"/>
      <c r="AY1363"/>
      <c r="AZ1363"/>
      <c r="BA1363"/>
      <c r="BB1363"/>
    </row>
    <row r="1364" spans="1:54" ht="15" x14ac:dyDescent="0.25">
      <c r="A1364" s="1">
        <v>1607</v>
      </c>
      <c r="B1364" s="4" t="s">
        <v>52</v>
      </c>
      <c r="C1364" s="4">
        <v>46000</v>
      </c>
      <c r="D1364" s="5" t="s">
        <v>214</v>
      </c>
      <c r="E1364" s="5"/>
      <c r="F1364" s="5" t="s">
        <v>1567</v>
      </c>
      <c r="G1364" s="5" t="s">
        <v>1567</v>
      </c>
      <c r="H1364" s="5">
        <f>+LEN(G1364)</f>
        <v>11</v>
      </c>
      <c r="I1364" s="5"/>
      <c r="J1364" s="5" t="s">
        <v>1567</v>
      </c>
      <c r="K1364" s="5" t="s">
        <v>1567</v>
      </c>
      <c r="L1364" s="5" t="s">
        <v>1568</v>
      </c>
      <c r="M1364" s="5" t="s">
        <v>1567</v>
      </c>
      <c r="N1364" s="5" t="s">
        <v>24</v>
      </c>
      <c r="O1364" s="6">
        <v>1</v>
      </c>
      <c r="P1364" s="6">
        <v>3000</v>
      </c>
      <c r="Q1364" s="6">
        <f>+IFERROR(O1364*P1364,0)</f>
        <v>3000</v>
      </c>
      <c r="R1364" s="6"/>
      <c r="S1364" s="6">
        <f>+IFERROR(O1364*R1364,0)</f>
        <v>0</v>
      </c>
      <c r="T1364" s="23" t="s">
        <v>25</v>
      </c>
      <c r="X1364" s="5" t="s">
        <v>1566</v>
      </c>
      <c r="Y1364" s="5" t="s">
        <v>1558</v>
      </c>
      <c r="Z1364" s="5" t="s">
        <v>1557</v>
      </c>
      <c r="AA1364" s="5" t="s">
        <v>24</v>
      </c>
      <c r="AB1364" s="6">
        <v>1</v>
      </c>
      <c r="AC1364" s="6">
        <v>6000</v>
      </c>
      <c r="AD1364" s="6">
        <f t="shared" si="44"/>
        <v>6000</v>
      </c>
      <c r="AE1364" s="6"/>
      <c r="AF1364" s="6">
        <f t="shared" si="45"/>
        <v>0</v>
      </c>
      <c r="AT1364"/>
      <c r="AU1364"/>
      <c r="AV1364"/>
      <c r="AW1364"/>
      <c r="AX1364"/>
      <c r="AY1364"/>
      <c r="AZ1364"/>
      <c r="BA1364"/>
      <c r="BB1364"/>
    </row>
    <row r="1365" spans="1:54" ht="15" x14ac:dyDescent="0.25">
      <c r="A1365" s="1">
        <v>829</v>
      </c>
      <c r="B1365" s="4" t="s">
        <v>353</v>
      </c>
      <c r="C1365" s="4">
        <v>46001</v>
      </c>
      <c r="D1365" s="5" t="s">
        <v>354</v>
      </c>
      <c r="E1365" s="5"/>
      <c r="F1365" s="5" t="s">
        <v>1569</v>
      </c>
      <c r="G1365" s="5" t="s">
        <v>1569</v>
      </c>
      <c r="H1365" s="5">
        <f>+LEN(G1365)</f>
        <v>12</v>
      </c>
      <c r="I1365" s="5"/>
      <c r="J1365" s="5" t="s">
        <v>1567</v>
      </c>
      <c r="K1365" s="5" t="s">
        <v>1567</v>
      </c>
      <c r="L1365" s="5" t="s">
        <v>1568</v>
      </c>
      <c r="M1365" s="5" t="s">
        <v>1567</v>
      </c>
      <c r="N1365" s="5" t="s">
        <v>24</v>
      </c>
      <c r="O1365" s="6">
        <v>1</v>
      </c>
      <c r="P1365" s="6">
        <v>3000</v>
      </c>
      <c r="Q1365" s="6">
        <f>+IFERROR(O1365*P1365,0)</f>
        <v>3000</v>
      </c>
      <c r="R1365" s="6"/>
      <c r="S1365" s="6">
        <f>+IFERROR(O1365*R1365,0)</f>
        <v>0</v>
      </c>
      <c r="T1365" s="23" t="s">
        <v>25</v>
      </c>
      <c r="X1365" s="5" t="s">
        <v>1567</v>
      </c>
      <c r="Y1365" s="5" t="s">
        <v>1568</v>
      </c>
      <c r="Z1365" s="5" t="s">
        <v>1567</v>
      </c>
      <c r="AA1365" s="5" t="s">
        <v>24</v>
      </c>
      <c r="AB1365" s="6">
        <v>1</v>
      </c>
      <c r="AC1365" s="6">
        <v>3000</v>
      </c>
      <c r="AD1365" s="6">
        <f t="shared" si="44"/>
        <v>3000</v>
      </c>
      <c r="AE1365" s="6"/>
      <c r="AF1365" s="6">
        <f t="shared" si="45"/>
        <v>0</v>
      </c>
      <c r="AT1365"/>
      <c r="AU1365"/>
      <c r="AV1365"/>
      <c r="AW1365"/>
      <c r="AX1365"/>
      <c r="AY1365"/>
      <c r="AZ1365"/>
      <c r="BA1365"/>
      <c r="BB1365"/>
    </row>
    <row r="1366" spans="1:54" ht="15" x14ac:dyDescent="0.25">
      <c r="A1366" s="1">
        <v>593</v>
      </c>
      <c r="B1366" s="4" t="s">
        <v>85</v>
      </c>
      <c r="C1366" s="4">
        <v>45999</v>
      </c>
      <c r="D1366" s="5" t="s">
        <v>201</v>
      </c>
      <c r="E1366" s="5"/>
      <c r="F1366" s="5" t="s">
        <v>1570</v>
      </c>
      <c r="G1366" s="5" t="s">
        <v>1570</v>
      </c>
      <c r="H1366" s="5">
        <f>+LEN(G1366)</f>
        <v>36</v>
      </c>
      <c r="I1366" s="5"/>
      <c r="J1366" s="5" t="s">
        <v>1571</v>
      </c>
      <c r="K1366" s="5" t="s">
        <v>1571</v>
      </c>
      <c r="L1366" s="5" t="s">
        <v>1572</v>
      </c>
      <c r="M1366" s="5" t="s">
        <v>1571</v>
      </c>
      <c r="N1366" s="5" t="s">
        <v>24</v>
      </c>
      <c r="O1366" s="6">
        <v>5</v>
      </c>
      <c r="P1366" s="6">
        <v>8500</v>
      </c>
      <c r="Q1366" s="6">
        <f>+IFERROR(O1366*P1366,0)</f>
        <v>42500</v>
      </c>
      <c r="R1366" s="6"/>
      <c r="S1366" s="6">
        <f>+IFERROR(O1366*R1366,0)</f>
        <v>0</v>
      </c>
      <c r="T1366" s="23" t="s">
        <v>25</v>
      </c>
      <c r="X1366" s="5" t="s">
        <v>1567</v>
      </c>
      <c r="Y1366" s="5" t="s">
        <v>1568</v>
      </c>
      <c r="Z1366" s="5" t="s">
        <v>1567</v>
      </c>
      <c r="AA1366" s="5" t="s">
        <v>24</v>
      </c>
      <c r="AB1366" s="6">
        <v>1</v>
      </c>
      <c r="AC1366" s="6">
        <v>3000</v>
      </c>
      <c r="AD1366" s="6">
        <f t="shared" si="44"/>
        <v>3000</v>
      </c>
      <c r="AE1366" s="6"/>
      <c r="AF1366" s="6">
        <f t="shared" si="45"/>
        <v>0</v>
      </c>
      <c r="AT1366"/>
      <c r="AU1366"/>
      <c r="AV1366"/>
      <c r="AW1366"/>
      <c r="AX1366"/>
      <c r="AY1366"/>
      <c r="AZ1366"/>
      <c r="BA1366"/>
      <c r="BB1366"/>
    </row>
    <row r="1367" spans="1:54" ht="15" x14ac:dyDescent="0.25">
      <c r="A1367" s="1">
        <v>594</v>
      </c>
      <c r="B1367" s="4" t="s">
        <v>85</v>
      </c>
      <c r="C1367" s="4">
        <v>45999</v>
      </c>
      <c r="D1367" s="5" t="s">
        <v>201</v>
      </c>
      <c r="E1367" s="5"/>
      <c r="F1367" s="5" t="s">
        <v>1573</v>
      </c>
      <c r="G1367" s="5" t="s">
        <v>1573</v>
      </c>
      <c r="H1367" s="5">
        <f>+LEN(G1367)</f>
        <v>36</v>
      </c>
      <c r="I1367" s="5"/>
      <c r="J1367" s="5" t="s">
        <v>1571</v>
      </c>
      <c r="K1367" s="5" t="s">
        <v>1571</v>
      </c>
      <c r="L1367" s="5" t="s">
        <v>1572</v>
      </c>
      <c r="M1367" s="5" t="s">
        <v>1571</v>
      </c>
      <c r="N1367" s="5" t="s">
        <v>24</v>
      </c>
      <c r="O1367" s="6">
        <v>1</v>
      </c>
      <c r="P1367" s="6">
        <v>8500</v>
      </c>
      <c r="Q1367" s="6">
        <f>+IFERROR(O1367*P1367,0)</f>
        <v>8500</v>
      </c>
      <c r="R1367" s="6"/>
      <c r="S1367" s="6">
        <f>+IFERROR(O1367*R1367,0)</f>
        <v>0</v>
      </c>
      <c r="T1367" s="23" t="s">
        <v>25</v>
      </c>
      <c r="X1367" s="5" t="s">
        <v>1569</v>
      </c>
      <c r="Y1367" s="5" t="s">
        <v>1568</v>
      </c>
      <c r="Z1367" s="5" t="s">
        <v>1567</v>
      </c>
      <c r="AA1367" s="5" t="s">
        <v>24</v>
      </c>
      <c r="AB1367" s="6">
        <v>1</v>
      </c>
      <c r="AC1367" s="6">
        <v>3000</v>
      </c>
      <c r="AD1367" s="6">
        <f t="shared" si="44"/>
        <v>3000</v>
      </c>
      <c r="AE1367" s="6"/>
      <c r="AF1367" s="6">
        <f t="shared" si="45"/>
        <v>0</v>
      </c>
      <c r="AT1367"/>
      <c r="AU1367"/>
      <c r="AV1367"/>
      <c r="AW1367"/>
      <c r="AX1367"/>
      <c r="AY1367"/>
      <c r="AZ1367"/>
      <c r="BA1367"/>
      <c r="BB1367"/>
    </row>
    <row r="1368" spans="1:54" ht="15" x14ac:dyDescent="0.25">
      <c r="A1368" s="1">
        <v>2670</v>
      </c>
      <c r="B1368" s="4" t="s">
        <v>452</v>
      </c>
      <c r="C1368" s="4">
        <v>46009</v>
      </c>
      <c r="D1368" s="5" t="s">
        <v>422</v>
      </c>
      <c r="E1368" s="5" t="s">
        <v>1574</v>
      </c>
      <c r="F1368" s="5" t="s">
        <v>1575</v>
      </c>
      <c r="G1368" s="5" t="s">
        <v>1575</v>
      </c>
      <c r="H1368" s="5">
        <f>+LEN(G1368)</f>
        <v>42</v>
      </c>
      <c r="I1368" s="5"/>
      <c r="J1368" s="5" t="s">
        <v>1576</v>
      </c>
      <c r="K1368" s="5" t="s">
        <v>1576</v>
      </c>
      <c r="L1368" s="5" t="s">
        <v>1572</v>
      </c>
      <c r="M1368" s="5" t="s">
        <v>1576</v>
      </c>
      <c r="N1368" s="5" t="s">
        <v>24</v>
      </c>
      <c r="O1368" s="6">
        <v>35</v>
      </c>
      <c r="P1368" s="6">
        <v>1000</v>
      </c>
      <c r="Q1368" s="6">
        <f>+IFERROR(O1368*P1368,0)</f>
        <v>35000</v>
      </c>
      <c r="R1368" s="6">
        <v>650</v>
      </c>
      <c r="S1368" s="6">
        <f>+IFERROR(O1368*R1368,0)</f>
        <v>22750</v>
      </c>
      <c r="T1368" s="23" t="s">
        <v>34</v>
      </c>
      <c r="X1368" s="5" t="s">
        <v>1570</v>
      </c>
      <c r="Y1368" s="5" t="s">
        <v>1572</v>
      </c>
      <c r="Z1368" s="5" t="s">
        <v>1571</v>
      </c>
      <c r="AA1368" s="5" t="s">
        <v>24</v>
      </c>
      <c r="AB1368" s="6">
        <v>5</v>
      </c>
      <c r="AC1368" s="6">
        <v>8500</v>
      </c>
      <c r="AD1368" s="6">
        <f t="shared" si="44"/>
        <v>42500</v>
      </c>
      <c r="AE1368" s="6"/>
      <c r="AF1368" s="6">
        <f t="shared" si="45"/>
        <v>0</v>
      </c>
      <c r="AT1368"/>
      <c r="AU1368"/>
      <c r="AV1368"/>
      <c r="AW1368"/>
      <c r="AX1368"/>
      <c r="AY1368"/>
      <c r="AZ1368"/>
      <c r="BA1368"/>
      <c r="BB1368"/>
    </row>
    <row r="1369" spans="1:54" ht="15" x14ac:dyDescent="0.25">
      <c r="A1369" s="1">
        <v>2235</v>
      </c>
      <c r="B1369" s="4" t="s">
        <v>90</v>
      </c>
      <c r="C1369" s="4">
        <v>46006</v>
      </c>
      <c r="D1369" s="5" t="s">
        <v>564</v>
      </c>
      <c r="E1369" s="5" t="s">
        <v>1577</v>
      </c>
      <c r="F1369" s="5" t="s">
        <v>1578</v>
      </c>
      <c r="G1369" s="5" t="s">
        <v>1578</v>
      </c>
      <c r="H1369" s="5">
        <f>+LEN(G1369)</f>
        <v>51</v>
      </c>
      <c r="I1369" s="5"/>
      <c r="J1369" s="5" t="s">
        <v>1579</v>
      </c>
      <c r="K1369" s="5" t="s">
        <v>1579</v>
      </c>
      <c r="L1369" s="5" t="s">
        <v>1572</v>
      </c>
      <c r="M1369" s="5" t="s">
        <v>1579</v>
      </c>
      <c r="N1369" s="5" t="s">
        <v>24</v>
      </c>
      <c r="O1369" s="6">
        <v>8</v>
      </c>
      <c r="P1369" s="6">
        <v>1500</v>
      </c>
      <c r="Q1369" s="6">
        <f>+IFERROR(O1369*P1369,0)</f>
        <v>12000</v>
      </c>
      <c r="R1369" s="6">
        <v>800</v>
      </c>
      <c r="S1369" s="6">
        <f>+IFERROR(O1369*R1369,0)</f>
        <v>6400</v>
      </c>
      <c r="T1369" s="23" t="s">
        <v>34</v>
      </c>
      <c r="X1369" s="5" t="s">
        <v>1573</v>
      </c>
      <c r="Y1369" s="5" t="s">
        <v>1572</v>
      </c>
      <c r="Z1369" s="5" t="s">
        <v>1571</v>
      </c>
      <c r="AA1369" s="5" t="s">
        <v>24</v>
      </c>
      <c r="AB1369" s="6">
        <v>1</v>
      </c>
      <c r="AC1369" s="6">
        <v>8500</v>
      </c>
      <c r="AD1369" s="6">
        <f t="shared" si="44"/>
        <v>8500</v>
      </c>
      <c r="AE1369" s="6"/>
      <c r="AF1369" s="6">
        <f t="shared" si="45"/>
        <v>0</v>
      </c>
      <c r="AT1369"/>
      <c r="AU1369"/>
      <c r="AV1369"/>
      <c r="AW1369"/>
      <c r="AX1369"/>
      <c r="AY1369"/>
      <c r="AZ1369"/>
      <c r="BA1369"/>
      <c r="BB1369"/>
    </row>
    <row r="1370" spans="1:54" ht="15" x14ac:dyDescent="0.25">
      <c r="A1370" s="1">
        <v>2244</v>
      </c>
      <c r="B1370" s="4" t="s">
        <v>90</v>
      </c>
      <c r="C1370" s="4">
        <v>46006</v>
      </c>
      <c r="D1370" s="5" t="s">
        <v>149</v>
      </c>
      <c r="E1370" s="5" t="s">
        <v>1580</v>
      </c>
      <c r="F1370" s="5" t="s">
        <v>1581</v>
      </c>
      <c r="G1370" s="5" t="s">
        <v>1581</v>
      </c>
      <c r="H1370" s="5">
        <f>+LEN(G1370)</f>
        <v>42</v>
      </c>
      <c r="I1370" s="5"/>
      <c r="J1370" s="5" t="s">
        <v>1582</v>
      </c>
      <c r="K1370" s="5" t="s">
        <v>1582</v>
      </c>
      <c r="L1370" s="5" t="s">
        <v>1572</v>
      </c>
      <c r="M1370" s="5" t="s">
        <v>1582</v>
      </c>
      <c r="N1370" s="5" t="s">
        <v>24</v>
      </c>
      <c r="O1370" s="6">
        <v>16</v>
      </c>
      <c r="P1370" s="6">
        <v>1500</v>
      </c>
      <c r="Q1370" s="6">
        <f>+IFERROR(O1370*P1370,0)</f>
        <v>24000</v>
      </c>
      <c r="R1370" s="6">
        <v>550</v>
      </c>
      <c r="S1370" s="6">
        <f>+IFERROR(O1370*R1370,0)</f>
        <v>8800</v>
      </c>
      <c r="T1370" s="23" t="s">
        <v>34</v>
      </c>
      <c r="X1370" s="5" t="s">
        <v>1575</v>
      </c>
      <c r="Y1370" s="5" t="s">
        <v>1572</v>
      </c>
      <c r="Z1370" s="5" t="s">
        <v>1576</v>
      </c>
      <c r="AA1370" s="5" t="s">
        <v>24</v>
      </c>
      <c r="AB1370" s="6">
        <v>35</v>
      </c>
      <c r="AC1370" s="6">
        <v>1000</v>
      </c>
      <c r="AD1370" s="6">
        <f t="shared" si="44"/>
        <v>35000</v>
      </c>
      <c r="AE1370" s="6">
        <v>650</v>
      </c>
      <c r="AF1370" s="6">
        <f t="shared" si="45"/>
        <v>22750</v>
      </c>
      <c r="AT1370"/>
      <c r="AU1370"/>
      <c r="AV1370"/>
      <c r="AW1370"/>
      <c r="AX1370"/>
      <c r="AY1370"/>
      <c r="AZ1370"/>
      <c r="BA1370"/>
      <c r="BB1370"/>
    </row>
    <row r="1371" spans="1:54" ht="15" x14ac:dyDescent="0.25">
      <c r="A1371" s="1">
        <v>2282</v>
      </c>
      <c r="B1371" s="4" t="s">
        <v>90</v>
      </c>
      <c r="C1371" s="4">
        <v>46007</v>
      </c>
      <c r="D1371" s="5" t="s">
        <v>183</v>
      </c>
      <c r="E1371" s="5" t="s">
        <v>1580</v>
      </c>
      <c r="F1371" s="5" t="s">
        <v>1581</v>
      </c>
      <c r="G1371" s="5" t="s">
        <v>1581</v>
      </c>
      <c r="H1371" s="5">
        <f>+LEN(G1371)</f>
        <v>42</v>
      </c>
      <c r="I1371" s="5"/>
      <c r="J1371" s="5" t="s">
        <v>1582</v>
      </c>
      <c r="K1371" s="5" t="s">
        <v>1582</v>
      </c>
      <c r="L1371" s="5" t="s">
        <v>1572</v>
      </c>
      <c r="M1371" s="5" t="s">
        <v>1582</v>
      </c>
      <c r="N1371" s="5" t="s">
        <v>24</v>
      </c>
      <c r="O1371" s="6">
        <v>9</v>
      </c>
      <c r="P1371" s="6">
        <v>1000</v>
      </c>
      <c r="Q1371" s="6">
        <f>+IFERROR(O1371*P1371,0)</f>
        <v>9000</v>
      </c>
      <c r="R1371" s="6">
        <v>550</v>
      </c>
      <c r="S1371" s="6">
        <f>+IFERROR(O1371*R1371,0)</f>
        <v>4950</v>
      </c>
      <c r="T1371" s="23" t="s">
        <v>34</v>
      </c>
      <c r="X1371" s="5" t="s">
        <v>1578</v>
      </c>
      <c r="Y1371" s="5" t="s">
        <v>1572</v>
      </c>
      <c r="Z1371" s="5" t="s">
        <v>1579</v>
      </c>
      <c r="AA1371" s="5" t="s">
        <v>24</v>
      </c>
      <c r="AB1371" s="6">
        <v>8</v>
      </c>
      <c r="AC1371" s="6">
        <v>1500</v>
      </c>
      <c r="AD1371" s="6">
        <f t="shared" si="44"/>
        <v>12000</v>
      </c>
      <c r="AE1371" s="6">
        <v>800</v>
      </c>
      <c r="AF1371" s="6">
        <f t="shared" si="45"/>
        <v>6400</v>
      </c>
      <c r="AT1371"/>
      <c r="AU1371"/>
      <c r="AV1371"/>
      <c r="AW1371"/>
      <c r="AX1371"/>
      <c r="AY1371"/>
      <c r="AZ1371"/>
      <c r="BA1371"/>
      <c r="BB1371"/>
    </row>
    <row r="1372" spans="1:54" ht="15" x14ac:dyDescent="0.25">
      <c r="A1372" s="1">
        <v>2281</v>
      </c>
      <c r="B1372" s="4" t="s">
        <v>90</v>
      </c>
      <c r="C1372" s="4">
        <v>46007</v>
      </c>
      <c r="D1372" s="5" t="s">
        <v>183</v>
      </c>
      <c r="E1372" s="5" t="s">
        <v>1583</v>
      </c>
      <c r="F1372" s="5" t="s">
        <v>1584</v>
      </c>
      <c r="G1372" s="5" t="s">
        <v>1584</v>
      </c>
      <c r="H1372" s="5">
        <f>+LEN(G1372)</f>
        <v>50</v>
      </c>
      <c r="I1372" s="5"/>
      <c r="J1372" s="5" t="s">
        <v>1585</v>
      </c>
      <c r="K1372" s="5" t="s">
        <v>1585</v>
      </c>
      <c r="L1372" s="5" t="s">
        <v>1572</v>
      </c>
      <c r="M1372" s="5" t="s">
        <v>1585</v>
      </c>
      <c r="N1372" s="5" t="s">
        <v>24</v>
      </c>
      <c r="O1372" s="6">
        <v>7</v>
      </c>
      <c r="P1372" s="6">
        <v>1000</v>
      </c>
      <c r="Q1372" s="6">
        <f>+IFERROR(O1372*P1372,0)</f>
        <v>7000</v>
      </c>
      <c r="R1372" s="6">
        <v>600</v>
      </c>
      <c r="S1372" s="6">
        <f>+IFERROR(O1372*R1372,0)</f>
        <v>4200</v>
      </c>
      <c r="T1372" s="23" t="s">
        <v>34</v>
      </c>
      <c r="X1372" s="5" t="s">
        <v>1581</v>
      </c>
      <c r="Y1372" s="5" t="s">
        <v>1572</v>
      </c>
      <c r="Z1372" s="5" t="s">
        <v>1582</v>
      </c>
      <c r="AA1372" s="5" t="s">
        <v>24</v>
      </c>
      <c r="AB1372" s="6">
        <v>16</v>
      </c>
      <c r="AC1372" s="6">
        <v>1500</v>
      </c>
      <c r="AD1372" s="6">
        <f t="shared" si="44"/>
        <v>24000</v>
      </c>
      <c r="AE1372" s="6">
        <v>550</v>
      </c>
      <c r="AF1372" s="6">
        <f t="shared" si="45"/>
        <v>8800</v>
      </c>
      <c r="AT1372"/>
      <c r="AU1372"/>
      <c r="AV1372"/>
      <c r="AW1372"/>
      <c r="AX1372"/>
      <c r="AY1372"/>
      <c r="AZ1372"/>
      <c r="BA1372"/>
      <c r="BB1372"/>
    </row>
    <row r="1373" spans="1:54" ht="15" x14ac:dyDescent="0.25">
      <c r="A1373" s="1">
        <v>2671</v>
      </c>
      <c r="B1373" s="4" t="s">
        <v>452</v>
      </c>
      <c r="C1373" s="4">
        <v>46009</v>
      </c>
      <c r="D1373" s="5" t="s">
        <v>1586</v>
      </c>
      <c r="E1373" s="5" t="s">
        <v>1583</v>
      </c>
      <c r="F1373" s="5" t="s">
        <v>1584</v>
      </c>
      <c r="G1373" s="5" t="s">
        <v>1584</v>
      </c>
      <c r="H1373" s="5">
        <f>+LEN(G1373)</f>
        <v>50</v>
      </c>
      <c r="I1373" s="5"/>
      <c r="J1373" s="5" t="s">
        <v>1585</v>
      </c>
      <c r="K1373" s="5" t="s">
        <v>1585</v>
      </c>
      <c r="L1373" s="5" t="s">
        <v>1572</v>
      </c>
      <c r="M1373" s="5" t="s">
        <v>1585</v>
      </c>
      <c r="N1373" s="5" t="s">
        <v>24</v>
      </c>
      <c r="O1373" s="6">
        <v>40</v>
      </c>
      <c r="P1373" s="6">
        <v>1000</v>
      </c>
      <c r="Q1373" s="6">
        <f>+IFERROR(O1373*P1373,0)</f>
        <v>40000</v>
      </c>
      <c r="R1373" s="6">
        <v>600</v>
      </c>
      <c r="S1373" s="6">
        <f>+IFERROR(O1373*R1373,0)</f>
        <v>24000</v>
      </c>
      <c r="T1373" s="23" t="s">
        <v>34</v>
      </c>
      <c r="X1373" s="5" t="s">
        <v>1581</v>
      </c>
      <c r="Y1373" s="5" t="s">
        <v>1572</v>
      </c>
      <c r="Z1373" s="5" t="s">
        <v>1582</v>
      </c>
      <c r="AA1373" s="5" t="s">
        <v>24</v>
      </c>
      <c r="AB1373" s="6">
        <v>9</v>
      </c>
      <c r="AC1373" s="6">
        <v>1000</v>
      </c>
      <c r="AD1373" s="6">
        <f t="shared" si="44"/>
        <v>9000</v>
      </c>
      <c r="AE1373" s="6">
        <v>550</v>
      </c>
      <c r="AF1373" s="6">
        <f t="shared" si="45"/>
        <v>4950</v>
      </c>
      <c r="AT1373"/>
      <c r="AU1373"/>
      <c r="AV1373"/>
      <c r="AW1373"/>
      <c r="AX1373"/>
      <c r="AY1373"/>
      <c r="AZ1373"/>
      <c r="BA1373"/>
      <c r="BB1373"/>
    </row>
    <row r="1374" spans="1:54" ht="15" x14ac:dyDescent="0.25">
      <c r="A1374" s="1">
        <v>463</v>
      </c>
      <c r="B1374" s="4" t="s">
        <v>105</v>
      </c>
      <c r="C1374" s="4">
        <v>45999</v>
      </c>
      <c r="D1374" s="5" t="s">
        <v>151</v>
      </c>
      <c r="E1374" s="5"/>
      <c r="F1374" s="5" t="s">
        <v>1587</v>
      </c>
      <c r="G1374" s="5" t="s">
        <v>1587</v>
      </c>
      <c r="H1374" s="5">
        <f>+LEN(G1374)</f>
        <v>19</v>
      </c>
      <c r="I1374" s="5"/>
      <c r="J1374" s="5" t="s">
        <v>1588</v>
      </c>
      <c r="K1374" s="5" t="s">
        <v>1588</v>
      </c>
      <c r="L1374" s="5" t="s">
        <v>1589</v>
      </c>
      <c r="M1374" s="5" t="s">
        <v>1588</v>
      </c>
      <c r="N1374" s="5" t="s">
        <v>24</v>
      </c>
      <c r="O1374" s="6">
        <v>9</v>
      </c>
      <c r="P1374" s="6">
        <v>12500</v>
      </c>
      <c r="Q1374" s="6">
        <f>+IFERROR(O1374*P1374,0)</f>
        <v>112500</v>
      </c>
      <c r="R1374" s="6"/>
      <c r="S1374" s="6">
        <f>+IFERROR(O1374*R1374,0)</f>
        <v>0</v>
      </c>
      <c r="T1374" s="23" t="s">
        <v>25</v>
      </c>
      <c r="X1374" s="5" t="s">
        <v>1584</v>
      </c>
      <c r="Y1374" s="5" t="s">
        <v>1572</v>
      </c>
      <c r="Z1374" s="5" t="s">
        <v>1585</v>
      </c>
      <c r="AA1374" s="5" t="s">
        <v>24</v>
      </c>
      <c r="AB1374" s="6">
        <v>7</v>
      </c>
      <c r="AC1374" s="6">
        <v>1000</v>
      </c>
      <c r="AD1374" s="6">
        <f t="shared" si="44"/>
        <v>7000</v>
      </c>
      <c r="AE1374" s="6">
        <v>600</v>
      </c>
      <c r="AF1374" s="6">
        <f t="shared" si="45"/>
        <v>4200</v>
      </c>
      <c r="AT1374"/>
      <c r="AU1374"/>
      <c r="AV1374"/>
      <c r="AW1374"/>
      <c r="AX1374"/>
      <c r="AY1374"/>
      <c r="AZ1374"/>
      <c r="BA1374"/>
      <c r="BB1374"/>
    </row>
    <row r="1375" spans="1:54" ht="15" x14ac:dyDescent="0.25">
      <c r="A1375" s="1">
        <v>2037</v>
      </c>
      <c r="B1375" s="4" t="s">
        <v>83</v>
      </c>
      <c r="C1375" s="4">
        <v>46011</v>
      </c>
      <c r="D1375" s="5" t="s">
        <v>433</v>
      </c>
      <c r="E1375" s="5"/>
      <c r="F1375" s="5" t="s">
        <v>1590</v>
      </c>
      <c r="G1375" s="5" t="s">
        <v>1590</v>
      </c>
      <c r="H1375" s="5">
        <f>+LEN(G1375)</f>
        <v>19</v>
      </c>
      <c r="I1375" s="5"/>
      <c r="J1375" s="5" t="s">
        <v>1588</v>
      </c>
      <c r="K1375" s="5" t="s">
        <v>1588</v>
      </c>
      <c r="L1375" s="5" t="s">
        <v>1589</v>
      </c>
      <c r="M1375" s="5" t="s">
        <v>1588</v>
      </c>
      <c r="N1375" s="5" t="s">
        <v>24</v>
      </c>
      <c r="O1375" s="6">
        <v>10</v>
      </c>
      <c r="P1375" s="7">
        <v>20000</v>
      </c>
      <c r="Q1375" s="6">
        <f>+IFERROR(O1375*P1375,0)</f>
        <v>200000</v>
      </c>
      <c r="R1375" s="7">
        <v>17500</v>
      </c>
      <c r="S1375" s="6">
        <f>+IFERROR(O1375*R1375,0)</f>
        <v>175000</v>
      </c>
      <c r="T1375" s="23" t="s">
        <v>25</v>
      </c>
      <c r="X1375" s="5" t="s">
        <v>1584</v>
      </c>
      <c r="Y1375" s="5" t="s">
        <v>1572</v>
      </c>
      <c r="Z1375" s="5" t="s">
        <v>1585</v>
      </c>
      <c r="AA1375" s="5" t="s">
        <v>24</v>
      </c>
      <c r="AB1375" s="6">
        <v>40</v>
      </c>
      <c r="AC1375" s="6">
        <v>1000</v>
      </c>
      <c r="AD1375" s="6">
        <f t="shared" si="44"/>
        <v>40000</v>
      </c>
      <c r="AE1375" s="6">
        <v>600</v>
      </c>
      <c r="AF1375" s="6">
        <f t="shared" si="45"/>
        <v>24000</v>
      </c>
      <c r="AT1375"/>
      <c r="AU1375"/>
      <c r="AV1375"/>
      <c r="AW1375"/>
      <c r="AX1375"/>
      <c r="AY1375"/>
      <c r="AZ1375"/>
      <c r="BA1375"/>
      <c r="BB1375"/>
    </row>
    <row r="1376" spans="1:54" ht="15" x14ac:dyDescent="0.25">
      <c r="A1376" s="1">
        <v>2032</v>
      </c>
      <c r="B1376" s="4" t="s">
        <v>83</v>
      </c>
      <c r="C1376" s="4">
        <v>46011</v>
      </c>
      <c r="D1376" s="5" t="s">
        <v>106</v>
      </c>
      <c r="E1376" s="5"/>
      <c r="F1376" s="5" t="s">
        <v>1591</v>
      </c>
      <c r="G1376" s="5" t="s">
        <v>1591</v>
      </c>
      <c r="H1376" s="5">
        <f>+LEN(G1376)</f>
        <v>20</v>
      </c>
      <c r="I1376" s="5"/>
      <c r="J1376" s="5" t="s">
        <v>1588</v>
      </c>
      <c r="K1376" s="5" t="s">
        <v>1588</v>
      </c>
      <c r="L1376" s="5" t="s">
        <v>1589</v>
      </c>
      <c r="M1376" s="5" t="s">
        <v>1588</v>
      </c>
      <c r="N1376" s="5" t="s">
        <v>24</v>
      </c>
      <c r="O1376" s="6">
        <v>6</v>
      </c>
      <c r="P1376" s="7">
        <v>10000</v>
      </c>
      <c r="Q1376" s="6">
        <f>+IFERROR(O1376*P1376,0)</f>
        <v>60000</v>
      </c>
      <c r="R1376" s="7"/>
      <c r="S1376" s="6">
        <f>+IFERROR(O1376*R1376,0)</f>
        <v>0</v>
      </c>
      <c r="T1376" s="23" t="s">
        <v>25</v>
      </c>
      <c r="X1376" s="5" t="s">
        <v>1587</v>
      </c>
      <c r="Y1376" s="5" t="s">
        <v>1589</v>
      </c>
      <c r="Z1376" s="5" t="s">
        <v>1588</v>
      </c>
      <c r="AA1376" s="5" t="s">
        <v>24</v>
      </c>
      <c r="AB1376" s="6">
        <v>9</v>
      </c>
      <c r="AC1376" s="6">
        <v>12500</v>
      </c>
      <c r="AD1376" s="6">
        <f t="shared" si="44"/>
        <v>112500</v>
      </c>
      <c r="AE1376" s="6"/>
      <c r="AF1376" s="6">
        <f t="shared" si="45"/>
        <v>0</v>
      </c>
      <c r="AT1376"/>
      <c r="AU1376"/>
      <c r="AV1376"/>
      <c r="AW1376"/>
      <c r="AX1376"/>
      <c r="AY1376"/>
      <c r="AZ1376"/>
      <c r="BA1376"/>
      <c r="BB1376"/>
    </row>
    <row r="1377" spans="1:54" ht="15" x14ac:dyDescent="0.25">
      <c r="A1377" s="1">
        <v>2634</v>
      </c>
      <c r="B1377" s="4" t="s">
        <v>452</v>
      </c>
      <c r="C1377" s="4">
        <v>46009</v>
      </c>
      <c r="D1377" s="5" t="s">
        <v>110</v>
      </c>
      <c r="E1377" s="5" t="s">
        <v>1592</v>
      </c>
      <c r="F1377" s="5" t="s">
        <v>1593</v>
      </c>
      <c r="G1377" s="5" t="s">
        <v>1593</v>
      </c>
      <c r="H1377" s="5">
        <f>+LEN(G1377)</f>
        <v>27</v>
      </c>
      <c r="I1377" s="5"/>
      <c r="J1377" s="5" t="s">
        <v>1594</v>
      </c>
      <c r="K1377" s="5" t="s">
        <v>1594</v>
      </c>
      <c r="L1377" s="5" t="s">
        <v>1172</v>
      </c>
      <c r="M1377" s="5" t="s">
        <v>1594</v>
      </c>
      <c r="N1377" s="5" t="s">
        <v>24</v>
      </c>
      <c r="O1377" s="6">
        <v>1</v>
      </c>
      <c r="P1377" s="6">
        <v>1000</v>
      </c>
      <c r="Q1377" s="6">
        <f>+IFERROR(O1377*P1377,0)</f>
        <v>1000</v>
      </c>
      <c r="R1377" s="6">
        <v>500</v>
      </c>
      <c r="S1377" s="6">
        <f>+IFERROR(O1377*R1377,0)</f>
        <v>500</v>
      </c>
      <c r="T1377" s="23" t="s">
        <v>34</v>
      </c>
      <c r="X1377" s="5" t="s">
        <v>1590</v>
      </c>
      <c r="Y1377" s="5" t="s">
        <v>1589</v>
      </c>
      <c r="Z1377" s="5" t="s">
        <v>1588</v>
      </c>
      <c r="AA1377" s="5" t="s">
        <v>24</v>
      </c>
      <c r="AB1377" s="6">
        <v>10</v>
      </c>
      <c r="AC1377" s="7">
        <v>20000</v>
      </c>
      <c r="AD1377" s="6">
        <f t="shared" si="44"/>
        <v>200000</v>
      </c>
      <c r="AE1377" s="7">
        <v>17500</v>
      </c>
      <c r="AF1377" s="6">
        <f t="shared" si="45"/>
        <v>175000</v>
      </c>
      <c r="AT1377"/>
      <c r="AU1377"/>
      <c r="AV1377"/>
      <c r="AW1377"/>
      <c r="AX1377"/>
      <c r="AY1377"/>
      <c r="AZ1377"/>
      <c r="BA1377"/>
      <c r="BB1377"/>
    </row>
    <row r="1378" spans="1:54" ht="15" x14ac:dyDescent="0.25">
      <c r="A1378" s="1">
        <v>2689</v>
      </c>
      <c r="B1378" s="4" t="s">
        <v>192</v>
      </c>
      <c r="C1378" s="4">
        <v>46009</v>
      </c>
      <c r="D1378" s="5" t="s">
        <v>238</v>
      </c>
      <c r="E1378" s="5" t="s">
        <v>1592</v>
      </c>
      <c r="F1378" s="5" t="s">
        <v>1593</v>
      </c>
      <c r="G1378" s="5" t="s">
        <v>1593</v>
      </c>
      <c r="H1378" s="5">
        <f>+LEN(G1378)</f>
        <v>27</v>
      </c>
      <c r="I1378" s="5"/>
      <c r="J1378" s="5" t="s">
        <v>1594</v>
      </c>
      <c r="K1378" s="5" t="s">
        <v>1594</v>
      </c>
      <c r="L1378" s="5" t="s">
        <v>1172</v>
      </c>
      <c r="M1378" s="5" t="s">
        <v>1594</v>
      </c>
      <c r="N1378" s="5" t="s">
        <v>24</v>
      </c>
      <c r="O1378" s="6">
        <v>22</v>
      </c>
      <c r="P1378" s="6">
        <v>1000</v>
      </c>
      <c r="Q1378" s="6">
        <f>+IFERROR(O1378*P1378,0)</f>
        <v>22000</v>
      </c>
      <c r="R1378" s="6">
        <v>500</v>
      </c>
      <c r="S1378" s="6">
        <f>+IFERROR(O1378*R1378,0)</f>
        <v>11000</v>
      </c>
      <c r="T1378" s="23" t="s">
        <v>34</v>
      </c>
      <c r="X1378" s="5" t="s">
        <v>1591</v>
      </c>
      <c r="Y1378" s="5" t="s">
        <v>1589</v>
      </c>
      <c r="Z1378" s="5" t="s">
        <v>1588</v>
      </c>
      <c r="AA1378" s="5" t="s">
        <v>24</v>
      </c>
      <c r="AB1378" s="6">
        <v>6</v>
      </c>
      <c r="AC1378" s="7">
        <v>10000</v>
      </c>
      <c r="AD1378" s="6">
        <f t="shared" si="44"/>
        <v>60000</v>
      </c>
      <c r="AE1378" s="7"/>
      <c r="AF1378" s="6">
        <f t="shared" si="45"/>
        <v>0</v>
      </c>
      <c r="AT1378"/>
      <c r="AU1378"/>
      <c r="AV1378"/>
      <c r="AW1378"/>
      <c r="AX1378"/>
      <c r="AY1378"/>
      <c r="AZ1378"/>
      <c r="BA1378"/>
      <c r="BB1378"/>
    </row>
    <row r="1379" spans="1:54" ht="15" x14ac:dyDescent="0.25">
      <c r="A1379" s="1">
        <v>2630</v>
      </c>
      <c r="B1379" s="4" t="s">
        <v>452</v>
      </c>
      <c r="C1379" s="4">
        <v>46009</v>
      </c>
      <c r="D1379" s="5" t="s">
        <v>618</v>
      </c>
      <c r="E1379" s="5" t="s">
        <v>1595</v>
      </c>
      <c r="F1379" s="5" t="s">
        <v>1596</v>
      </c>
      <c r="G1379" s="5" t="s">
        <v>1597</v>
      </c>
      <c r="H1379" s="5">
        <f>+LEN(G1379)</f>
        <v>40</v>
      </c>
      <c r="I1379" s="5"/>
      <c r="J1379" s="5" t="s">
        <v>1598</v>
      </c>
      <c r="K1379" s="5" t="s">
        <v>1598</v>
      </c>
      <c r="L1379" s="5" t="s">
        <v>1599</v>
      </c>
      <c r="M1379" s="5" t="s">
        <v>1598</v>
      </c>
      <c r="N1379" s="5" t="s">
        <v>24</v>
      </c>
      <c r="O1379" s="6">
        <v>12</v>
      </c>
      <c r="P1379" s="6">
        <v>3000</v>
      </c>
      <c r="Q1379" s="6">
        <f>+IFERROR(O1379*P1379,0)</f>
        <v>36000</v>
      </c>
      <c r="R1379" s="6">
        <v>2000</v>
      </c>
      <c r="S1379" s="6">
        <f>+IFERROR(O1379*R1379,0)</f>
        <v>24000</v>
      </c>
      <c r="T1379" s="23" t="s">
        <v>34</v>
      </c>
      <c r="X1379" s="5" t="s">
        <v>1593</v>
      </c>
      <c r="Y1379" s="5" t="s">
        <v>1172</v>
      </c>
      <c r="Z1379" s="5" t="s">
        <v>1594</v>
      </c>
      <c r="AA1379" s="5" t="s">
        <v>24</v>
      </c>
      <c r="AB1379" s="6">
        <v>1</v>
      </c>
      <c r="AC1379" s="6">
        <v>1000</v>
      </c>
      <c r="AD1379" s="6">
        <f t="shared" si="44"/>
        <v>1000</v>
      </c>
      <c r="AE1379" s="6">
        <v>500</v>
      </c>
      <c r="AF1379" s="6">
        <f t="shared" si="45"/>
        <v>500</v>
      </c>
      <c r="AT1379"/>
      <c r="AU1379"/>
      <c r="AV1379"/>
      <c r="AW1379"/>
      <c r="AX1379"/>
      <c r="AY1379"/>
      <c r="AZ1379"/>
      <c r="BA1379"/>
      <c r="BB1379"/>
    </row>
    <row r="1380" spans="1:54" ht="15" x14ac:dyDescent="0.25">
      <c r="A1380" s="1">
        <v>2652</v>
      </c>
      <c r="B1380" s="4" t="s">
        <v>452</v>
      </c>
      <c r="C1380" s="4">
        <v>46009</v>
      </c>
      <c r="D1380" s="5" t="s">
        <v>106</v>
      </c>
      <c r="E1380" s="5" t="s">
        <v>1595</v>
      </c>
      <c r="F1380" s="5" t="s">
        <v>1596</v>
      </c>
      <c r="G1380" s="5" t="s">
        <v>1597</v>
      </c>
      <c r="H1380" s="5">
        <f>+LEN(G1380)</f>
        <v>40</v>
      </c>
      <c r="I1380" s="5"/>
      <c r="J1380" s="5" t="s">
        <v>1598</v>
      </c>
      <c r="K1380" s="5" t="s">
        <v>1598</v>
      </c>
      <c r="L1380" s="5" t="s">
        <v>1599</v>
      </c>
      <c r="M1380" s="5" t="s">
        <v>1598</v>
      </c>
      <c r="N1380" s="5" t="s">
        <v>24</v>
      </c>
      <c r="O1380" s="6">
        <v>12</v>
      </c>
      <c r="P1380" s="6">
        <v>3000</v>
      </c>
      <c r="Q1380" s="6">
        <f>+IFERROR(O1380*P1380,0)</f>
        <v>36000</v>
      </c>
      <c r="R1380" s="6">
        <v>2000</v>
      </c>
      <c r="S1380" s="6">
        <f>+IFERROR(O1380*R1380,0)</f>
        <v>24000</v>
      </c>
      <c r="T1380" s="23" t="s">
        <v>34</v>
      </c>
      <c r="X1380" s="5" t="s">
        <v>1593</v>
      </c>
      <c r="Y1380" s="5" t="s">
        <v>1172</v>
      </c>
      <c r="Z1380" s="5" t="s">
        <v>1594</v>
      </c>
      <c r="AA1380" s="5" t="s">
        <v>24</v>
      </c>
      <c r="AB1380" s="6">
        <v>22</v>
      </c>
      <c r="AC1380" s="6">
        <v>1000</v>
      </c>
      <c r="AD1380" s="6">
        <f t="shared" si="44"/>
        <v>22000</v>
      </c>
      <c r="AE1380" s="6">
        <v>500</v>
      </c>
      <c r="AF1380" s="6">
        <f t="shared" si="45"/>
        <v>11000</v>
      </c>
      <c r="AT1380"/>
      <c r="AU1380"/>
      <c r="AV1380"/>
      <c r="AW1380"/>
      <c r="AX1380"/>
      <c r="AY1380"/>
      <c r="AZ1380"/>
      <c r="BA1380"/>
      <c r="BB1380"/>
    </row>
    <row r="1381" spans="1:54" ht="15" x14ac:dyDescent="0.25">
      <c r="A1381" s="1">
        <v>2411</v>
      </c>
      <c r="B1381" s="4" t="s">
        <v>38</v>
      </c>
      <c r="C1381" s="4">
        <v>46007</v>
      </c>
      <c r="D1381" s="5" t="s">
        <v>143</v>
      </c>
      <c r="E1381" s="5" t="s">
        <v>1600</v>
      </c>
      <c r="F1381" s="5" t="s">
        <v>1601</v>
      </c>
      <c r="G1381" s="5" t="s">
        <v>1602</v>
      </c>
      <c r="H1381" s="5">
        <f>+LEN(G1381)</f>
        <v>35</v>
      </c>
      <c r="I1381" s="5"/>
      <c r="J1381" s="5" t="s">
        <v>1598</v>
      </c>
      <c r="K1381" s="5" t="s">
        <v>1598</v>
      </c>
      <c r="L1381" s="5" t="s">
        <v>1599</v>
      </c>
      <c r="M1381" s="5" t="s">
        <v>1598</v>
      </c>
      <c r="N1381" s="5" t="s">
        <v>24</v>
      </c>
      <c r="O1381" s="6">
        <v>1</v>
      </c>
      <c r="P1381" s="6">
        <v>7500</v>
      </c>
      <c r="Q1381" s="6">
        <f>+IFERROR(O1381*P1381,0)</f>
        <v>7500</v>
      </c>
      <c r="R1381" s="6">
        <v>5500</v>
      </c>
      <c r="S1381" s="6">
        <f>+IFERROR(O1381*R1381,0)</f>
        <v>5500</v>
      </c>
      <c r="T1381" s="23" t="s">
        <v>34</v>
      </c>
      <c r="X1381" s="5" t="s">
        <v>1597</v>
      </c>
      <c r="Y1381" s="5" t="s">
        <v>1599</v>
      </c>
      <c r="Z1381" s="5" t="s">
        <v>1598</v>
      </c>
      <c r="AA1381" s="5" t="s">
        <v>24</v>
      </c>
      <c r="AB1381" s="6">
        <v>12</v>
      </c>
      <c r="AC1381" s="6">
        <v>3000</v>
      </c>
      <c r="AD1381" s="6">
        <f t="shared" si="44"/>
        <v>36000</v>
      </c>
      <c r="AE1381" s="6">
        <v>2000</v>
      </c>
      <c r="AF1381" s="6">
        <f t="shared" si="45"/>
        <v>24000</v>
      </c>
      <c r="AT1381"/>
      <c r="AU1381"/>
      <c r="AV1381"/>
      <c r="AW1381"/>
      <c r="AX1381"/>
      <c r="AY1381"/>
      <c r="AZ1381"/>
      <c r="BA1381"/>
      <c r="BB1381"/>
    </row>
    <row r="1382" spans="1:54" ht="15" x14ac:dyDescent="0.25">
      <c r="A1382" s="1">
        <v>2659</v>
      </c>
      <c r="B1382" s="4" t="s">
        <v>452</v>
      </c>
      <c r="C1382" s="4">
        <v>46009</v>
      </c>
      <c r="D1382" s="5" t="s">
        <v>433</v>
      </c>
      <c r="E1382" s="5" t="s">
        <v>1600</v>
      </c>
      <c r="F1382" s="5" t="s">
        <v>1601</v>
      </c>
      <c r="G1382" s="5" t="s">
        <v>1602</v>
      </c>
      <c r="H1382" s="5">
        <f>+LEN(G1382)</f>
        <v>35</v>
      </c>
      <c r="I1382" s="5"/>
      <c r="J1382" s="5" t="s">
        <v>1598</v>
      </c>
      <c r="K1382" s="5" t="s">
        <v>1598</v>
      </c>
      <c r="L1382" s="5" t="s">
        <v>1599</v>
      </c>
      <c r="M1382" s="5" t="s">
        <v>1598</v>
      </c>
      <c r="N1382" s="5" t="s">
        <v>24</v>
      </c>
      <c r="O1382" s="6">
        <v>1</v>
      </c>
      <c r="P1382" s="6">
        <v>7500</v>
      </c>
      <c r="Q1382" s="6">
        <f>+IFERROR(O1382*P1382,0)</f>
        <v>7500</v>
      </c>
      <c r="R1382" s="6" t="s">
        <v>25</v>
      </c>
      <c r="S1382" s="6">
        <f>+IFERROR(O1382*R1382,0)</f>
        <v>0</v>
      </c>
      <c r="T1382" s="23" t="s">
        <v>34</v>
      </c>
      <c r="X1382" s="5" t="s">
        <v>1597</v>
      </c>
      <c r="Y1382" s="5" t="s">
        <v>1599</v>
      </c>
      <c r="Z1382" s="5" t="s">
        <v>1598</v>
      </c>
      <c r="AA1382" s="5" t="s">
        <v>24</v>
      </c>
      <c r="AB1382" s="6">
        <v>12</v>
      </c>
      <c r="AC1382" s="6">
        <v>3000</v>
      </c>
      <c r="AD1382" s="6">
        <f t="shared" si="44"/>
        <v>36000</v>
      </c>
      <c r="AE1382" s="6">
        <v>2000</v>
      </c>
      <c r="AF1382" s="6">
        <f t="shared" si="45"/>
        <v>24000</v>
      </c>
      <c r="AT1382"/>
      <c r="AU1382"/>
      <c r="AV1382"/>
      <c r="AW1382"/>
      <c r="AX1382"/>
      <c r="AY1382"/>
      <c r="AZ1382"/>
      <c r="BA1382"/>
      <c r="BB1382"/>
    </row>
    <row r="1383" spans="1:54" ht="15" x14ac:dyDescent="0.25">
      <c r="A1383" s="1">
        <v>2528</v>
      </c>
      <c r="B1383" s="5" t="s">
        <v>26</v>
      </c>
      <c r="C1383" s="4">
        <v>46009</v>
      </c>
      <c r="D1383" s="5" t="s">
        <v>27</v>
      </c>
      <c r="E1383" s="5" t="s">
        <v>1603</v>
      </c>
      <c r="F1383" s="5" t="s">
        <v>1604</v>
      </c>
      <c r="G1383" s="5" t="s">
        <v>1605</v>
      </c>
      <c r="H1383" s="5">
        <f>+LEN(G1383)</f>
        <v>24</v>
      </c>
      <c r="I1383" s="5"/>
      <c r="J1383" s="5" t="s">
        <v>1606</v>
      </c>
      <c r="K1383" s="5" t="s">
        <v>1606</v>
      </c>
      <c r="L1383" s="5" t="s">
        <v>693</v>
      </c>
      <c r="M1383" s="5" t="s">
        <v>34</v>
      </c>
      <c r="N1383" s="5" t="s">
        <v>24</v>
      </c>
      <c r="O1383" s="6">
        <v>2</v>
      </c>
      <c r="P1383" s="6">
        <v>10000</v>
      </c>
      <c r="Q1383" s="6">
        <f>+IFERROR(O1383*P1383,0)</f>
        <v>20000</v>
      </c>
      <c r="R1383" s="6">
        <v>8500</v>
      </c>
      <c r="S1383" s="6">
        <f>+IFERROR(O1383*R1383,0)</f>
        <v>17000</v>
      </c>
      <c r="T1383" s="23" t="s">
        <v>34</v>
      </c>
      <c r="X1383" s="5" t="s">
        <v>1602</v>
      </c>
      <c r="Y1383" s="5" t="s">
        <v>1599</v>
      </c>
      <c r="Z1383" s="5" t="s">
        <v>1598</v>
      </c>
      <c r="AA1383" s="5" t="s">
        <v>24</v>
      </c>
      <c r="AB1383" s="6">
        <v>1</v>
      </c>
      <c r="AC1383" s="6">
        <v>7500</v>
      </c>
      <c r="AD1383" s="6">
        <f t="shared" si="44"/>
        <v>7500</v>
      </c>
      <c r="AE1383" s="6">
        <v>5500</v>
      </c>
      <c r="AF1383" s="6">
        <f t="shared" si="45"/>
        <v>5500</v>
      </c>
      <c r="AT1383"/>
      <c r="AU1383"/>
      <c r="AV1383"/>
      <c r="AW1383"/>
      <c r="AX1383"/>
      <c r="AY1383"/>
      <c r="AZ1383"/>
      <c r="BA1383"/>
      <c r="BB1383"/>
    </row>
    <row r="1384" spans="1:54" ht="15" x14ac:dyDescent="0.25">
      <c r="A1384" s="1">
        <v>2597</v>
      </c>
      <c r="B1384" s="4" t="s">
        <v>46</v>
      </c>
      <c r="C1384" s="4">
        <v>46009</v>
      </c>
      <c r="D1384" s="5" t="s">
        <v>921</v>
      </c>
      <c r="E1384" s="5" t="s">
        <v>1607</v>
      </c>
      <c r="F1384" s="5" t="s">
        <v>1608</v>
      </c>
      <c r="G1384" s="5" t="s">
        <v>1609</v>
      </c>
      <c r="H1384" s="5">
        <f>+LEN(G1384)</f>
        <v>33</v>
      </c>
      <c r="I1384" s="5"/>
      <c r="J1384" s="5" t="s">
        <v>1606</v>
      </c>
      <c r="K1384" s="5" t="s">
        <v>1606</v>
      </c>
      <c r="L1384" s="5" t="s">
        <v>693</v>
      </c>
      <c r="M1384" s="5" t="s">
        <v>34</v>
      </c>
      <c r="N1384" s="5" t="s">
        <v>24</v>
      </c>
      <c r="O1384" s="6">
        <v>5</v>
      </c>
      <c r="P1384" s="6">
        <v>12000</v>
      </c>
      <c r="Q1384" s="6">
        <f>+IFERROR(O1384*P1384,0)</f>
        <v>60000</v>
      </c>
      <c r="R1384" s="6">
        <v>10500</v>
      </c>
      <c r="S1384" s="6">
        <f>+IFERROR(O1384*R1384,0)</f>
        <v>52500</v>
      </c>
      <c r="T1384" s="23" t="s">
        <v>34</v>
      </c>
      <c r="X1384" s="5" t="s">
        <v>1602</v>
      </c>
      <c r="Y1384" s="5" t="s">
        <v>1599</v>
      </c>
      <c r="Z1384" s="5" t="s">
        <v>1598</v>
      </c>
      <c r="AA1384" s="5" t="s">
        <v>24</v>
      </c>
      <c r="AB1384" s="6">
        <v>1</v>
      </c>
      <c r="AC1384" s="6">
        <v>7500</v>
      </c>
      <c r="AD1384" s="6">
        <f t="shared" si="44"/>
        <v>7500</v>
      </c>
      <c r="AE1384" s="6" t="s">
        <v>25</v>
      </c>
      <c r="AF1384" s="6">
        <f t="shared" si="45"/>
        <v>0</v>
      </c>
      <c r="AT1384"/>
      <c r="AU1384"/>
      <c r="AV1384"/>
      <c r="AW1384"/>
      <c r="AX1384"/>
      <c r="AY1384"/>
      <c r="AZ1384"/>
      <c r="BA1384"/>
      <c r="BB1384"/>
    </row>
    <row r="1385" spans="1:54" ht="15" x14ac:dyDescent="0.25">
      <c r="A1385" s="1">
        <v>2529</v>
      </c>
      <c r="B1385" s="5" t="s">
        <v>26</v>
      </c>
      <c r="C1385" s="4">
        <v>46009</v>
      </c>
      <c r="D1385" s="5" t="s">
        <v>27</v>
      </c>
      <c r="E1385" s="5" t="s">
        <v>1610</v>
      </c>
      <c r="F1385" s="5" t="s">
        <v>1611</v>
      </c>
      <c r="G1385" s="5" t="s">
        <v>1612</v>
      </c>
      <c r="H1385" s="5">
        <f>+LEN(G1385)</f>
        <v>28</v>
      </c>
      <c r="I1385" s="5"/>
      <c r="J1385" s="5" t="s">
        <v>1606</v>
      </c>
      <c r="K1385" s="5" t="s">
        <v>1606</v>
      </c>
      <c r="L1385" s="5" t="s">
        <v>693</v>
      </c>
      <c r="M1385" s="5" t="s">
        <v>34</v>
      </c>
      <c r="N1385" s="5" t="s">
        <v>24</v>
      </c>
      <c r="O1385" s="6">
        <v>12</v>
      </c>
      <c r="P1385" s="6">
        <v>7000</v>
      </c>
      <c r="Q1385" s="6">
        <f>+IFERROR(O1385*P1385,0)</f>
        <v>84000</v>
      </c>
      <c r="R1385" s="6">
        <v>4500</v>
      </c>
      <c r="S1385" s="6">
        <f>+IFERROR(O1385*R1385,0)</f>
        <v>54000</v>
      </c>
      <c r="T1385" s="23" t="s">
        <v>34</v>
      </c>
      <c r="X1385" s="5" t="s">
        <v>1605</v>
      </c>
      <c r="Y1385" s="5" t="s">
        <v>693</v>
      </c>
      <c r="Z1385" s="5" t="s">
        <v>34</v>
      </c>
      <c r="AA1385" s="5" t="s">
        <v>24</v>
      </c>
      <c r="AB1385" s="6">
        <v>2</v>
      </c>
      <c r="AC1385" s="6">
        <v>10000</v>
      </c>
      <c r="AD1385" s="6">
        <f t="shared" si="44"/>
        <v>20000</v>
      </c>
      <c r="AE1385" s="6">
        <v>8500</v>
      </c>
      <c r="AF1385" s="6">
        <f t="shared" si="45"/>
        <v>17000</v>
      </c>
      <c r="AT1385"/>
      <c r="AU1385"/>
      <c r="AV1385"/>
      <c r="AW1385"/>
      <c r="AX1385"/>
      <c r="AY1385"/>
      <c r="AZ1385"/>
      <c r="BA1385"/>
      <c r="BB1385"/>
    </row>
    <row r="1386" spans="1:54" ht="15" x14ac:dyDescent="0.25">
      <c r="A1386" s="1">
        <v>2262</v>
      </c>
      <c r="B1386" s="4" t="s">
        <v>90</v>
      </c>
      <c r="C1386" s="4">
        <v>46006</v>
      </c>
      <c r="D1386" s="5" t="s">
        <v>686</v>
      </c>
      <c r="E1386" s="5" t="s">
        <v>1613</v>
      </c>
      <c r="F1386" s="5" t="s">
        <v>1614</v>
      </c>
      <c r="G1386" s="5" t="s">
        <v>1615</v>
      </c>
      <c r="H1386" s="5">
        <f>+LEN(G1386)</f>
        <v>22</v>
      </c>
      <c r="I1386" s="5"/>
      <c r="J1386" s="5" t="s">
        <v>1616</v>
      </c>
      <c r="K1386" s="5" t="s">
        <v>1616</v>
      </c>
      <c r="L1386" s="5" t="s">
        <v>1617</v>
      </c>
      <c r="M1386" s="5" t="s">
        <v>1616</v>
      </c>
      <c r="N1386" s="5" t="s">
        <v>24</v>
      </c>
      <c r="O1386" s="6">
        <v>1</v>
      </c>
      <c r="P1386" s="6">
        <v>2000</v>
      </c>
      <c r="Q1386" s="6">
        <f>+IFERROR(O1386*P1386,0)</f>
        <v>2000</v>
      </c>
      <c r="R1386" s="6">
        <v>3500</v>
      </c>
      <c r="S1386" s="6">
        <f>+IFERROR(O1386*R1386,0)</f>
        <v>3500</v>
      </c>
      <c r="T1386" s="23" t="s">
        <v>34</v>
      </c>
      <c r="X1386" s="5" t="s">
        <v>1609</v>
      </c>
      <c r="Y1386" s="5" t="s">
        <v>693</v>
      </c>
      <c r="Z1386" s="5" t="s">
        <v>34</v>
      </c>
      <c r="AA1386" s="5" t="s">
        <v>24</v>
      </c>
      <c r="AB1386" s="6">
        <v>5</v>
      </c>
      <c r="AC1386" s="6">
        <v>12000</v>
      </c>
      <c r="AD1386" s="6">
        <f t="shared" si="44"/>
        <v>60000</v>
      </c>
      <c r="AE1386" s="6">
        <v>10500</v>
      </c>
      <c r="AF1386" s="6">
        <f t="shared" si="45"/>
        <v>52500</v>
      </c>
      <c r="AT1386"/>
      <c r="AU1386"/>
      <c r="AV1386"/>
      <c r="AW1386"/>
      <c r="AX1386"/>
      <c r="AY1386"/>
      <c r="AZ1386"/>
      <c r="BA1386"/>
      <c r="BB1386"/>
    </row>
    <row r="1387" spans="1:54" ht="15" x14ac:dyDescent="0.25">
      <c r="A1387" s="1">
        <v>2226</v>
      </c>
      <c r="B1387" s="4" t="s">
        <v>90</v>
      </c>
      <c r="C1387" s="4">
        <v>46006</v>
      </c>
      <c r="D1387" s="5" t="s">
        <v>307</v>
      </c>
      <c r="E1387" s="5" t="s">
        <v>1613</v>
      </c>
      <c r="F1387" s="5" t="s">
        <v>1618</v>
      </c>
      <c r="G1387" s="5" t="s">
        <v>1619</v>
      </c>
      <c r="H1387" s="5">
        <f>+LEN(G1387)</f>
        <v>22</v>
      </c>
      <c r="I1387" s="5"/>
      <c r="J1387" s="5" t="s">
        <v>1616</v>
      </c>
      <c r="K1387" s="5" t="s">
        <v>1616</v>
      </c>
      <c r="L1387" s="5" t="s">
        <v>1617</v>
      </c>
      <c r="M1387" s="5" t="s">
        <v>1616</v>
      </c>
      <c r="N1387" s="5" t="s">
        <v>761</v>
      </c>
      <c r="O1387" s="6">
        <v>1</v>
      </c>
      <c r="P1387" s="6">
        <v>5000</v>
      </c>
      <c r="Q1387" s="6">
        <f>+IFERROR(O1387*P1387,0)</f>
        <v>5000</v>
      </c>
      <c r="R1387" s="6">
        <v>3500</v>
      </c>
      <c r="S1387" s="6">
        <f>+IFERROR(O1387*R1387,0)</f>
        <v>3500</v>
      </c>
      <c r="T1387" s="23" t="s">
        <v>34</v>
      </c>
      <c r="X1387" s="5" t="s">
        <v>1612</v>
      </c>
      <c r="Y1387" s="5" t="s">
        <v>693</v>
      </c>
      <c r="Z1387" s="5" t="s">
        <v>34</v>
      </c>
      <c r="AA1387" s="5" t="s">
        <v>24</v>
      </c>
      <c r="AB1387" s="6">
        <v>12</v>
      </c>
      <c r="AC1387" s="6">
        <v>7000</v>
      </c>
      <c r="AD1387" s="6">
        <f t="shared" si="44"/>
        <v>84000</v>
      </c>
      <c r="AE1387" s="6">
        <v>4500</v>
      </c>
      <c r="AF1387" s="6">
        <f t="shared" si="45"/>
        <v>54000</v>
      </c>
      <c r="AT1387"/>
      <c r="AU1387"/>
      <c r="AV1387"/>
      <c r="AW1387"/>
      <c r="AX1387"/>
      <c r="AY1387"/>
      <c r="AZ1387"/>
      <c r="BA1387"/>
      <c r="BB1387"/>
    </row>
    <row r="1388" spans="1:54" ht="15" x14ac:dyDescent="0.25">
      <c r="A1388" s="1">
        <v>2249</v>
      </c>
      <c r="B1388" s="4" t="s">
        <v>90</v>
      </c>
      <c r="C1388" s="4">
        <v>46006</v>
      </c>
      <c r="D1388" s="5" t="s">
        <v>321</v>
      </c>
      <c r="E1388" s="5" t="s">
        <v>1613</v>
      </c>
      <c r="F1388" s="5" t="s">
        <v>1618</v>
      </c>
      <c r="G1388" s="5" t="s">
        <v>1619</v>
      </c>
      <c r="H1388" s="5">
        <f>+LEN(G1388)</f>
        <v>22</v>
      </c>
      <c r="I1388" s="5"/>
      <c r="J1388" s="5" t="s">
        <v>1616</v>
      </c>
      <c r="K1388" s="5" t="s">
        <v>1616</v>
      </c>
      <c r="L1388" s="5" t="s">
        <v>1617</v>
      </c>
      <c r="M1388" s="5" t="s">
        <v>1616</v>
      </c>
      <c r="N1388" s="5" t="s">
        <v>24</v>
      </c>
      <c r="O1388" s="6">
        <v>1</v>
      </c>
      <c r="P1388" s="6">
        <v>5000</v>
      </c>
      <c r="Q1388" s="6">
        <f>+IFERROR(O1388*P1388,0)</f>
        <v>5000</v>
      </c>
      <c r="R1388" s="6">
        <v>3500</v>
      </c>
      <c r="S1388" s="6">
        <f>+IFERROR(O1388*R1388,0)</f>
        <v>3500</v>
      </c>
      <c r="T1388" s="23" t="s">
        <v>34</v>
      </c>
      <c r="X1388" s="5" t="s">
        <v>1615</v>
      </c>
      <c r="Y1388" s="5" t="s">
        <v>1617</v>
      </c>
      <c r="Z1388" s="5" t="s">
        <v>1616</v>
      </c>
      <c r="AA1388" s="5" t="s">
        <v>24</v>
      </c>
      <c r="AB1388" s="6">
        <v>1</v>
      </c>
      <c r="AC1388" s="6">
        <v>2000</v>
      </c>
      <c r="AD1388" s="6">
        <f t="shared" si="44"/>
        <v>2000</v>
      </c>
      <c r="AE1388" s="6">
        <v>3500</v>
      </c>
      <c r="AF1388" s="6">
        <f t="shared" si="45"/>
        <v>3500</v>
      </c>
      <c r="AT1388"/>
      <c r="AU1388"/>
      <c r="AV1388"/>
      <c r="AW1388"/>
      <c r="AX1388"/>
      <c r="AY1388"/>
      <c r="AZ1388"/>
      <c r="BA1388"/>
      <c r="BB1388"/>
    </row>
    <row r="1389" spans="1:54" ht="15" x14ac:dyDescent="0.25">
      <c r="A1389" s="1">
        <v>2387</v>
      </c>
      <c r="B1389" s="4" t="s">
        <v>38</v>
      </c>
      <c r="C1389" s="4">
        <v>46007</v>
      </c>
      <c r="D1389" s="5" t="s">
        <v>376</v>
      </c>
      <c r="E1389" s="5" t="s">
        <v>1613</v>
      </c>
      <c r="F1389" s="5" t="s">
        <v>1618</v>
      </c>
      <c r="G1389" s="5" t="s">
        <v>1619</v>
      </c>
      <c r="H1389" s="5">
        <f>+LEN(G1389)</f>
        <v>22</v>
      </c>
      <c r="I1389" s="5"/>
      <c r="J1389" s="5" t="s">
        <v>1616</v>
      </c>
      <c r="K1389" s="5" t="s">
        <v>1616</v>
      </c>
      <c r="L1389" s="5" t="s">
        <v>1617</v>
      </c>
      <c r="M1389" s="5" t="s">
        <v>1616</v>
      </c>
      <c r="N1389" s="5" t="s">
        <v>761</v>
      </c>
      <c r="O1389" s="6">
        <v>1</v>
      </c>
      <c r="P1389" s="6">
        <v>5000</v>
      </c>
      <c r="Q1389" s="6">
        <f>+IFERROR(O1389*P1389,0)</f>
        <v>5000</v>
      </c>
      <c r="R1389" s="6">
        <v>3500</v>
      </c>
      <c r="S1389" s="6">
        <f>+IFERROR(O1389*R1389,0)</f>
        <v>3500</v>
      </c>
      <c r="T1389" s="23" t="s">
        <v>34</v>
      </c>
      <c r="X1389" s="5" t="s">
        <v>1619</v>
      </c>
      <c r="Y1389" s="5" t="s">
        <v>1617</v>
      </c>
      <c r="Z1389" s="5" t="s">
        <v>1616</v>
      </c>
      <c r="AA1389" s="5" t="s">
        <v>761</v>
      </c>
      <c r="AB1389" s="6">
        <v>1</v>
      </c>
      <c r="AC1389" s="6">
        <v>5000</v>
      </c>
      <c r="AD1389" s="6">
        <f t="shared" si="44"/>
        <v>5000</v>
      </c>
      <c r="AE1389" s="6">
        <v>3500</v>
      </c>
      <c r="AF1389" s="6">
        <f t="shared" si="45"/>
        <v>3500</v>
      </c>
      <c r="AT1389"/>
      <c r="AU1389"/>
      <c r="AV1389"/>
      <c r="AW1389"/>
      <c r="AX1389"/>
      <c r="AY1389"/>
      <c r="AZ1389"/>
      <c r="BA1389"/>
      <c r="BB1389"/>
    </row>
    <row r="1390" spans="1:54" ht="15" x14ac:dyDescent="0.25">
      <c r="A1390" s="1">
        <v>2423</v>
      </c>
      <c r="B1390" s="4" t="s">
        <v>38</v>
      </c>
      <c r="C1390" s="4">
        <v>46007</v>
      </c>
      <c r="D1390" s="5" t="s">
        <v>1406</v>
      </c>
      <c r="E1390" s="5" t="s">
        <v>1613</v>
      </c>
      <c r="F1390" s="5" t="s">
        <v>1618</v>
      </c>
      <c r="G1390" s="5" t="s">
        <v>1619</v>
      </c>
      <c r="H1390" s="5">
        <f>+LEN(G1390)</f>
        <v>22</v>
      </c>
      <c r="I1390" s="5"/>
      <c r="J1390" s="5" t="s">
        <v>1616</v>
      </c>
      <c r="K1390" s="5" t="s">
        <v>1616</v>
      </c>
      <c r="L1390" s="5" t="s">
        <v>1617</v>
      </c>
      <c r="M1390" s="5" t="s">
        <v>1616</v>
      </c>
      <c r="N1390" s="5" t="s">
        <v>761</v>
      </c>
      <c r="O1390" s="6">
        <v>1</v>
      </c>
      <c r="P1390" s="6">
        <v>5000</v>
      </c>
      <c r="Q1390" s="6">
        <f>+IFERROR(O1390*P1390,0)</f>
        <v>5000</v>
      </c>
      <c r="R1390" s="6">
        <v>3500</v>
      </c>
      <c r="S1390" s="6">
        <f>+IFERROR(O1390*R1390,0)</f>
        <v>3500</v>
      </c>
      <c r="T1390" s="23" t="s">
        <v>34</v>
      </c>
      <c r="X1390" s="5" t="s">
        <v>1619</v>
      </c>
      <c r="Y1390" s="5" t="s">
        <v>1617</v>
      </c>
      <c r="Z1390" s="5" t="s">
        <v>1616</v>
      </c>
      <c r="AA1390" s="5" t="s">
        <v>24</v>
      </c>
      <c r="AB1390" s="6">
        <v>1</v>
      </c>
      <c r="AC1390" s="6">
        <v>5000</v>
      </c>
      <c r="AD1390" s="6">
        <f t="shared" si="44"/>
        <v>5000</v>
      </c>
      <c r="AE1390" s="6">
        <v>3500</v>
      </c>
      <c r="AF1390" s="6">
        <f t="shared" si="45"/>
        <v>3500</v>
      </c>
      <c r="AT1390"/>
      <c r="AU1390"/>
      <c r="AV1390"/>
      <c r="AW1390"/>
      <c r="AX1390"/>
      <c r="AY1390"/>
      <c r="AZ1390"/>
      <c r="BA1390"/>
      <c r="BB1390"/>
    </row>
    <row r="1391" spans="1:54" ht="15" x14ac:dyDescent="0.25">
      <c r="A1391" s="1">
        <v>2287</v>
      </c>
      <c r="B1391" s="4" t="s">
        <v>90</v>
      </c>
      <c r="C1391" s="4">
        <v>46007</v>
      </c>
      <c r="D1391" s="5" t="s">
        <v>67</v>
      </c>
      <c r="E1391" s="5" t="s">
        <v>1620</v>
      </c>
      <c r="F1391" s="5" t="s">
        <v>1621</v>
      </c>
      <c r="G1391" s="5" t="s">
        <v>1622</v>
      </c>
      <c r="H1391" s="5">
        <f>+LEN(G1391)</f>
        <v>29</v>
      </c>
      <c r="I1391" s="5"/>
      <c r="J1391" s="5" t="s">
        <v>1598</v>
      </c>
      <c r="K1391" s="5" t="s">
        <v>1598</v>
      </c>
      <c r="L1391" s="5" t="s">
        <v>1599</v>
      </c>
      <c r="M1391" s="5" t="s">
        <v>1598</v>
      </c>
      <c r="N1391" s="5" t="s">
        <v>24</v>
      </c>
      <c r="O1391" s="6">
        <v>3</v>
      </c>
      <c r="P1391" s="6">
        <v>1000</v>
      </c>
      <c r="Q1391" s="6">
        <f>+IFERROR(O1391*P1391,0)</f>
        <v>3000</v>
      </c>
      <c r="R1391" s="6">
        <v>650</v>
      </c>
      <c r="S1391" s="6">
        <f>+IFERROR(O1391*R1391,0)</f>
        <v>1950</v>
      </c>
      <c r="T1391" s="23" t="s">
        <v>34</v>
      </c>
      <c r="X1391" s="5" t="s">
        <v>1619</v>
      </c>
      <c r="Y1391" s="5" t="s">
        <v>1617</v>
      </c>
      <c r="Z1391" s="5" t="s">
        <v>1616</v>
      </c>
      <c r="AA1391" s="5" t="s">
        <v>761</v>
      </c>
      <c r="AB1391" s="6">
        <v>1</v>
      </c>
      <c r="AC1391" s="6">
        <v>5000</v>
      </c>
      <c r="AD1391" s="6">
        <f t="shared" si="44"/>
        <v>5000</v>
      </c>
      <c r="AE1391" s="6">
        <v>3500</v>
      </c>
      <c r="AF1391" s="6">
        <f t="shared" si="45"/>
        <v>3500</v>
      </c>
      <c r="AT1391"/>
      <c r="AU1391"/>
      <c r="AV1391"/>
      <c r="AW1391"/>
      <c r="AX1391"/>
      <c r="AY1391"/>
      <c r="AZ1391"/>
      <c r="BA1391"/>
      <c r="BB1391"/>
    </row>
    <row r="1392" spans="1:54" ht="15" x14ac:dyDescent="0.25">
      <c r="A1392" s="1">
        <v>2422</v>
      </c>
      <c r="B1392" s="4" t="s">
        <v>38</v>
      </c>
      <c r="C1392" s="4">
        <v>46007</v>
      </c>
      <c r="D1392" s="5" t="s">
        <v>1406</v>
      </c>
      <c r="E1392" s="5" t="s">
        <v>1620</v>
      </c>
      <c r="F1392" s="5" t="s">
        <v>1621</v>
      </c>
      <c r="G1392" s="5" t="s">
        <v>1622</v>
      </c>
      <c r="H1392" s="5">
        <f>+LEN(G1392)</f>
        <v>29</v>
      </c>
      <c r="I1392" s="5"/>
      <c r="J1392" s="5" t="s">
        <v>1598</v>
      </c>
      <c r="K1392" s="5" t="s">
        <v>1598</v>
      </c>
      <c r="L1392" s="5" t="s">
        <v>1599</v>
      </c>
      <c r="M1392" s="5" t="s">
        <v>1598</v>
      </c>
      <c r="N1392" s="5" t="s">
        <v>24</v>
      </c>
      <c r="O1392" s="6">
        <v>6</v>
      </c>
      <c r="P1392" s="6">
        <v>1000</v>
      </c>
      <c r="Q1392" s="6">
        <f>+IFERROR(O1392*P1392,0)</f>
        <v>6000</v>
      </c>
      <c r="R1392" s="6">
        <v>650</v>
      </c>
      <c r="S1392" s="6">
        <f>+IFERROR(O1392*R1392,0)</f>
        <v>3900</v>
      </c>
      <c r="T1392" s="23" t="s">
        <v>34</v>
      </c>
      <c r="X1392" s="5" t="s">
        <v>1619</v>
      </c>
      <c r="Y1392" s="5" t="s">
        <v>1617</v>
      </c>
      <c r="Z1392" s="5" t="s">
        <v>1616</v>
      </c>
      <c r="AA1392" s="5" t="s">
        <v>761</v>
      </c>
      <c r="AB1392" s="6">
        <v>1</v>
      </c>
      <c r="AC1392" s="6">
        <v>5000</v>
      </c>
      <c r="AD1392" s="6">
        <f t="shared" si="44"/>
        <v>5000</v>
      </c>
      <c r="AE1392" s="6">
        <v>3500</v>
      </c>
      <c r="AF1392" s="6">
        <f t="shared" si="45"/>
        <v>3500</v>
      </c>
      <c r="AT1392"/>
      <c r="AU1392"/>
      <c r="AV1392"/>
      <c r="AW1392"/>
      <c r="AX1392"/>
      <c r="AY1392"/>
      <c r="AZ1392"/>
      <c r="BA1392"/>
      <c r="BB1392"/>
    </row>
    <row r="1393" spans="1:54" ht="15" x14ac:dyDescent="0.25">
      <c r="A1393" s="1">
        <v>2471</v>
      </c>
      <c r="B1393" s="4" t="s">
        <v>38</v>
      </c>
      <c r="C1393" s="4">
        <v>46008</v>
      </c>
      <c r="D1393" s="5" t="s">
        <v>84</v>
      </c>
      <c r="E1393" s="5" t="s">
        <v>1620</v>
      </c>
      <c r="F1393" s="5" t="s">
        <v>1621</v>
      </c>
      <c r="G1393" s="5" t="s">
        <v>1622</v>
      </c>
      <c r="H1393" s="5">
        <f>+LEN(G1393)</f>
        <v>29</v>
      </c>
      <c r="I1393" s="5"/>
      <c r="J1393" s="5" t="s">
        <v>1598</v>
      </c>
      <c r="K1393" s="5" t="s">
        <v>1598</v>
      </c>
      <c r="L1393" s="5" t="s">
        <v>1599</v>
      </c>
      <c r="M1393" s="5" t="s">
        <v>1598</v>
      </c>
      <c r="N1393" s="5" t="s">
        <v>24</v>
      </c>
      <c r="O1393" s="6">
        <v>1</v>
      </c>
      <c r="P1393" s="6">
        <v>1000</v>
      </c>
      <c r="Q1393" s="6">
        <f>+IFERROR(O1393*P1393,0)</f>
        <v>1000</v>
      </c>
      <c r="R1393" s="6">
        <v>650</v>
      </c>
      <c r="S1393" s="6">
        <f>+IFERROR(O1393*R1393,0)</f>
        <v>650</v>
      </c>
      <c r="T1393" s="23" t="s">
        <v>34</v>
      </c>
      <c r="X1393" s="5" t="s">
        <v>1622</v>
      </c>
      <c r="Y1393" s="5" t="s">
        <v>1599</v>
      </c>
      <c r="Z1393" s="5" t="s">
        <v>1598</v>
      </c>
      <c r="AA1393" s="5" t="s">
        <v>24</v>
      </c>
      <c r="AB1393" s="6">
        <v>3</v>
      </c>
      <c r="AC1393" s="6">
        <v>1000</v>
      </c>
      <c r="AD1393" s="6">
        <f t="shared" si="44"/>
        <v>3000</v>
      </c>
      <c r="AE1393" s="6">
        <v>650</v>
      </c>
      <c r="AF1393" s="6">
        <f t="shared" si="45"/>
        <v>1950</v>
      </c>
      <c r="AT1393"/>
      <c r="AU1393"/>
      <c r="AV1393"/>
      <c r="AW1393"/>
      <c r="AX1393"/>
      <c r="AY1393"/>
      <c r="AZ1393"/>
      <c r="BA1393"/>
      <c r="BB1393"/>
    </row>
    <row r="1394" spans="1:54" ht="15" x14ac:dyDescent="0.25">
      <c r="A1394" s="1">
        <v>2697</v>
      </c>
      <c r="B1394" s="4" t="s">
        <v>192</v>
      </c>
      <c r="C1394" s="4">
        <v>46009</v>
      </c>
      <c r="D1394" s="5" t="s">
        <v>239</v>
      </c>
      <c r="E1394" s="5" t="s">
        <v>1620</v>
      </c>
      <c r="F1394" s="5" t="s">
        <v>1621</v>
      </c>
      <c r="G1394" s="5" t="s">
        <v>1622</v>
      </c>
      <c r="H1394" s="5">
        <f>+LEN(G1394)</f>
        <v>29</v>
      </c>
      <c r="I1394" s="5"/>
      <c r="J1394" s="5" t="s">
        <v>1598</v>
      </c>
      <c r="K1394" s="5" t="s">
        <v>1598</v>
      </c>
      <c r="L1394" s="5" t="s">
        <v>1599</v>
      </c>
      <c r="M1394" s="5" t="s">
        <v>1598</v>
      </c>
      <c r="N1394" s="5" t="s">
        <v>24</v>
      </c>
      <c r="O1394" s="6">
        <v>72</v>
      </c>
      <c r="P1394" s="6">
        <v>1000</v>
      </c>
      <c r="Q1394" s="6">
        <f>+IFERROR(O1394*P1394,0)</f>
        <v>72000</v>
      </c>
      <c r="R1394" s="6">
        <v>650</v>
      </c>
      <c r="S1394" s="6">
        <f>+IFERROR(O1394*R1394,0)</f>
        <v>46800</v>
      </c>
      <c r="T1394" s="23" t="s">
        <v>34</v>
      </c>
      <c r="X1394" s="5" t="s">
        <v>1622</v>
      </c>
      <c r="Y1394" s="5" t="s">
        <v>1599</v>
      </c>
      <c r="Z1394" s="5" t="s">
        <v>1598</v>
      </c>
      <c r="AA1394" s="5" t="s">
        <v>24</v>
      </c>
      <c r="AB1394" s="6">
        <v>6</v>
      </c>
      <c r="AC1394" s="6">
        <v>1000</v>
      </c>
      <c r="AD1394" s="6">
        <f t="shared" si="44"/>
        <v>6000</v>
      </c>
      <c r="AE1394" s="6">
        <v>650</v>
      </c>
      <c r="AF1394" s="6">
        <f t="shared" si="45"/>
        <v>3900</v>
      </c>
      <c r="AT1394"/>
      <c r="AU1394"/>
      <c r="AV1394"/>
      <c r="AW1394"/>
      <c r="AX1394"/>
      <c r="AY1394"/>
      <c r="AZ1394"/>
      <c r="BA1394"/>
      <c r="BB1394"/>
    </row>
    <row r="1395" spans="1:54" ht="15" x14ac:dyDescent="0.25">
      <c r="A1395" s="1">
        <v>2404</v>
      </c>
      <c r="B1395" s="4" t="s">
        <v>38</v>
      </c>
      <c r="C1395" s="4">
        <v>46007</v>
      </c>
      <c r="D1395" s="5" t="s">
        <v>151</v>
      </c>
      <c r="E1395" s="5" t="s">
        <v>1623</v>
      </c>
      <c r="F1395" s="5" t="s">
        <v>1624</v>
      </c>
      <c r="G1395" s="5" t="s">
        <v>1625</v>
      </c>
      <c r="H1395" s="5">
        <f>+LEN(G1395)</f>
        <v>43</v>
      </c>
      <c r="I1395" s="5"/>
      <c r="J1395" s="5" t="s">
        <v>1598</v>
      </c>
      <c r="K1395" s="5" t="s">
        <v>1598</v>
      </c>
      <c r="L1395" s="5" t="s">
        <v>1599</v>
      </c>
      <c r="M1395" s="5" t="s">
        <v>1598</v>
      </c>
      <c r="N1395" s="5" t="s">
        <v>761</v>
      </c>
      <c r="O1395" s="6">
        <v>1</v>
      </c>
      <c r="P1395" s="6">
        <v>4000</v>
      </c>
      <c r="Q1395" s="6">
        <f>+IFERROR(O1395*P1395,0)</f>
        <v>4000</v>
      </c>
      <c r="R1395" s="6">
        <v>2500</v>
      </c>
      <c r="S1395" s="6">
        <f>+IFERROR(O1395*R1395,0)</f>
        <v>2500</v>
      </c>
      <c r="T1395" s="23" t="s">
        <v>34</v>
      </c>
      <c r="X1395" s="5" t="s">
        <v>1622</v>
      </c>
      <c r="Y1395" s="5" t="s">
        <v>1599</v>
      </c>
      <c r="Z1395" s="5" t="s">
        <v>1598</v>
      </c>
      <c r="AA1395" s="5" t="s">
        <v>24</v>
      </c>
      <c r="AB1395" s="6">
        <v>1</v>
      </c>
      <c r="AC1395" s="6">
        <v>1000</v>
      </c>
      <c r="AD1395" s="6">
        <f t="shared" si="44"/>
        <v>1000</v>
      </c>
      <c r="AE1395" s="6">
        <v>650</v>
      </c>
      <c r="AF1395" s="6">
        <f t="shared" si="45"/>
        <v>650</v>
      </c>
      <c r="AT1395"/>
      <c r="AU1395"/>
      <c r="AV1395"/>
      <c r="AW1395"/>
      <c r="AX1395"/>
      <c r="AY1395"/>
      <c r="AZ1395"/>
      <c r="BA1395"/>
      <c r="BB1395"/>
    </row>
    <row r="1396" spans="1:54" ht="15" x14ac:dyDescent="0.25">
      <c r="A1396" s="1">
        <v>2678</v>
      </c>
      <c r="B1396" s="4" t="s">
        <v>192</v>
      </c>
      <c r="C1396" s="4">
        <v>46009</v>
      </c>
      <c r="D1396" s="5" t="s">
        <v>566</v>
      </c>
      <c r="E1396" s="5" t="s">
        <v>1623</v>
      </c>
      <c r="F1396" s="5" t="s">
        <v>1624</v>
      </c>
      <c r="G1396" s="5" t="s">
        <v>1625</v>
      </c>
      <c r="H1396" s="5">
        <f>+LEN(G1396)</f>
        <v>43</v>
      </c>
      <c r="I1396" s="5"/>
      <c r="J1396" s="5" t="s">
        <v>1598</v>
      </c>
      <c r="K1396" s="5" t="s">
        <v>1598</v>
      </c>
      <c r="L1396" s="5" t="s">
        <v>1599</v>
      </c>
      <c r="M1396" s="5" t="s">
        <v>1598</v>
      </c>
      <c r="N1396" s="5" t="s">
        <v>761</v>
      </c>
      <c r="O1396" s="6">
        <v>15</v>
      </c>
      <c r="P1396" s="6">
        <v>4000</v>
      </c>
      <c r="Q1396" s="6">
        <f>+IFERROR(O1396*P1396,0)</f>
        <v>60000</v>
      </c>
      <c r="R1396" s="6">
        <v>2500</v>
      </c>
      <c r="S1396" s="6">
        <f>+IFERROR(O1396*R1396,0)</f>
        <v>37500</v>
      </c>
      <c r="T1396" s="23" t="s">
        <v>34</v>
      </c>
      <c r="X1396" s="5" t="s">
        <v>1622</v>
      </c>
      <c r="Y1396" s="5" t="s">
        <v>1599</v>
      </c>
      <c r="Z1396" s="5" t="s">
        <v>1598</v>
      </c>
      <c r="AA1396" s="5" t="s">
        <v>24</v>
      </c>
      <c r="AB1396" s="6">
        <v>72</v>
      </c>
      <c r="AC1396" s="6">
        <v>1000</v>
      </c>
      <c r="AD1396" s="6">
        <f t="shared" si="44"/>
        <v>72000</v>
      </c>
      <c r="AE1396" s="6">
        <v>650</v>
      </c>
      <c r="AF1396" s="6">
        <f t="shared" si="45"/>
        <v>46800</v>
      </c>
      <c r="AT1396"/>
      <c r="AU1396"/>
      <c r="AV1396"/>
      <c r="AW1396"/>
      <c r="AX1396"/>
      <c r="AY1396"/>
      <c r="AZ1396"/>
      <c r="BA1396"/>
      <c r="BB1396"/>
    </row>
    <row r="1397" spans="1:54" ht="15" x14ac:dyDescent="0.25">
      <c r="A1397" s="1">
        <v>2297</v>
      </c>
      <c r="B1397" s="4" t="s">
        <v>90</v>
      </c>
      <c r="C1397" s="4">
        <v>46007</v>
      </c>
      <c r="D1397" s="5" t="s">
        <v>1626</v>
      </c>
      <c r="E1397" s="5" t="s">
        <v>1627</v>
      </c>
      <c r="F1397" s="5" t="s">
        <v>1628</v>
      </c>
      <c r="G1397" s="5" t="s">
        <v>1629</v>
      </c>
      <c r="H1397" s="5">
        <f>+LEN(G1397)</f>
        <v>42</v>
      </c>
      <c r="I1397" s="5"/>
      <c r="J1397" s="5" t="s">
        <v>1598</v>
      </c>
      <c r="K1397" s="5" t="s">
        <v>1598</v>
      </c>
      <c r="L1397" s="5" t="s">
        <v>1599</v>
      </c>
      <c r="M1397" s="5" t="s">
        <v>1598</v>
      </c>
      <c r="N1397" s="5" t="s">
        <v>24</v>
      </c>
      <c r="O1397" s="6">
        <v>1</v>
      </c>
      <c r="P1397" s="6">
        <v>5000</v>
      </c>
      <c r="Q1397" s="6">
        <f>+IFERROR(O1397*P1397,0)</f>
        <v>5000</v>
      </c>
      <c r="R1397" s="6">
        <v>3000</v>
      </c>
      <c r="S1397" s="6">
        <f>+IFERROR(O1397*R1397,0)</f>
        <v>3000</v>
      </c>
      <c r="T1397" s="23" t="s">
        <v>34</v>
      </c>
      <c r="X1397" s="5" t="s">
        <v>1625</v>
      </c>
      <c r="Y1397" s="5" t="s">
        <v>1599</v>
      </c>
      <c r="Z1397" s="5" t="s">
        <v>1598</v>
      </c>
      <c r="AA1397" s="5" t="s">
        <v>761</v>
      </c>
      <c r="AB1397" s="6">
        <v>1</v>
      </c>
      <c r="AC1397" s="6">
        <v>4000</v>
      </c>
      <c r="AD1397" s="6">
        <f t="shared" si="44"/>
        <v>4000</v>
      </c>
      <c r="AE1397" s="6">
        <v>2500</v>
      </c>
      <c r="AF1397" s="6">
        <f t="shared" si="45"/>
        <v>2500</v>
      </c>
      <c r="AT1397"/>
      <c r="AU1397"/>
      <c r="AV1397"/>
      <c r="AW1397"/>
      <c r="AX1397"/>
      <c r="AY1397"/>
      <c r="AZ1397"/>
      <c r="BA1397"/>
      <c r="BB1397"/>
    </row>
    <row r="1398" spans="1:54" ht="15" x14ac:dyDescent="0.25">
      <c r="A1398" s="1">
        <v>2338</v>
      </c>
      <c r="B1398" s="4" t="s">
        <v>90</v>
      </c>
      <c r="C1398" s="4">
        <v>46007</v>
      </c>
      <c r="D1398" s="5" t="s">
        <v>336</v>
      </c>
      <c r="E1398" s="5" t="s">
        <v>1627</v>
      </c>
      <c r="F1398" s="5" t="s">
        <v>1628</v>
      </c>
      <c r="G1398" s="5" t="s">
        <v>1629</v>
      </c>
      <c r="H1398" s="5">
        <f>+LEN(G1398)</f>
        <v>42</v>
      </c>
      <c r="I1398" s="5"/>
      <c r="J1398" s="5" t="s">
        <v>1598</v>
      </c>
      <c r="K1398" s="5" t="s">
        <v>1598</v>
      </c>
      <c r="L1398" s="5" t="s">
        <v>1599</v>
      </c>
      <c r="M1398" s="5" t="s">
        <v>1598</v>
      </c>
      <c r="N1398" s="5" t="s">
        <v>24</v>
      </c>
      <c r="O1398" s="6">
        <v>2</v>
      </c>
      <c r="P1398" s="6">
        <v>5000</v>
      </c>
      <c r="Q1398" s="6">
        <f>+IFERROR(O1398*P1398,0)</f>
        <v>10000</v>
      </c>
      <c r="R1398" s="6">
        <v>3000</v>
      </c>
      <c r="S1398" s="6">
        <f>+IFERROR(O1398*R1398,0)</f>
        <v>6000</v>
      </c>
      <c r="T1398" s="23" t="s">
        <v>34</v>
      </c>
      <c r="X1398" s="5" t="s">
        <v>1625</v>
      </c>
      <c r="Y1398" s="5" t="s">
        <v>1599</v>
      </c>
      <c r="Z1398" s="5" t="s">
        <v>1598</v>
      </c>
      <c r="AA1398" s="5" t="s">
        <v>761</v>
      </c>
      <c r="AB1398" s="6">
        <v>15</v>
      </c>
      <c r="AC1398" s="6">
        <v>4000</v>
      </c>
      <c r="AD1398" s="6">
        <f t="shared" si="44"/>
        <v>60000</v>
      </c>
      <c r="AE1398" s="6">
        <v>2500</v>
      </c>
      <c r="AF1398" s="6">
        <f t="shared" si="45"/>
        <v>37500</v>
      </c>
      <c r="AT1398"/>
      <c r="AU1398"/>
      <c r="AV1398"/>
      <c r="AW1398"/>
      <c r="AX1398"/>
      <c r="AY1398"/>
      <c r="AZ1398"/>
      <c r="BA1398"/>
      <c r="BB1398"/>
    </row>
    <row r="1399" spans="1:54" ht="15" x14ac:dyDescent="0.25">
      <c r="A1399" s="1">
        <v>2679</v>
      </c>
      <c r="B1399" s="4" t="s">
        <v>192</v>
      </c>
      <c r="C1399" s="4">
        <v>46009</v>
      </c>
      <c r="D1399" s="5" t="s">
        <v>566</v>
      </c>
      <c r="E1399" s="5" t="s">
        <v>1627</v>
      </c>
      <c r="F1399" s="5" t="s">
        <v>1628</v>
      </c>
      <c r="G1399" s="5" t="s">
        <v>1629</v>
      </c>
      <c r="H1399" s="5">
        <f>+LEN(G1399)</f>
        <v>42</v>
      </c>
      <c r="I1399" s="5"/>
      <c r="J1399" s="5" t="s">
        <v>1598</v>
      </c>
      <c r="K1399" s="5" t="s">
        <v>1598</v>
      </c>
      <c r="L1399" s="5" t="s">
        <v>1599</v>
      </c>
      <c r="M1399" s="5" t="s">
        <v>1598</v>
      </c>
      <c r="N1399" s="5" t="s">
        <v>24</v>
      </c>
      <c r="O1399" s="6">
        <v>4</v>
      </c>
      <c r="P1399" s="6">
        <v>5000</v>
      </c>
      <c r="Q1399" s="6">
        <f>+IFERROR(O1399*P1399,0)</f>
        <v>20000</v>
      </c>
      <c r="R1399" s="6">
        <v>3000</v>
      </c>
      <c r="S1399" s="6">
        <f>+IFERROR(O1399*R1399,0)</f>
        <v>12000</v>
      </c>
      <c r="T1399" s="23" t="s">
        <v>34</v>
      </c>
      <c r="X1399" s="5" t="s">
        <v>1629</v>
      </c>
      <c r="Y1399" s="5" t="s">
        <v>1599</v>
      </c>
      <c r="Z1399" s="5" t="s">
        <v>1598</v>
      </c>
      <c r="AA1399" s="5" t="s">
        <v>24</v>
      </c>
      <c r="AB1399" s="6">
        <v>1</v>
      </c>
      <c r="AC1399" s="6">
        <v>5000</v>
      </c>
      <c r="AD1399" s="6">
        <f t="shared" si="44"/>
        <v>5000</v>
      </c>
      <c r="AE1399" s="6">
        <v>3000</v>
      </c>
      <c r="AF1399" s="6">
        <f t="shared" si="45"/>
        <v>3000</v>
      </c>
      <c r="AT1399"/>
      <c r="AU1399"/>
      <c r="AV1399"/>
      <c r="AW1399"/>
      <c r="AX1399"/>
      <c r="AY1399"/>
      <c r="AZ1399"/>
      <c r="BA1399"/>
      <c r="BB1399"/>
    </row>
    <row r="1400" spans="1:54" ht="15" x14ac:dyDescent="0.25">
      <c r="A1400" s="1">
        <v>2217</v>
      </c>
      <c r="B1400" s="4" t="s">
        <v>90</v>
      </c>
      <c r="C1400" s="4">
        <v>46006</v>
      </c>
      <c r="D1400" s="5" t="s">
        <v>207</v>
      </c>
      <c r="E1400" s="5" t="s">
        <v>1630</v>
      </c>
      <c r="F1400" s="5" t="s">
        <v>1631</v>
      </c>
      <c r="G1400" s="5" t="s">
        <v>1632</v>
      </c>
      <c r="H1400" s="5">
        <f>+LEN(G1400)</f>
        <v>33</v>
      </c>
      <c r="I1400" s="5"/>
      <c r="J1400" s="5" t="s">
        <v>1598</v>
      </c>
      <c r="K1400" s="5" t="s">
        <v>1598</v>
      </c>
      <c r="L1400" s="5" t="s">
        <v>1599</v>
      </c>
      <c r="M1400" s="5" t="s">
        <v>1598</v>
      </c>
      <c r="N1400" s="5" t="s">
        <v>761</v>
      </c>
      <c r="O1400" s="6">
        <v>1</v>
      </c>
      <c r="P1400" s="6">
        <v>6000</v>
      </c>
      <c r="Q1400" s="6">
        <f>+IFERROR(O1400*P1400,0)</f>
        <v>6000</v>
      </c>
      <c r="R1400" s="6">
        <v>4000</v>
      </c>
      <c r="S1400" s="6">
        <f>+IFERROR(O1400*R1400,0)</f>
        <v>4000</v>
      </c>
      <c r="T1400" s="23" t="s">
        <v>34</v>
      </c>
      <c r="X1400" s="5" t="s">
        <v>1629</v>
      </c>
      <c r="Y1400" s="5" t="s">
        <v>1599</v>
      </c>
      <c r="Z1400" s="5" t="s">
        <v>1598</v>
      </c>
      <c r="AA1400" s="5" t="s">
        <v>24</v>
      </c>
      <c r="AB1400" s="6">
        <v>2</v>
      </c>
      <c r="AC1400" s="6">
        <v>5000</v>
      </c>
      <c r="AD1400" s="6">
        <f t="shared" si="44"/>
        <v>10000</v>
      </c>
      <c r="AE1400" s="6">
        <v>3000</v>
      </c>
      <c r="AF1400" s="6">
        <f t="shared" si="45"/>
        <v>6000</v>
      </c>
      <c r="AT1400"/>
      <c r="AU1400"/>
      <c r="AV1400"/>
      <c r="AW1400"/>
      <c r="AX1400"/>
      <c r="AY1400"/>
      <c r="AZ1400"/>
      <c r="BA1400"/>
      <c r="BB1400"/>
    </row>
    <row r="1401" spans="1:54" ht="15" x14ac:dyDescent="0.25">
      <c r="A1401" s="1">
        <v>2650</v>
      </c>
      <c r="B1401" s="4" t="s">
        <v>452</v>
      </c>
      <c r="C1401" s="4">
        <v>46009</v>
      </c>
      <c r="D1401" s="5" t="s">
        <v>327</v>
      </c>
      <c r="E1401" s="5" t="s">
        <v>1633</v>
      </c>
      <c r="F1401" s="5" t="s">
        <v>1634</v>
      </c>
      <c r="G1401" s="5" t="s">
        <v>1635</v>
      </c>
      <c r="H1401" s="5">
        <f>+LEN(G1401)</f>
        <v>30</v>
      </c>
      <c r="I1401" s="5"/>
      <c r="J1401" s="5" t="s">
        <v>1598</v>
      </c>
      <c r="K1401" s="5" t="s">
        <v>1598</v>
      </c>
      <c r="L1401" s="5" t="s">
        <v>1599</v>
      </c>
      <c r="M1401" s="5" t="s">
        <v>1598</v>
      </c>
      <c r="N1401" s="5" t="s">
        <v>24</v>
      </c>
      <c r="O1401" s="6">
        <v>15</v>
      </c>
      <c r="P1401" s="6">
        <v>4000</v>
      </c>
      <c r="Q1401" s="6">
        <f>+IFERROR(O1401*P1401,0)</f>
        <v>60000</v>
      </c>
      <c r="R1401" s="6" t="s">
        <v>25</v>
      </c>
      <c r="S1401" s="6">
        <f>+IFERROR(O1401*R1401,0)</f>
        <v>0</v>
      </c>
      <c r="T1401" s="23" t="s">
        <v>34</v>
      </c>
      <c r="X1401" s="5" t="s">
        <v>1629</v>
      </c>
      <c r="Y1401" s="5" t="s">
        <v>1599</v>
      </c>
      <c r="Z1401" s="5" t="s">
        <v>1598</v>
      </c>
      <c r="AA1401" s="5" t="s">
        <v>24</v>
      </c>
      <c r="AB1401" s="6">
        <v>4</v>
      </c>
      <c r="AC1401" s="6">
        <v>5000</v>
      </c>
      <c r="AD1401" s="6">
        <f t="shared" si="44"/>
        <v>20000</v>
      </c>
      <c r="AE1401" s="6">
        <v>3000</v>
      </c>
      <c r="AF1401" s="6">
        <f t="shared" si="45"/>
        <v>12000</v>
      </c>
      <c r="AT1401"/>
      <c r="AU1401"/>
      <c r="AV1401"/>
      <c r="AW1401"/>
      <c r="AX1401"/>
      <c r="AY1401"/>
      <c r="AZ1401"/>
      <c r="BA1401"/>
      <c r="BB1401"/>
    </row>
    <row r="1402" spans="1:54" ht="15" x14ac:dyDescent="0.25">
      <c r="A1402" s="1">
        <v>1641</v>
      </c>
      <c r="B1402" s="4" t="s">
        <v>52</v>
      </c>
      <c r="C1402" s="4">
        <v>46000</v>
      </c>
      <c r="D1402" s="5" t="s">
        <v>562</v>
      </c>
      <c r="E1402" s="5"/>
      <c r="F1402" s="5" t="s">
        <v>1636</v>
      </c>
      <c r="G1402" s="5" t="s">
        <v>1636</v>
      </c>
      <c r="H1402" s="5">
        <f>+LEN(G1402)</f>
        <v>13</v>
      </c>
      <c r="I1402" s="5"/>
      <c r="J1402" s="5" t="s">
        <v>1636</v>
      </c>
      <c r="K1402" s="5" t="s">
        <v>1636</v>
      </c>
      <c r="L1402" s="5" t="s">
        <v>1637</v>
      </c>
      <c r="M1402" s="5" t="s">
        <v>1636</v>
      </c>
      <c r="N1402" s="5" t="s">
        <v>24</v>
      </c>
      <c r="O1402" s="6">
        <v>10</v>
      </c>
      <c r="P1402" s="6">
        <v>500</v>
      </c>
      <c r="Q1402" s="6">
        <f>+IFERROR(O1402*P1402,0)</f>
        <v>5000</v>
      </c>
      <c r="R1402" s="6"/>
      <c r="S1402" s="6">
        <f>+IFERROR(O1402*R1402,0)</f>
        <v>0</v>
      </c>
      <c r="T1402" s="23" t="s">
        <v>25</v>
      </c>
      <c r="X1402" s="5" t="s">
        <v>1632</v>
      </c>
      <c r="Y1402" s="5" t="s">
        <v>1599</v>
      </c>
      <c r="Z1402" s="5" t="s">
        <v>1598</v>
      </c>
      <c r="AA1402" s="5" t="s">
        <v>761</v>
      </c>
      <c r="AB1402" s="6">
        <v>1</v>
      </c>
      <c r="AC1402" s="6">
        <v>6000</v>
      </c>
      <c r="AD1402" s="6">
        <f t="shared" si="44"/>
        <v>6000</v>
      </c>
      <c r="AE1402" s="6">
        <v>4000</v>
      </c>
      <c r="AF1402" s="6">
        <f t="shared" si="45"/>
        <v>4000</v>
      </c>
      <c r="AT1402"/>
      <c r="AU1402"/>
      <c r="AV1402"/>
      <c r="AW1402"/>
      <c r="AX1402"/>
      <c r="AY1402"/>
      <c r="AZ1402"/>
      <c r="BA1402"/>
      <c r="BB1402"/>
    </row>
    <row r="1403" spans="1:54" ht="15" x14ac:dyDescent="0.25">
      <c r="A1403" s="1">
        <v>555</v>
      </c>
      <c r="B1403" s="4" t="s">
        <v>105</v>
      </c>
      <c r="C1403" s="4">
        <v>45999</v>
      </c>
      <c r="D1403" s="5" t="s">
        <v>84</v>
      </c>
      <c r="E1403" s="5"/>
      <c r="F1403" s="5" t="s">
        <v>1638</v>
      </c>
      <c r="G1403" s="5" t="s">
        <v>1638</v>
      </c>
      <c r="H1403" s="5">
        <f>+LEN(G1403)</f>
        <v>15</v>
      </c>
      <c r="I1403" s="5"/>
      <c r="J1403" s="5" t="s">
        <v>1636</v>
      </c>
      <c r="K1403" s="5" t="s">
        <v>1636</v>
      </c>
      <c r="L1403" s="5" t="s">
        <v>1637</v>
      </c>
      <c r="M1403" s="5" t="s">
        <v>1636</v>
      </c>
      <c r="N1403" s="5" t="s">
        <v>24</v>
      </c>
      <c r="O1403" s="6">
        <v>9</v>
      </c>
      <c r="P1403" s="6">
        <v>500</v>
      </c>
      <c r="Q1403" s="6">
        <f>+IFERROR(O1403*P1403,0)</f>
        <v>4500</v>
      </c>
      <c r="R1403" s="6"/>
      <c r="S1403" s="6">
        <f>+IFERROR(O1403*R1403,0)</f>
        <v>0</v>
      </c>
      <c r="T1403" s="23" t="s">
        <v>25</v>
      </c>
      <c r="X1403" s="5" t="s">
        <v>1635</v>
      </c>
      <c r="Y1403" s="5" t="s">
        <v>1599</v>
      </c>
      <c r="Z1403" s="5" t="s">
        <v>1598</v>
      </c>
      <c r="AA1403" s="5" t="s">
        <v>24</v>
      </c>
      <c r="AB1403" s="6">
        <v>15</v>
      </c>
      <c r="AC1403" s="6">
        <v>4000</v>
      </c>
      <c r="AD1403" s="6">
        <f t="shared" si="44"/>
        <v>60000</v>
      </c>
      <c r="AE1403" s="6" t="s">
        <v>25</v>
      </c>
      <c r="AF1403" s="6">
        <f t="shared" si="45"/>
        <v>0</v>
      </c>
      <c r="AT1403"/>
      <c r="AU1403"/>
      <c r="AV1403"/>
      <c r="AW1403"/>
      <c r="AX1403"/>
      <c r="AY1403"/>
      <c r="AZ1403"/>
      <c r="BA1403"/>
      <c r="BB1403"/>
    </row>
    <row r="1404" spans="1:54" ht="15" x14ac:dyDescent="0.25">
      <c r="A1404" s="1">
        <v>752</v>
      </c>
      <c r="B1404" s="4" t="s">
        <v>85</v>
      </c>
      <c r="C1404" s="4">
        <v>45999</v>
      </c>
      <c r="D1404" s="5" t="s">
        <v>86</v>
      </c>
      <c r="E1404" s="5"/>
      <c r="F1404" s="5" t="s">
        <v>1638</v>
      </c>
      <c r="G1404" s="5" t="s">
        <v>1638</v>
      </c>
      <c r="H1404" s="5">
        <f>+LEN(G1404)</f>
        <v>15</v>
      </c>
      <c r="I1404" s="5"/>
      <c r="J1404" s="5" t="s">
        <v>1636</v>
      </c>
      <c r="K1404" s="5" t="s">
        <v>1636</v>
      </c>
      <c r="L1404" s="5" t="s">
        <v>1637</v>
      </c>
      <c r="M1404" s="5" t="s">
        <v>1636</v>
      </c>
      <c r="N1404" s="5" t="s">
        <v>24</v>
      </c>
      <c r="O1404" s="6">
        <v>8</v>
      </c>
      <c r="P1404" s="6">
        <v>500</v>
      </c>
      <c r="Q1404" s="6">
        <f>+IFERROR(O1404*P1404,0)</f>
        <v>4000</v>
      </c>
      <c r="R1404" s="6"/>
      <c r="S1404" s="6">
        <f>+IFERROR(O1404*R1404,0)</f>
        <v>0</v>
      </c>
      <c r="T1404" s="23" t="s">
        <v>25</v>
      </c>
      <c r="X1404" s="5" t="s">
        <v>1636</v>
      </c>
      <c r="Y1404" s="5" t="s">
        <v>1637</v>
      </c>
      <c r="Z1404" s="5" t="s">
        <v>1636</v>
      </c>
      <c r="AA1404" s="5" t="s">
        <v>24</v>
      </c>
      <c r="AB1404" s="6">
        <v>10</v>
      </c>
      <c r="AC1404" s="6">
        <v>500</v>
      </c>
      <c r="AD1404" s="6">
        <f t="shared" si="44"/>
        <v>5000</v>
      </c>
      <c r="AE1404" s="6"/>
      <c r="AF1404" s="6">
        <f t="shared" si="45"/>
        <v>0</v>
      </c>
      <c r="AT1404"/>
      <c r="AU1404"/>
      <c r="AV1404"/>
      <c r="AW1404"/>
      <c r="AX1404"/>
      <c r="AY1404"/>
      <c r="AZ1404"/>
      <c r="BA1404"/>
      <c r="BB1404"/>
    </row>
    <row r="1405" spans="1:54" ht="15" x14ac:dyDescent="0.25">
      <c r="A1405" s="1">
        <v>1175</v>
      </c>
      <c r="B1405" s="4" t="s">
        <v>20</v>
      </c>
      <c r="C1405" s="4">
        <v>46003</v>
      </c>
      <c r="D1405" s="5" t="s">
        <v>20</v>
      </c>
      <c r="E1405" s="5"/>
      <c r="F1405" s="5" t="s">
        <v>1639</v>
      </c>
      <c r="G1405" s="5" t="s">
        <v>1639</v>
      </c>
      <c r="H1405" s="5">
        <f>+LEN(G1405)</f>
        <v>17</v>
      </c>
      <c r="I1405" s="5"/>
      <c r="J1405" s="5" t="s">
        <v>1636</v>
      </c>
      <c r="K1405" s="5" t="s">
        <v>1636</v>
      </c>
      <c r="L1405" s="5" t="s">
        <v>1637</v>
      </c>
      <c r="M1405" s="5" t="s">
        <v>1636</v>
      </c>
      <c r="N1405" s="5" t="s">
        <v>24</v>
      </c>
      <c r="O1405" s="6">
        <v>10</v>
      </c>
      <c r="P1405" s="6">
        <v>500</v>
      </c>
      <c r="Q1405" s="6">
        <f>+IFERROR(O1405*P1405,0)</f>
        <v>5000</v>
      </c>
      <c r="R1405" s="6"/>
      <c r="S1405" s="6">
        <f>+IFERROR(O1405*R1405,0)</f>
        <v>0</v>
      </c>
      <c r="T1405" s="23" t="s">
        <v>25</v>
      </c>
      <c r="X1405" s="5" t="s">
        <v>1638</v>
      </c>
      <c r="Y1405" s="5" t="s">
        <v>1637</v>
      </c>
      <c r="Z1405" s="5" t="s">
        <v>1636</v>
      </c>
      <c r="AA1405" s="5" t="s">
        <v>24</v>
      </c>
      <c r="AB1405" s="6">
        <v>9</v>
      </c>
      <c r="AC1405" s="6">
        <v>500</v>
      </c>
      <c r="AD1405" s="6">
        <f t="shared" si="44"/>
        <v>4500</v>
      </c>
      <c r="AE1405" s="6"/>
      <c r="AF1405" s="6">
        <f t="shared" si="45"/>
        <v>0</v>
      </c>
      <c r="AT1405"/>
      <c r="AU1405"/>
      <c r="AV1405"/>
      <c r="AW1405"/>
      <c r="AX1405"/>
      <c r="AY1405"/>
      <c r="AZ1405"/>
      <c r="BA1405"/>
      <c r="BB1405"/>
    </row>
    <row r="1406" spans="1:54" ht="15" x14ac:dyDescent="0.25">
      <c r="A1406" s="1">
        <v>2410</v>
      </c>
      <c r="B1406" s="4" t="s">
        <v>38</v>
      </c>
      <c r="C1406" s="4">
        <v>46007</v>
      </c>
      <c r="D1406" s="5" t="s">
        <v>138</v>
      </c>
      <c r="E1406" s="5" t="s">
        <v>1640</v>
      </c>
      <c r="F1406" s="5" t="s">
        <v>1641</v>
      </c>
      <c r="G1406" s="5" t="s">
        <v>1642</v>
      </c>
      <c r="H1406" s="5">
        <f>+LEN(G1406)</f>
        <v>38</v>
      </c>
      <c r="I1406" s="5"/>
      <c r="J1406" s="5" t="s">
        <v>1643</v>
      </c>
      <c r="K1406" s="5" t="s">
        <v>1643</v>
      </c>
      <c r="L1406" s="5" t="s">
        <v>1644</v>
      </c>
      <c r="M1406" s="5" t="s">
        <v>1643</v>
      </c>
      <c r="N1406" s="5" t="s">
        <v>24</v>
      </c>
      <c r="O1406" s="6">
        <v>1</v>
      </c>
      <c r="P1406" s="6">
        <v>75000</v>
      </c>
      <c r="Q1406" s="6">
        <f>+IFERROR(O1406*P1406,0)</f>
        <v>75000</v>
      </c>
      <c r="R1406" s="6">
        <v>65000</v>
      </c>
      <c r="S1406" s="6">
        <f>+IFERROR(O1406*R1406,0)</f>
        <v>65000</v>
      </c>
      <c r="T1406" s="23" t="s">
        <v>34</v>
      </c>
      <c r="X1406" s="5" t="s">
        <v>1638</v>
      </c>
      <c r="Y1406" s="5" t="s">
        <v>1637</v>
      </c>
      <c r="Z1406" s="5" t="s">
        <v>1636</v>
      </c>
      <c r="AA1406" s="5" t="s">
        <v>24</v>
      </c>
      <c r="AB1406" s="6">
        <v>8</v>
      </c>
      <c r="AC1406" s="6">
        <v>500</v>
      </c>
      <c r="AD1406" s="6">
        <f t="shared" si="44"/>
        <v>4000</v>
      </c>
      <c r="AE1406" s="6"/>
      <c r="AF1406" s="6">
        <f t="shared" si="45"/>
        <v>0</v>
      </c>
      <c r="AT1406"/>
      <c r="AU1406"/>
      <c r="AV1406"/>
      <c r="AW1406"/>
      <c r="AX1406"/>
      <c r="AY1406"/>
      <c r="AZ1406"/>
      <c r="BA1406"/>
      <c r="BB1406"/>
    </row>
    <row r="1407" spans="1:54" ht="15" x14ac:dyDescent="0.25">
      <c r="A1407" s="1">
        <v>154</v>
      </c>
      <c r="B1407" s="4" t="s">
        <v>27</v>
      </c>
      <c r="C1407" s="4">
        <v>45998</v>
      </c>
      <c r="D1407" s="5" t="s">
        <v>35</v>
      </c>
      <c r="E1407" s="5"/>
      <c r="F1407" s="5" t="s">
        <v>1645</v>
      </c>
      <c r="G1407" s="5" t="s">
        <v>1645</v>
      </c>
      <c r="H1407" s="5">
        <f>+LEN(G1407)</f>
        <v>12</v>
      </c>
      <c r="I1407" s="5"/>
      <c r="J1407" s="5" t="s">
        <v>1646</v>
      </c>
      <c r="K1407" s="5" t="s">
        <v>1646</v>
      </c>
      <c r="L1407" s="5" t="s">
        <v>1647</v>
      </c>
      <c r="M1407" s="5" t="s">
        <v>1646</v>
      </c>
      <c r="N1407" s="5" t="s">
        <v>241</v>
      </c>
      <c r="O1407" s="6">
        <v>2</v>
      </c>
      <c r="P1407" s="6">
        <v>2000</v>
      </c>
      <c r="Q1407" s="6">
        <f>+IFERROR(O1407*P1407,0)</f>
        <v>4000</v>
      </c>
      <c r="R1407" s="6"/>
      <c r="S1407" s="6">
        <f>+IFERROR(O1407*R1407,0)</f>
        <v>0</v>
      </c>
      <c r="T1407" s="23" t="s">
        <v>25</v>
      </c>
      <c r="X1407" s="5" t="s">
        <v>1639</v>
      </c>
      <c r="Y1407" s="5" t="s">
        <v>1637</v>
      </c>
      <c r="Z1407" s="5" t="s">
        <v>1636</v>
      </c>
      <c r="AA1407" s="5" t="s">
        <v>24</v>
      </c>
      <c r="AB1407" s="6">
        <v>10</v>
      </c>
      <c r="AC1407" s="6">
        <v>500</v>
      </c>
      <c r="AD1407" s="6">
        <f t="shared" si="44"/>
        <v>5000</v>
      </c>
      <c r="AE1407" s="6"/>
      <c r="AF1407" s="6">
        <f t="shared" si="45"/>
        <v>0</v>
      </c>
      <c r="AT1407"/>
      <c r="AU1407"/>
      <c r="AV1407"/>
      <c r="AW1407"/>
      <c r="AX1407"/>
      <c r="AY1407"/>
      <c r="AZ1407"/>
      <c r="BA1407"/>
      <c r="BB1407"/>
    </row>
    <row r="1408" spans="1:54" ht="15" x14ac:dyDescent="0.25">
      <c r="A1408" s="1">
        <v>164</v>
      </c>
      <c r="B1408" s="4" t="s">
        <v>27</v>
      </c>
      <c r="C1408" s="4">
        <v>45998</v>
      </c>
      <c r="D1408" s="5" t="s">
        <v>35</v>
      </c>
      <c r="E1408" s="5"/>
      <c r="F1408" s="5" t="s">
        <v>1645</v>
      </c>
      <c r="G1408" s="5" t="s">
        <v>1645</v>
      </c>
      <c r="H1408" s="5">
        <f>+LEN(G1408)</f>
        <v>12</v>
      </c>
      <c r="I1408" s="5"/>
      <c r="J1408" s="5" t="s">
        <v>1646</v>
      </c>
      <c r="K1408" s="5" t="s">
        <v>1646</v>
      </c>
      <c r="L1408" s="5" t="s">
        <v>1647</v>
      </c>
      <c r="M1408" s="5" t="s">
        <v>1646</v>
      </c>
      <c r="N1408" s="5" t="s">
        <v>241</v>
      </c>
      <c r="O1408" s="6">
        <v>2</v>
      </c>
      <c r="P1408" s="6">
        <v>3000</v>
      </c>
      <c r="Q1408" s="6">
        <f>+IFERROR(O1408*P1408,0)</f>
        <v>6000</v>
      </c>
      <c r="R1408" s="6"/>
      <c r="S1408" s="6">
        <f>+IFERROR(O1408*R1408,0)</f>
        <v>0</v>
      </c>
      <c r="T1408" s="23" t="s">
        <v>25</v>
      </c>
      <c r="X1408" s="5" t="s">
        <v>1642</v>
      </c>
      <c r="Y1408" s="5" t="s">
        <v>1644</v>
      </c>
      <c r="Z1408" s="5" t="s">
        <v>1643</v>
      </c>
      <c r="AA1408" s="5" t="s">
        <v>24</v>
      </c>
      <c r="AB1408" s="6">
        <v>1</v>
      </c>
      <c r="AC1408" s="6">
        <v>75000</v>
      </c>
      <c r="AD1408" s="6">
        <f t="shared" si="44"/>
        <v>75000</v>
      </c>
      <c r="AE1408" s="6">
        <v>65000</v>
      </c>
      <c r="AF1408" s="6">
        <f t="shared" si="45"/>
        <v>65000</v>
      </c>
      <c r="AT1408"/>
      <c r="AU1408"/>
      <c r="AV1408"/>
      <c r="AW1408"/>
      <c r="AX1408"/>
      <c r="AY1408"/>
      <c r="AZ1408"/>
      <c r="BA1408"/>
      <c r="BB1408"/>
    </row>
    <row r="1409" spans="1:54" ht="15" x14ac:dyDescent="0.25">
      <c r="A1409" s="1">
        <v>165</v>
      </c>
      <c r="B1409" s="4" t="s">
        <v>27</v>
      </c>
      <c r="C1409" s="4">
        <v>45998</v>
      </c>
      <c r="D1409" s="5" t="s">
        <v>35</v>
      </c>
      <c r="E1409" s="5"/>
      <c r="F1409" s="5" t="s">
        <v>1648</v>
      </c>
      <c r="G1409" s="5" t="s">
        <v>1648</v>
      </c>
      <c r="H1409" s="5">
        <f>+LEN(G1409)</f>
        <v>12</v>
      </c>
      <c r="I1409" s="5"/>
      <c r="J1409" s="5" t="s">
        <v>1646</v>
      </c>
      <c r="K1409" s="5" t="s">
        <v>1646</v>
      </c>
      <c r="L1409" s="5" t="s">
        <v>1647</v>
      </c>
      <c r="M1409" s="5" t="s">
        <v>1646</v>
      </c>
      <c r="N1409" s="5" t="s">
        <v>241</v>
      </c>
      <c r="O1409" s="6">
        <v>1</v>
      </c>
      <c r="P1409" s="6">
        <v>3500</v>
      </c>
      <c r="Q1409" s="6">
        <f>+IFERROR(O1409*P1409,0)</f>
        <v>3500</v>
      </c>
      <c r="R1409" s="6"/>
      <c r="S1409" s="6">
        <f>+IFERROR(O1409*R1409,0)</f>
        <v>0</v>
      </c>
      <c r="T1409" s="23" t="s">
        <v>25</v>
      </c>
      <c r="X1409" s="5" t="s">
        <v>1645</v>
      </c>
      <c r="Y1409" s="5" t="s">
        <v>1647</v>
      </c>
      <c r="Z1409" s="5" t="s">
        <v>1646</v>
      </c>
      <c r="AA1409" s="5" t="s">
        <v>241</v>
      </c>
      <c r="AB1409" s="6">
        <v>2</v>
      </c>
      <c r="AC1409" s="6">
        <v>2000</v>
      </c>
      <c r="AD1409" s="6">
        <f t="shared" si="44"/>
        <v>4000</v>
      </c>
      <c r="AE1409" s="6"/>
      <c r="AF1409" s="6">
        <f t="shared" si="45"/>
        <v>0</v>
      </c>
      <c r="AT1409"/>
      <c r="AU1409"/>
      <c r="AV1409"/>
      <c r="AW1409"/>
      <c r="AX1409"/>
      <c r="AY1409"/>
      <c r="AZ1409"/>
      <c r="BA1409"/>
      <c r="BB1409"/>
    </row>
    <row r="1410" spans="1:54" ht="15" x14ac:dyDescent="0.25">
      <c r="A1410" s="1">
        <v>163</v>
      </c>
      <c r="B1410" s="4" t="s">
        <v>27</v>
      </c>
      <c r="C1410" s="4">
        <v>45998</v>
      </c>
      <c r="D1410" s="5" t="s">
        <v>35</v>
      </c>
      <c r="E1410" s="5"/>
      <c r="F1410" s="5" t="s">
        <v>1649</v>
      </c>
      <c r="G1410" s="5" t="s">
        <v>1649</v>
      </c>
      <c r="H1410" s="5">
        <f>+LEN(G1410)</f>
        <v>12</v>
      </c>
      <c r="I1410" s="5"/>
      <c r="J1410" s="5" t="s">
        <v>1646</v>
      </c>
      <c r="K1410" s="5" t="s">
        <v>1646</v>
      </c>
      <c r="L1410" s="5" t="s">
        <v>1647</v>
      </c>
      <c r="M1410" s="5" t="s">
        <v>1646</v>
      </c>
      <c r="N1410" s="5" t="s">
        <v>241</v>
      </c>
      <c r="O1410" s="6">
        <v>3</v>
      </c>
      <c r="P1410" s="6">
        <v>4000</v>
      </c>
      <c r="Q1410" s="6">
        <f>+IFERROR(O1410*P1410,0)</f>
        <v>12000</v>
      </c>
      <c r="R1410" s="6"/>
      <c r="S1410" s="6">
        <f>+IFERROR(O1410*R1410,0)</f>
        <v>0</v>
      </c>
      <c r="T1410" s="23" t="s">
        <v>25</v>
      </c>
      <c r="X1410" s="5" t="s">
        <v>1645</v>
      </c>
      <c r="Y1410" s="5" t="s">
        <v>1647</v>
      </c>
      <c r="Z1410" s="5" t="s">
        <v>1646</v>
      </c>
      <c r="AA1410" s="5" t="s">
        <v>241</v>
      </c>
      <c r="AB1410" s="6">
        <v>2</v>
      </c>
      <c r="AC1410" s="6">
        <v>3000</v>
      </c>
      <c r="AD1410" s="6">
        <f t="shared" si="44"/>
        <v>6000</v>
      </c>
      <c r="AE1410" s="6"/>
      <c r="AF1410" s="6">
        <f t="shared" si="45"/>
        <v>0</v>
      </c>
      <c r="AT1410"/>
      <c r="AU1410"/>
      <c r="AV1410"/>
      <c r="AW1410"/>
      <c r="AX1410"/>
      <c r="AY1410"/>
      <c r="AZ1410"/>
      <c r="BA1410"/>
      <c r="BB1410"/>
    </row>
    <row r="1411" spans="1:54" ht="15" x14ac:dyDescent="0.25">
      <c r="A1411" s="1">
        <v>162</v>
      </c>
      <c r="B1411" s="4" t="s">
        <v>27</v>
      </c>
      <c r="C1411" s="4">
        <v>45998</v>
      </c>
      <c r="D1411" s="5" t="s">
        <v>35</v>
      </c>
      <c r="E1411" s="5"/>
      <c r="F1411" s="5" t="s">
        <v>1650</v>
      </c>
      <c r="G1411" s="5" t="s">
        <v>1650</v>
      </c>
      <c r="H1411" s="5">
        <f>+LEN(G1411)</f>
        <v>20</v>
      </c>
      <c r="I1411" s="5"/>
      <c r="J1411" s="5" t="s">
        <v>1646</v>
      </c>
      <c r="K1411" s="5" t="s">
        <v>1646</v>
      </c>
      <c r="L1411" s="5" t="s">
        <v>1647</v>
      </c>
      <c r="M1411" s="5" t="s">
        <v>1646</v>
      </c>
      <c r="N1411" s="5" t="s">
        <v>241</v>
      </c>
      <c r="O1411" s="6">
        <v>1</v>
      </c>
      <c r="P1411" s="6">
        <v>3000</v>
      </c>
      <c r="Q1411" s="6">
        <f>+IFERROR(O1411*P1411,0)</f>
        <v>3000</v>
      </c>
      <c r="R1411" s="6"/>
      <c r="S1411" s="6">
        <f>+IFERROR(O1411*R1411,0)</f>
        <v>0</v>
      </c>
      <c r="T1411" s="23" t="s">
        <v>25</v>
      </c>
      <c r="X1411" s="5" t="s">
        <v>1648</v>
      </c>
      <c r="Y1411" s="5" t="s">
        <v>1647</v>
      </c>
      <c r="Z1411" s="5" t="s">
        <v>1646</v>
      </c>
      <c r="AA1411" s="5" t="s">
        <v>241</v>
      </c>
      <c r="AB1411" s="6">
        <v>1</v>
      </c>
      <c r="AC1411" s="6">
        <v>3500</v>
      </c>
      <c r="AD1411" s="6">
        <f t="shared" si="44"/>
        <v>3500</v>
      </c>
      <c r="AE1411" s="6"/>
      <c r="AF1411" s="6">
        <f t="shared" si="45"/>
        <v>0</v>
      </c>
      <c r="AT1411"/>
      <c r="AU1411"/>
      <c r="AV1411"/>
      <c r="AW1411"/>
      <c r="AX1411"/>
      <c r="AY1411"/>
      <c r="AZ1411"/>
      <c r="BA1411"/>
      <c r="BB1411"/>
    </row>
    <row r="1412" spans="1:54" ht="15" x14ac:dyDescent="0.25">
      <c r="A1412" s="1">
        <v>2072</v>
      </c>
      <c r="B1412" s="4" t="s">
        <v>83</v>
      </c>
      <c r="C1412" s="4">
        <v>46011</v>
      </c>
      <c r="D1412" s="5" t="s">
        <v>1058</v>
      </c>
      <c r="E1412" s="5"/>
      <c r="F1412" s="5" t="s">
        <v>1651</v>
      </c>
      <c r="G1412" s="5" t="s">
        <v>1651</v>
      </c>
      <c r="H1412" s="5">
        <f>+LEN(G1412)</f>
        <v>9</v>
      </c>
      <c r="I1412" s="5"/>
      <c r="J1412" s="5" t="s">
        <v>1652</v>
      </c>
      <c r="K1412" s="5" t="s">
        <v>1652</v>
      </c>
      <c r="L1412" s="5" t="s">
        <v>1653</v>
      </c>
      <c r="M1412" s="5" t="s">
        <v>1652</v>
      </c>
      <c r="N1412" s="5" t="s">
        <v>24</v>
      </c>
      <c r="O1412" s="6">
        <v>20</v>
      </c>
      <c r="P1412" s="7">
        <v>250</v>
      </c>
      <c r="Q1412" s="6">
        <f>+IFERROR(O1412*P1412,0)</f>
        <v>5000</v>
      </c>
      <c r="R1412" s="7"/>
      <c r="S1412" s="6">
        <f>+IFERROR(O1412*R1412,0)</f>
        <v>0</v>
      </c>
      <c r="T1412" s="23" t="s">
        <v>25</v>
      </c>
      <c r="X1412" s="5" t="s">
        <v>1649</v>
      </c>
      <c r="Y1412" s="5" t="s">
        <v>1647</v>
      </c>
      <c r="Z1412" s="5" t="s">
        <v>1646</v>
      </c>
      <c r="AA1412" s="5" t="s">
        <v>241</v>
      </c>
      <c r="AB1412" s="6">
        <v>3</v>
      </c>
      <c r="AC1412" s="6">
        <v>4000</v>
      </c>
      <c r="AD1412" s="6">
        <f t="shared" si="44"/>
        <v>12000</v>
      </c>
      <c r="AE1412" s="6"/>
      <c r="AF1412" s="6">
        <f t="shared" si="45"/>
        <v>0</v>
      </c>
      <c r="AT1412"/>
      <c r="AU1412"/>
      <c r="AV1412"/>
      <c r="AW1412"/>
      <c r="AX1412"/>
      <c r="AY1412"/>
      <c r="AZ1412"/>
      <c r="BA1412"/>
      <c r="BB1412"/>
    </row>
    <row r="1413" spans="1:54" ht="15" x14ac:dyDescent="0.25">
      <c r="A1413" s="1">
        <v>2073</v>
      </c>
      <c r="B1413" s="4" t="s">
        <v>83</v>
      </c>
      <c r="C1413" s="4">
        <v>46011</v>
      </c>
      <c r="D1413" s="5" t="s">
        <v>1654</v>
      </c>
      <c r="E1413" s="5"/>
      <c r="F1413" s="5" t="s">
        <v>1651</v>
      </c>
      <c r="G1413" s="5" t="s">
        <v>1651</v>
      </c>
      <c r="H1413" s="5">
        <f>+LEN(G1413)</f>
        <v>9</v>
      </c>
      <c r="I1413" s="5"/>
      <c r="J1413" s="5" t="s">
        <v>1652</v>
      </c>
      <c r="K1413" s="5" t="s">
        <v>1652</v>
      </c>
      <c r="L1413" s="5" t="s">
        <v>1653</v>
      </c>
      <c r="M1413" s="5" t="s">
        <v>1652</v>
      </c>
      <c r="N1413" s="5" t="s">
        <v>24</v>
      </c>
      <c r="O1413" s="6">
        <v>20</v>
      </c>
      <c r="P1413" s="7">
        <v>250</v>
      </c>
      <c r="Q1413" s="6">
        <f>+IFERROR(O1413*P1413,0)</f>
        <v>5000</v>
      </c>
      <c r="R1413" s="7"/>
      <c r="S1413" s="6">
        <f>+IFERROR(O1413*R1413,0)</f>
        <v>0</v>
      </c>
      <c r="T1413" s="23" t="s">
        <v>25</v>
      </c>
      <c r="X1413" s="5" t="s">
        <v>1650</v>
      </c>
      <c r="Y1413" s="5" t="s">
        <v>1647</v>
      </c>
      <c r="Z1413" s="5" t="s">
        <v>1646</v>
      </c>
      <c r="AA1413" s="5" t="s">
        <v>241</v>
      </c>
      <c r="AB1413" s="6">
        <v>1</v>
      </c>
      <c r="AC1413" s="6">
        <v>3000</v>
      </c>
      <c r="AD1413" s="6">
        <f t="shared" si="44"/>
        <v>3000</v>
      </c>
      <c r="AE1413" s="6"/>
      <c r="AF1413" s="6">
        <f t="shared" si="45"/>
        <v>0</v>
      </c>
      <c r="AT1413"/>
      <c r="AU1413"/>
      <c r="AV1413"/>
      <c r="AW1413"/>
      <c r="AX1413"/>
      <c r="AY1413"/>
      <c r="AZ1413"/>
      <c r="BA1413"/>
      <c r="BB1413"/>
    </row>
    <row r="1414" spans="1:54" ht="15" x14ac:dyDescent="0.25">
      <c r="A1414" s="1">
        <v>652</v>
      </c>
      <c r="B1414" s="4" t="s">
        <v>85</v>
      </c>
      <c r="C1414" s="4">
        <v>45999</v>
      </c>
      <c r="D1414" s="5" t="s">
        <v>659</v>
      </c>
      <c r="E1414" s="5"/>
      <c r="F1414" s="5" t="s">
        <v>1655</v>
      </c>
      <c r="G1414" s="5" t="s">
        <v>1655</v>
      </c>
      <c r="H1414" s="5">
        <f>+LEN(G1414)</f>
        <v>13</v>
      </c>
      <c r="I1414" s="5"/>
      <c r="J1414" s="5" t="s">
        <v>1655</v>
      </c>
      <c r="K1414" s="5" t="s">
        <v>1655</v>
      </c>
      <c r="L1414" s="5" t="s">
        <v>1656</v>
      </c>
      <c r="M1414" s="5" t="s">
        <v>1655</v>
      </c>
      <c r="N1414" s="5" t="s">
        <v>24</v>
      </c>
      <c r="O1414" s="6">
        <v>1</v>
      </c>
      <c r="P1414" s="6">
        <v>2000</v>
      </c>
      <c r="Q1414" s="6">
        <f>+IFERROR(O1414*P1414,0)</f>
        <v>2000</v>
      </c>
      <c r="R1414" s="6"/>
      <c r="S1414" s="6">
        <f>+IFERROR(O1414*R1414,0)</f>
        <v>0</v>
      </c>
      <c r="T1414" s="23" t="s">
        <v>25</v>
      </c>
      <c r="X1414" s="5" t="s">
        <v>1651</v>
      </c>
      <c r="Y1414" s="5" t="s">
        <v>1653</v>
      </c>
      <c r="Z1414" s="5" t="s">
        <v>1652</v>
      </c>
      <c r="AA1414" s="5" t="s">
        <v>24</v>
      </c>
      <c r="AB1414" s="6">
        <v>20</v>
      </c>
      <c r="AC1414" s="7">
        <v>250</v>
      </c>
      <c r="AD1414" s="6">
        <f t="shared" si="44"/>
        <v>5000</v>
      </c>
      <c r="AE1414" s="7"/>
      <c r="AF1414" s="6">
        <f t="shared" si="45"/>
        <v>0</v>
      </c>
      <c r="AT1414"/>
      <c r="AU1414"/>
      <c r="AV1414"/>
      <c r="AW1414"/>
      <c r="AX1414"/>
      <c r="AY1414"/>
      <c r="AZ1414"/>
      <c r="BA1414"/>
      <c r="BB1414"/>
    </row>
    <row r="1415" spans="1:54" ht="15" x14ac:dyDescent="0.25">
      <c r="A1415" s="1">
        <v>676</v>
      </c>
      <c r="B1415" s="4" t="s">
        <v>85</v>
      </c>
      <c r="C1415" s="4">
        <v>45999</v>
      </c>
      <c r="D1415" s="5" t="s">
        <v>243</v>
      </c>
      <c r="E1415" s="5"/>
      <c r="F1415" s="5" t="s">
        <v>1655</v>
      </c>
      <c r="G1415" s="5" t="s">
        <v>1655</v>
      </c>
      <c r="H1415" s="5">
        <f>+LEN(G1415)</f>
        <v>13</v>
      </c>
      <c r="I1415" s="5"/>
      <c r="J1415" s="5" t="s">
        <v>1655</v>
      </c>
      <c r="K1415" s="5" t="s">
        <v>1655</v>
      </c>
      <c r="L1415" s="5" t="s">
        <v>1656</v>
      </c>
      <c r="M1415" s="5" t="s">
        <v>1655</v>
      </c>
      <c r="N1415" s="5" t="s">
        <v>24</v>
      </c>
      <c r="O1415" s="6">
        <v>33</v>
      </c>
      <c r="P1415" s="6">
        <v>500</v>
      </c>
      <c r="Q1415" s="6">
        <f>+IFERROR(O1415*P1415,0)</f>
        <v>16500</v>
      </c>
      <c r="R1415" s="6"/>
      <c r="S1415" s="6">
        <f>+IFERROR(O1415*R1415,0)</f>
        <v>0</v>
      </c>
      <c r="T1415" s="23" t="s">
        <v>25</v>
      </c>
      <c r="X1415" s="5" t="s">
        <v>1651</v>
      </c>
      <c r="Y1415" s="5" t="s">
        <v>1653</v>
      </c>
      <c r="Z1415" s="5" t="s">
        <v>1652</v>
      </c>
      <c r="AA1415" s="5" t="s">
        <v>24</v>
      </c>
      <c r="AB1415" s="6">
        <v>20</v>
      </c>
      <c r="AC1415" s="7">
        <v>250</v>
      </c>
      <c r="AD1415" s="6">
        <f t="shared" si="44"/>
        <v>5000</v>
      </c>
      <c r="AE1415" s="7"/>
      <c r="AF1415" s="6">
        <f t="shared" si="45"/>
        <v>0</v>
      </c>
      <c r="AT1415"/>
      <c r="AU1415"/>
      <c r="AV1415"/>
      <c r="AW1415"/>
      <c r="AX1415"/>
      <c r="AY1415"/>
      <c r="AZ1415"/>
      <c r="BA1415"/>
      <c r="BB1415"/>
    </row>
    <row r="1416" spans="1:54" ht="15" x14ac:dyDescent="0.25">
      <c r="A1416" s="1">
        <v>761</v>
      </c>
      <c r="B1416" s="4" t="s">
        <v>85</v>
      </c>
      <c r="C1416" s="4">
        <v>46000</v>
      </c>
      <c r="D1416" s="5" t="s">
        <v>239</v>
      </c>
      <c r="E1416" s="5"/>
      <c r="F1416" s="5" t="s">
        <v>1655</v>
      </c>
      <c r="G1416" s="5" t="s">
        <v>1655</v>
      </c>
      <c r="H1416" s="5">
        <f>+LEN(G1416)</f>
        <v>13</v>
      </c>
      <c r="I1416" s="5"/>
      <c r="J1416" s="5" t="s">
        <v>1655</v>
      </c>
      <c r="K1416" s="5" t="s">
        <v>1655</v>
      </c>
      <c r="L1416" s="5" t="s">
        <v>1656</v>
      </c>
      <c r="M1416" s="5" t="s">
        <v>1655</v>
      </c>
      <c r="N1416" s="5" t="s">
        <v>24</v>
      </c>
      <c r="O1416" s="6">
        <v>100</v>
      </c>
      <c r="P1416" s="6">
        <v>500</v>
      </c>
      <c r="Q1416" s="6">
        <f>+IFERROR(O1416*P1416,0)</f>
        <v>50000</v>
      </c>
      <c r="R1416" s="6"/>
      <c r="S1416" s="6">
        <f>+IFERROR(O1416*R1416,0)</f>
        <v>0</v>
      </c>
      <c r="T1416" s="23" t="s">
        <v>25</v>
      </c>
      <c r="X1416" s="5" t="s">
        <v>1655</v>
      </c>
      <c r="Y1416" s="5" t="s">
        <v>1656</v>
      </c>
      <c r="Z1416" s="5" t="s">
        <v>1655</v>
      </c>
      <c r="AA1416" s="5" t="s">
        <v>24</v>
      </c>
      <c r="AB1416" s="6">
        <v>1</v>
      </c>
      <c r="AC1416" s="6">
        <v>2000</v>
      </c>
      <c r="AD1416" s="6">
        <f t="shared" si="44"/>
        <v>2000</v>
      </c>
      <c r="AE1416" s="6"/>
      <c r="AF1416" s="6">
        <f t="shared" si="45"/>
        <v>0</v>
      </c>
      <c r="AT1416"/>
      <c r="AU1416"/>
      <c r="AV1416"/>
      <c r="AW1416"/>
      <c r="AX1416"/>
      <c r="AY1416"/>
      <c r="AZ1416"/>
      <c r="BA1416"/>
      <c r="BB1416"/>
    </row>
    <row r="1417" spans="1:54" ht="15" x14ac:dyDescent="0.25">
      <c r="A1417" s="1">
        <v>2319</v>
      </c>
      <c r="B1417" s="4" t="s">
        <v>90</v>
      </c>
      <c r="C1417" s="4">
        <v>46007</v>
      </c>
      <c r="D1417" s="5" t="s">
        <v>49</v>
      </c>
      <c r="E1417" s="5" t="s">
        <v>1657</v>
      </c>
      <c r="F1417" s="5" t="s">
        <v>1658</v>
      </c>
      <c r="G1417" s="5" t="s">
        <v>1659</v>
      </c>
      <c r="H1417" s="5">
        <f>+LEN(G1417)</f>
        <v>29</v>
      </c>
      <c r="I1417" s="5"/>
      <c r="J1417" s="5" t="s">
        <v>1660</v>
      </c>
      <c r="K1417" s="5" t="s">
        <v>1660</v>
      </c>
      <c r="L1417" s="5" t="s">
        <v>1656</v>
      </c>
      <c r="M1417" s="5" t="s">
        <v>1660</v>
      </c>
      <c r="N1417" s="5" t="s">
        <v>24</v>
      </c>
      <c r="O1417" s="6">
        <v>100</v>
      </c>
      <c r="P1417" s="6">
        <v>500</v>
      </c>
      <c r="Q1417" s="6">
        <f>+IFERROR(O1417*P1417,0)</f>
        <v>50000</v>
      </c>
      <c r="R1417" s="6">
        <v>350</v>
      </c>
      <c r="S1417" s="6">
        <f>+IFERROR(O1417*R1417,0)</f>
        <v>35000</v>
      </c>
      <c r="T1417" s="23" t="s">
        <v>34</v>
      </c>
      <c r="X1417" s="5" t="s">
        <v>1655</v>
      </c>
      <c r="Y1417" s="5" t="s">
        <v>1656</v>
      </c>
      <c r="Z1417" s="5" t="s">
        <v>1655</v>
      </c>
      <c r="AA1417" s="5" t="s">
        <v>24</v>
      </c>
      <c r="AB1417" s="6">
        <v>33</v>
      </c>
      <c r="AC1417" s="6">
        <v>500</v>
      </c>
      <c r="AD1417" s="6">
        <f t="shared" si="44"/>
        <v>16500</v>
      </c>
      <c r="AE1417" s="6"/>
      <c r="AF1417" s="6">
        <f t="shared" si="45"/>
        <v>0</v>
      </c>
      <c r="AT1417"/>
      <c r="AU1417"/>
      <c r="AV1417"/>
      <c r="AW1417"/>
      <c r="AX1417"/>
      <c r="AY1417"/>
      <c r="AZ1417"/>
      <c r="BA1417"/>
      <c r="BB1417"/>
    </row>
    <row r="1418" spans="1:54" ht="15" x14ac:dyDescent="0.25">
      <c r="A1418" s="1">
        <v>2325</v>
      </c>
      <c r="B1418" s="4" t="s">
        <v>90</v>
      </c>
      <c r="C1418" s="4">
        <v>46007</v>
      </c>
      <c r="D1418" s="5" t="s">
        <v>164</v>
      </c>
      <c r="E1418" s="5" t="s">
        <v>1657</v>
      </c>
      <c r="F1418" s="5" t="s">
        <v>1658</v>
      </c>
      <c r="G1418" s="5" t="s">
        <v>1659</v>
      </c>
      <c r="H1418" s="5">
        <f>+LEN(G1418)</f>
        <v>29</v>
      </c>
      <c r="I1418" s="5"/>
      <c r="J1418" s="5" t="s">
        <v>1660</v>
      </c>
      <c r="K1418" s="5" t="s">
        <v>1660</v>
      </c>
      <c r="L1418" s="5" t="s">
        <v>1656</v>
      </c>
      <c r="M1418" s="5" t="s">
        <v>1660</v>
      </c>
      <c r="N1418" s="5" t="s">
        <v>24</v>
      </c>
      <c r="O1418" s="6">
        <v>22</v>
      </c>
      <c r="P1418" s="6">
        <v>500</v>
      </c>
      <c r="Q1418" s="6">
        <f>+IFERROR(O1418*P1418,0)</f>
        <v>11000</v>
      </c>
      <c r="R1418" s="6">
        <v>350</v>
      </c>
      <c r="S1418" s="6">
        <f>+IFERROR(O1418*R1418,0)</f>
        <v>7700</v>
      </c>
      <c r="T1418" s="23" t="s">
        <v>34</v>
      </c>
      <c r="X1418" s="5" t="s">
        <v>1655</v>
      </c>
      <c r="Y1418" s="5" t="s">
        <v>1656</v>
      </c>
      <c r="Z1418" s="5" t="s">
        <v>1655</v>
      </c>
      <c r="AA1418" s="5" t="s">
        <v>24</v>
      </c>
      <c r="AB1418" s="6">
        <v>100</v>
      </c>
      <c r="AC1418" s="6">
        <v>500</v>
      </c>
      <c r="AD1418" s="6">
        <f t="shared" si="44"/>
        <v>50000</v>
      </c>
      <c r="AE1418" s="6"/>
      <c r="AF1418" s="6">
        <f t="shared" si="45"/>
        <v>0</v>
      </c>
      <c r="AT1418"/>
      <c r="AU1418"/>
      <c r="AV1418"/>
      <c r="AW1418"/>
      <c r="AX1418"/>
      <c r="AY1418"/>
      <c r="AZ1418"/>
      <c r="BA1418"/>
      <c r="BB1418"/>
    </row>
    <row r="1419" spans="1:54" ht="15" x14ac:dyDescent="0.25">
      <c r="A1419" s="1">
        <v>301</v>
      </c>
      <c r="B1419" s="4" t="s">
        <v>48</v>
      </c>
      <c r="C1419" s="4">
        <v>45998</v>
      </c>
      <c r="D1419" s="5" t="s">
        <v>395</v>
      </c>
      <c r="E1419" s="5"/>
      <c r="F1419" s="5" t="s">
        <v>1661</v>
      </c>
      <c r="G1419" s="5" t="s">
        <v>1661</v>
      </c>
      <c r="H1419" s="5">
        <f>+LEN(G1419)</f>
        <v>21</v>
      </c>
      <c r="I1419" s="5"/>
      <c r="J1419" s="5" t="s">
        <v>1655</v>
      </c>
      <c r="K1419" s="5" t="s">
        <v>1655</v>
      </c>
      <c r="L1419" s="5" t="s">
        <v>1656</v>
      </c>
      <c r="M1419" s="5" t="s">
        <v>1655</v>
      </c>
      <c r="N1419" s="5" t="s">
        <v>24</v>
      </c>
      <c r="O1419" s="6">
        <v>2</v>
      </c>
      <c r="P1419" s="6">
        <v>2000</v>
      </c>
      <c r="Q1419" s="6">
        <f>+IFERROR(O1419*P1419,0)</f>
        <v>4000</v>
      </c>
      <c r="R1419" s="6"/>
      <c r="S1419" s="6">
        <f>+IFERROR(O1419*R1419,0)</f>
        <v>0</v>
      </c>
      <c r="T1419" s="23" t="s">
        <v>25</v>
      </c>
      <c r="X1419" s="5" t="s">
        <v>1659</v>
      </c>
      <c r="Y1419" s="5" t="s">
        <v>1656</v>
      </c>
      <c r="Z1419" s="5" t="s">
        <v>1660</v>
      </c>
      <c r="AA1419" s="5" t="s">
        <v>24</v>
      </c>
      <c r="AB1419" s="6">
        <v>100</v>
      </c>
      <c r="AC1419" s="6">
        <v>500</v>
      </c>
      <c r="AD1419" s="6">
        <f t="shared" ref="AD1419:AD1482" si="46">+IFERROR(AB1419*AC1419,0)</f>
        <v>50000</v>
      </c>
      <c r="AE1419" s="6">
        <v>350</v>
      </c>
      <c r="AF1419" s="6">
        <f t="shared" ref="AF1419:AF1482" si="47">+IFERROR(AB1419*AE1419,0)</f>
        <v>35000</v>
      </c>
      <c r="AT1419"/>
      <c r="AU1419"/>
      <c r="AV1419"/>
      <c r="AW1419"/>
      <c r="AX1419"/>
      <c r="AY1419"/>
      <c r="AZ1419"/>
      <c r="BA1419"/>
      <c r="BB1419"/>
    </row>
    <row r="1420" spans="1:54" ht="15" x14ac:dyDescent="0.25">
      <c r="A1420" s="1">
        <v>348</v>
      </c>
      <c r="B1420" s="4" t="s">
        <v>48</v>
      </c>
      <c r="C1420" s="4">
        <v>45998</v>
      </c>
      <c r="D1420" s="5" t="s">
        <v>321</v>
      </c>
      <c r="E1420" s="5"/>
      <c r="F1420" s="5" t="s">
        <v>1661</v>
      </c>
      <c r="G1420" s="5" t="s">
        <v>1661</v>
      </c>
      <c r="H1420" s="5">
        <f>+LEN(G1420)</f>
        <v>21</v>
      </c>
      <c r="I1420" s="5"/>
      <c r="J1420" s="5" t="s">
        <v>1655</v>
      </c>
      <c r="K1420" s="5" t="s">
        <v>1655</v>
      </c>
      <c r="L1420" s="5" t="s">
        <v>1656</v>
      </c>
      <c r="M1420" s="5" t="s">
        <v>1655</v>
      </c>
      <c r="N1420" s="5" t="s">
        <v>24</v>
      </c>
      <c r="O1420" s="6">
        <v>4</v>
      </c>
      <c r="P1420" s="6">
        <v>2000</v>
      </c>
      <c r="Q1420" s="6">
        <f>+IFERROR(O1420*P1420,0)</f>
        <v>8000</v>
      </c>
      <c r="R1420" s="6"/>
      <c r="S1420" s="6">
        <f>+IFERROR(O1420*R1420,0)</f>
        <v>0</v>
      </c>
      <c r="T1420" s="23" t="s">
        <v>25</v>
      </c>
      <c r="X1420" s="5" t="s">
        <v>1659</v>
      </c>
      <c r="Y1420" s="5" t="s">
        <v>1656</v>
      </c>
      <c r="Z1420" s="5" t="s">
        <v>1660</v>
      </c>
      <c r="AA1420" s="5" t="s">
        <v>24</v>
      </c>
      <c r="AB1420" s="6">
        <v>22</v>
      </c>
      <c r="AC1420" s="6">
        <v>500</v>
      </c>
      <c r="AD1420" s="6">
        <f t="shared" si="46"/>
        <v>11000</v>
      </c>
      <c r="AE1420" s="6">
        <v>350</v>
      </c>
      <c r="AF1420" s="6">
        <f t="shared" si="47"/>
        <v>7700</v>
      </c>
      <c r="AT1420"/>
      <c r="AU1420"/>
      <c r="AV1420"/>
      <c r="AW1420"/>
      <c r="AX1420"/>
      <c r="AY1420"/>
      <c r="AZ1420"/>
      <c r="BA1420"/>
      <c r="BB1420"/>
    </row>
    <row r="1421" spans="1:54" ht="15" x14ac:dyDescent="0.25">
      <c r="A1421" s="1">
        <v>621</v>
      </c>
      <c r="B1421" s="4" t="s">
        <v>85</v>
      </c>
      <c r="C1421" s="4">
        <v>45999</v>
      </c>
      <c r="D1421" s="5" t="s">
        <v>1662</v>
      </c>
      <c r="E1421" s="5"/>
      <c r="F1421" s="5" t="s">
        <v>1661</v>
      </c>
      <c r="G1421" s="5" t="s">
        <v>1661</v>
      </c>
      <c r="H1421" s="5">
        <f>+LEN(G1421)</f>
        <v>21</v>
      </c>
      <c r="I1421" s="5"/>
      <c r="J1421" s="5" t="s">
        <v>1655</v>
      </c>
      <c r="K1421" s="5" t="s">
        <v>1655</v>
      </c>
      <c r="L1421" s="5" t="s">
        <v>1656</v>
      </c>
      <c r="M1421" s="5" t="s">
        <v>1655</v>
      </c>
      <c r="N1421" s="5" t="s">
        <v>24</v>
      </c>
      <c r="O1421" s="6">
        <v>1</v>
      </c>
      <c r="P1421" s="6">
        <v>2000</v>
      </c>
      <c r="Q1421" s="6">
        <f>+IFERROR(O1421*P1421,0)</f>
        <v>2000</v>
      </c>
      <c r="R1421" s="6"/>
      <c r="S1421" s="6">
        <f>+IFERROR(O1421*R1421,0)</f>
        <v>0</v>
      </c>
      <c r="T1421" s="23" t="s">
        <v>25</v>
      </c>
      <c r="X1421" s="5" t="s">
        <v>1661</v>
      </c>
      <c r="Y1421" s="5" t="s">
        <v>1656</v>
      </c>
      <c r="Z1421" s="5" t="s">
        <v>1655</v>
      </c>
      <c r="AA1421" s="5" t="s">
        <v>24</v>
      </c>
      <c r="AB1421" s="6">
        <v>2</v>
      </c>
      <c r="AC1421" s="6">
        <v>2000</v>
      </c>
      <c r="AD1421" s="6">
        <f t="shared" si="46"/>
        <v>4000</v>
      </c>
      <c r="AE1421" s="6"/>
      <c r="AF1421" s="6">
        <f t="shared" si="47"/>
        <v>0</v>
      </c>
      <c r="AT1421"/>
      <c r="AU1421"/>
      <c r="AV1421"/>
      <c r="AW1421"/>
      <c r="AX1421"/>
      <c r="AY1421"/>
      <c r="AZ1421"/>
      <c r="BA1421"/>
      <c r="BB1421"/>
    </row>
    <row r="1422" spans="1:54" ht="15" x14ac:dyDescent="0.25">
      <c r="A1422" s="1">
        <v>782</v>
      </c>
      <c r="B1422" s="4" t="s">
        <v>85</v>
      </c>
      <c r="C1422" s="4">
        <v>46000</v>
      </c>
      <c r="D1422" s="5" t="s">
        <v>534</v>
      </c>
      <c r="E1422" s="5"/>
      <c r="F1422" s="5" t="s">
        <v>1661</v>
      </c>
      <c r="G1422" s="5" t="s">
        <v>1661</v>
      </c>
      <c r="H1422" s="5">
        <f>+LEN(G1422)</f>
        <v>21</v>
      </c>
      <c r="I1422" s="5"/>
      <c r="J1422" s="5" t="s">
        <v>1655</v>
      </c>
      <c r="K1422" s="5" t="s">
        <v>1655</v>
      </c>
      <c r="L1422" s="5" t="s">
        <v>1656</v>
      </c>
      <c r="M1422" s="5" t="s">
        <v>1655</v>
      </c>
      <c r="N1422" s="5" t="s">
        <v>24</v>
      </c>
      <c r="O1422" s="6">
        <v>1</v>
      </c>
      <c r="P1422" s="6">
        <v>2000</v>
      </c>
      <c r="Q1422" s="6">
        <f>+IFERROR(O1422*P1422,0)</f>
        <v>2000</v>
      </c>
      <c r="R1422" s="6"/>
      <c r="S1422" s="6">
        <f>+IFERROR(O1422*R1422,0)</f>
        <v>0</v>
      </c>
      <c r="T1422" s="23" t="s">
        <v>25</v>
      </c>
      <c r="X1422" s="5" t="s">
        <v>1661</v>
      </c>
      <c r="Y1422" s="5" t="s">
        <v>1656</v>
      </c>
      <c r="Z1422" s="5" t="s">
        <v>1655</v>
      </c>
      <c r="AA1422" s="5" t="s">
        <v>24</v>
      </c>
      <c r="AB1422" s="6">
        <v>4</v>
      </c>
      <c r="AC1422" s="6">
        <v>2000</v>
      </c>
      <c r="AD1422" s="6">
        <f t="shared" si="46"/>
        <v>8000</v>
      </c>
      <c r="AE1422" s="6"/>
      <c r="AF1422" s="6">
        <f t="shared" si="47"/>
        <v>0</v>
      </c>
      <c r="AT1422"/>
      <c r="AU1422"/>
      <c r="AV1422"/>
      <c r="AW1422"/>
      <c r="AX1422"/>
      <c r="AY1422"/>
      <c r="AZ1422"/>
      <c r="BA1422"/>
      <c r="BB1422"/>
    </row>
    <row r="1423" spans="1:54" ht="15" x14ac:dyDescent="0.25">
      <c r="A1423" s="1">
        <v>455</v>
      </c>
      <c r="B1423" s="4" t="s">
        <v>105</v>
      </c>
      <c r="C1423" s="4">
        <v>45999</v>
      </c>
      <c r="D1423" s="5" t="s">
        <v>132</v>
      </c>
      <c r="E1423" s="5"/>
      <c r="F1423" s="5" t="s">
        <v>1663</v>
      </c>
      <c r="G1423" s="5" t="s">
        <v>1663</v>
      </c>
      <c r="H1423" s="5">
        <f>+LEN(G1423)</f>
        <v>25</v>
      </c>
      <c r="I1423" s="5"/>
      <c r="J1423" s="5" t="s">
        <v>1655</v>
      </c>
      <c r="K1423" s="5" t="s">
        <v>1655</v>
      </c>
      <c r="L1423" s="5" t="s">
        <v>1656</v>
      </c>
      <c r="M1423" s="5" t="s">
        <v>1655</v>
      </c>
      <c r="N1423" s="5" t="s">
        <v>24</v>
      </c>
      <c r="O1423" s="6">
        <v>2</v>
      </c>
      <c r="P1423" s="6">
        <v>2500</v>
      </c>
      <c r="Q1423" s="6">
        <f>+IFERROR(O1423*P1423,0)</f>
        <v>5000</v>
      </c>
      <c r="R1423" s="6"/>
      <c r="S1423" s="6">
        <f>+IFERROR(O1423*R1423,0)</f>
        <v>0</v>
      </c>
      <c r="T1423" s="23" t="s">
        <v>25</v>
      </c>
      <c r="X1423" s="5" t="s">
        <v>1661</v>
      </c>
      <c r="Y1423" s="5" t="s">
        <v>1656</v>
      </c>
      <c r="Z1423" s="5" t="s">
        <v>1655</v>
      </c>
      <c r="AA1423" s="5" t="s">
        <v>24</v>
      </c>
      <c r="AB1423" s="6">
        <v>1</v>
      </c>
      <c r="AC1423" s="6">
        <v>2000</v>
      </c>
      <c r="AD1423" s="6">
        <f t="shared" si="46"/>
        <v>2000</v>
      </c>
      <c r="AE1423" s="6"/>
      <c r="AF1423" s="6">
        <f t="shared" si="47"/>
        <v>0</v>
      </c>
      <c r="AT1423"/>
      <c r="AU1423"/>
      <c r="AV1423"/>
      <c r="AW1423"/>
      <c r="AX1423"/>
      <c r="AY1423"/>
      <c r="AZ1423"/>
      <c r="BA1423"/>
      <c r="BB1423"/>
    </row>
    <row r="1424" spans="1:54" ht="15" x14ac:dyDescent="0.25">
      <c r="A1424" s="1">
        <v>2653</v>
      </c>
      <c r="B1424" s="4" t="s">
        <v>452</v>
      </c>
      <c r="C1424" s="4">
        <v>46009</v>
      </c>
      <c r="D1424" s="5" t="s">
        <v>106</v>
      </c>
      <c r="E1424" s="5" t="s">
        <v>1664</v>
      </c>
      <c r="F1424" s="5" t="s">
        <v>1665</v>
      </c>
      <c r="G1424" s="5" t="s">
        <v>1665</v>
      </c>
      <c r="H1424" s="5">
        <f>+LEN(G1424)</f>
        <v>32</v>
      </c>
      <c r="I1424" s="5"/>
      <c r="J1424" s="5" t="s">
        <v>1660</v>
      </c>
      <c r="K1424" s="5" t="s">
        <v>1660</v>
      </c>
      <c r="L1424" s="5" t="s">
        <v>1656</v>
      </c>
      <c r="M1424" s="5" t="s">
        <v>1660</v>
      </c>
      <c r="N1424" s="5" t="s">
        <v>24</v>
      </c>
      <c r="O1424" s="6">
        <v>14</v>
      </c>
      <c r="P1424" s="6">
        <v>1000</v>
      </c>
      <c r="Q1424" s="6">
        <f>+IFERROR(O1424*P1424,0)</f>
        <v>14000</v>
      </c>
      <c r="R1424" s="6">
        <v>600</v>
      </c>
      <c r="S1424" s="6">
        <f>+IFERROR(O1424*R1424,0)</f>
        <v>8400</v>
      </c>
      <c r="T1424" s="23" t="s">
        <v>34</v>
      </c>
      <c r="X1424" s="5" t="s">
        <v>1661</v>
      </c>
      <c r="Y1424" s="5" t="s">
        <v>1656</v>
      </c>
      <c r="Z1424" s="5" t="s">
        <v>1655</v>
      </c>
      <c r="AA1424" s="5" t="s">
        <v>24</v>
      </c>
      <c r="AB1424" s="6">
        <v>1</v>
      </c>
      <c r="AC1424" s="6">
        <v>2000</v>
      </c>
      <c r="AD1424" s="6">
        <f t="shared" si="46"/>
        <v>2000</v>
      </c>
      <c r="AE1424" s="6"/>
      <c r="AF1424" s="6">
        <f t="shared" si="47"/>
        <v>0</v>
      </c>
      <c r="AT1424"/>
      <c r="AU1424"/>
      <c r="AV1424"/>
      <c r="AW1424"/>
      <c r="AX1424"/>
      <c r="AY1424"/>
      <c r="AZ1424"/>
      <c r="BA1424"/>
      <c r="BB1424"/>
    </row>
    <row r="1425" spans="1:54" ht="15" x14ac:dyDescent="0.25">
      <c r="A1425" s="1">
        <v>2218</v>
      </c>
      <c r="B1425" s="4" t="s">
        <v>90</v>
      </c>
      <c r="C1425" s="4">
        <v>46006</v>
      </c>
      <c r="D1425" s="5" t="s">
        <v>207</v>
      </c>
      <c r="E1425" s="5" t="s">
        <v>1666</v>
      </c>
      <c r="F1425" s="5" t="s">
        <v>1667</v>
      </c>
      <c r="G1425" s="5" t="s">
        <v>1668</v>
      </c>
      <c r="H1425" s="5">
        <f>+LEN(G1425)</f>
        <v>38</v>
      </c>
      <c r="I1425" s="5"/>
      <c r="J1425" s="5" t="s">
        <v>1669</v>
      </c>
      <c r="K1425" s="5" t="s">
        <v>1669</v>
      </c>
      <c r="L1425" s="5" t="s">
        <v>1656</v>
      </c>
      <c r="M1425" s="5" t="s">
        <v>1669</v>
      </c>
      <c r="N1425" s="5" t="s">
        <v>24</v>
      </c>
      <c r="O1425" s="6">
        <v>3</v>
      </c>
      <c r="P1425" s="6">
        <v>25000</v>
      </c>
      <c r="Q1425" s="6">
        <f>+IFERROR(O1425*P1425,0)</f>
        <v>75000</v>
      </c>
      <c r="R1425" s="6" t="s">
        <v>25</v>
      </c>
      <c r="S1425" s="6">
        <f>+IFERROR(O1425*R1425,0)</f>
        <v>0</v>
      </c>
      <c r="T1425" s="23" t="s">
        <v>34</v>
      </c>
      <c r="X1425" s="5" t="s">
        <v>1663</v>
      </c>
      <c r="Y1425" s="5" t="s">
        <v>1656</v>
      </c>
      <c r="Z1425" s="5" t="s">
        <v>1655</v>
      </c>
      <c r="AA1425" s="5" t="s">
        <v>24</v>
      </c>
      <c r="AB1425" s="6">
        <v>2</v>
      </c>
      <c r="AC1425" s="6">
        <v>2500</v>
      </c>
      <c r="AD1425" s="6">
        <f t="shared" si="46"/>
        <v>5000</v>
      </c>
      <c r="AE1425" s="6"/>
      <c r="AF1425" s="6">
        <f t="shared" si="47"/>
        <v>0</v>
      </c>
      <c r="AT1425"/>
      <c r="AU1425"/>
      <c r="AV1425"/>
      <c r="AW1425"/>
      <c r="AX1425"/>
      <c r="AY1425"/>
      <c r="AZ1425"/>
      <c r="BA1425"/>
      <c r="BB1425"/>
    </row>
    <row r="1426" spans="1:54" ht="15" x14ac:dyDescent="0.25">
      <c r="A1426" s="1">
        <v>2251</v>
      </c>
      <c r="B1426" s="4" t="s">
        <v>90</v>
      </c>
      <c r="C1426" s="4">
        <v>46006</v>
      </c>
      <c r="D1426" s="5" t="s">
        <v>321</v>
      </c>
      <c r="E1426" s="5" t="s">
        <v>1666</v>
      </c>
      <c r="F1426" s="5" t="s">
        <v>1667</v>
      </c>
      <c r="G1426" s="5" t="s">
        <v>1668</v>
      </c>
      <c r="H1426" s="5">
        <f>+LEN(G1426)</f>
        <v>38</v>
      </c>
      <c r="I1426" s="5"/>
      <c r="J1426" s="5" t="s">
        <v>1669</v>
      </c>
      <c r="K1426" s="5" t="s">
        <v>1669</v>
      </c>
      <c r="L1426" s="5" t="s">
        <v>1656</v>
      </c>
      <c r="M1426" s="5" t="s">
        <v>1669</v>
      </c>
      <c r="N1426" s="5" t="s">
        <v>24</v>
      </c>
      <c r="O1426" s="6">
        <v>2</v>
      </c>
      <c r="P1426" s="6">
        <v>25000</v>
      </c>
      <c r="Q1426" s="6">
        <f>+IFERROR(O1426*P1426,0)</f>
        <v>50000</v>
      </c>
      <c r="R1426" s="6" t="s">
        <v>25</v>
      </c>
      <c r="S1426" s="6">
        <f>+IFERROR(O1426*R1426,0)</f>
        <v>0</v>
      </c>
      <c r="T1426" s="23" t="s">
        <v>34</v>
      </c>
      <c r="X1426" s="5" t="s">
        <v>1665</v>
      </c>
      <c r="Y1426" s="5" t="s">
        <v>1656</v>
      </c>
      <c r="Z1426" s="5" t="s">
        <v>1660</v>
      </c>
      <c r="AA1426" s="5" t="s">
        <v>24</v>
      </c>
      <c r="AB1426" s="6">
        <v>14</v>
      </c>
      <c r="AC1426" s="6">
        <v>1000</v>
      </c>
      <c r="AD1426" s="6">
        <f t="shared" si="46"/>
        <v>14000</v>
      </c>
      <c r="AE1426" s="6">
        <v>600</v>
      </c>
      <c r="AF1426" s="6">
        <f t="shared" si="47"/>
        <v>8400</v>
      </c>
      <c r="AT1426"/>
      <c r="AU1426"/>
      <c r="AV1426"/>
      <c r="AW1426"/>
      <c r="AX1426"/>
      <c r="AY1426"/>
      <c r="AZ1426"/>
      <c r="BA1426"/>
      <c r="BB1426"/>
    </row>
    <row r="1427" spans="1:54" ht="15" x14ac:dyDescent="0.25">
      <c r="A1427" s="1">
        <v>2408</v>
      </c>
      <c r="B1427" s="4" t="s">
        <v>38</v>
      </c>
      <c r="C1427" s="4">
        <v>46007</v>
      </c>
      <c r="D1427" s="5" t="s">
        <v>138</v>
      </c>
      <c r="E1427" s="5" t="s">
        <v>1670</v>
      </c>
      <c r="F1427" s="5" t="s">
        <v>1671</v>
      </c>
      <c r="G1427" s="5" t="s">
        <v>1671</v>
      </c>
      <c r="H1427" s="5">
        <f>+LEN(G1427)</f>
        <v>30</v>
      </c>
      <c r="I1427" s="5"/>
      <c r="J1427" s="5" t="s">
        <v>1672</v>
      </c>
      <c r="K1427" s="5" t="s">
        <v>1672</v>
      </c>
      <c r="L1427" s="5" t="s">
        <v>1673</v>
      </c>
      <c r="M1427" s="5" t="s">
        <v>1672</v>
      </c>
      <c r="N1427" s="5" t="s">
        <v>24</v>
      </c>
      <c r="O1427" s="6">
        <v>1</v>
      </c>
      <c r="P1427" s="6">
        <v>6000</v>
      </c>
      <c r="Q1427" s="6">
        <f>+IFERROR(O1427*P1427,0)</f>
        <v>6000</v>
      </c>
      <c r="R1427" s="6">
        <v>4500</v>
      </c>
      <c r="S1427" s="6">
        <f>+IFERROR(O1427*R1427,0)</f>
        <v>4500</v>
      </c>
      <c r="T1427" s="23" t="s">
        <v>34</v>
      </c>
      <c r="X1427" s="5" t="s">
        <v>1668</v>
      </c>
      <c r="Y1427" s="5" t="s">
        <v>1656</v>
      </c>
      <c r="Z1427" s="5" t="s">
        <v>1669</v>
      </c>
      <c r="AA1427" s="5" t="s">
        <v>24</v>
      </c>
      <c r="AB1427" s="6">
        <v>3</v>
      </c>
      <c r="AC1427" s="6">
        <v>25000</v>
      </c>
      <c r="AD1427" s="6">
        <f t="shared" si="46"/>
        <v>75000</v>
      </c>
      <c r="AE1427" s="6" t="s">
        <v>25</v>
      </c>
      <c r="AF1427" s="6">
        <f t="shared" si="47"/>
        <v>0</v>
      </c>
      <c r="AT1427"/>
      <c r="AU1427"/>
      <c r="AV1427"/>
      <c r="AW1427"/>
      <c r="AX1427"/>
      <c r="AY1427"/>
      <c r="AZ1427"/>
      <c r="BA1427"/>
      <c r="BB1427"/>
    </row>
    <row r="1428" spans="1:54" ht="15" x14ac:dyDescent="0.25">
      <c r="A1428" s="1">
        <v>2610</v>
      </c>
      <c r="B1428" s="4" t="s">
        <v>46</v>
      </c>
      <c r="C1428" s="4">
        <v>46009</v>
      </c>
      <c r="D1428" s="5" t="s">
        <v>1674</v>
      </c>
      <c r="E1428" s="5" t="s">
        <v>1670</v>
      </c>
      <c r="F1428" s="5" t="s">
        <v>1671</v>
      </c>
      <c r="G1428" s="5" t="s">
        <v>1671</v>
      </c>
      <c r="H1428" s="5">
        <f>+LEN(G1428)</f>
        <v>30</v>
      </c>
      <c r="I1428" s="5"/>
      <c r="J1428" s="5" t="s">
        <v>1672</v>
      </c>
      <c r="K1428" s="5" t="s">
        <v>1672</v>
      </c>
      <c r="L1428" s="5" t="s">
        <v>1673</v>
      </c>
      <c r="M1428" s="5" t="s">
        <v>1672</v>
      </c>
      <c r="N1428" s="5" t="s">
        <v>24</v>
      </c>
      <c r="O1428" s="6">
        <v>1</v>
      </c>
      <c r="P1428" s="6">
        <v>6000</v>
      </c>
      <c r="Q1428" s="6">
        <f>+IFERROR(O1428*P1428,0)</f>
        <v>6000</v>
      </c>
      <c r="R1428" s="6">
        <v>4500</v>
      </c>
      <c r="S1428" s="6">
        <f>+IFERROR(O1428*R1428,0)</f>
        <v>4500</v>
      </c>
      <c r="T1428" s="23" t="s">
        <v>34</v>
      </c>
      <c r="X1428" s="5" t="s">
        <v>1668</v>
      </c>
      <c r="Y1428" s="5" t="s">
        <v>1656</v>
      </c>
      <c r="Z1428" s="5" t="s">
        <v>1669</v>
      </c>
      <c r="AA1428" s="5" t="s">
        <v>24</v>
      </c>
      <c r="AB1428" s="6">
        <v>2</v>
      </c>
      <c r="AC1428" s="6">
        <v>25000</v>
      </c>
      <c r="AD1428" s="6">
        <f t="shared" si="46"/>
        <v>50000</v>
      </c>
      <c r="AE1428" s="6" t="s">
        <v>25</v>
      </c>
      <c r="AF1428" s="6">
        <f t="shared" si="47"/>
        <v>0</v>
      </c>
      <c r="AT1428"/>
      <c r="AU1428"/>
      <c r="AV1428"/>
      <c r="AW1428"/>
      <c r="AX1428"/>
      <c r="AY1428"/>
      <c r="AZ1428"/>
      <c r="BA1428"/>
      <c r="BB1428"/>
    </row>
    <row r="1429" spans="1:54" ht="15" x14ac:dyDescent="0.25">
      <c r="A1429" s="1">
        <v>902</v>
      </c>
      <c r="B1429" s="5" t="s">
        <v>27</v>
      </c>
      <c r="C1429" s="4">
        <v>46002</v>
      </c>
      <c r="D1429" s="5" t="s">
        <v>27</v>
      </c>
      <c r="E1429" s="5"/>
      <c r="F1429" s="5" t="s">
        <v>1675</v>
      </c>
      <c r="G1429" s="5" t="s">
        <v>1675</v>
      </c>
      <c r="H1429" s="5">
        <f>+LEN(G1429)</f>
        <v>7</v>
      </c>
      <c r="I1429" s="5"/>
      <c r="J1429" s="5" t="s">
        <v>1675</v>
      </c>
      <c r="K1429" s="5" t="s">
        <v>1675</v>
      </c>
      <c r="L1429" s="5" t="s">
        <v>1676</v>
      </c>
      <c r="M1429" s="5" t="s">
        <v>1675</v>
      </c>
      <c r="N1429" s="5" t="s">
        <v>24</v>
      </c>
      <c r="O1429" s="6">
        <v>1</v>
      </c>
      <c r="P1429" s="6">
        <v>17500</v>
      </c>
      <c r="Q1429" s="6">
        <f>+IFERROR(O1429*P1429,0)</f>
        <v>17500</v>
      </c>
      <c r="R1429" s="6"/>
      <c r="S1429" s="6">
        <f>+IFERROR(O1429*R1429,0)</f>
        <v>0</v>
      </c>
      <c r="T1429" s="23" t="s">
        <v>25</v>
      </c>
      <c r="X1429" s="5" t="s">
        <v>1671</v>
      </c>
      <c r="Y1429" s="5" t="s">
        <v>1673</v>
      </c>
      <c r="Z1429" s="5" t="s">
        <v>1672</v>
      </c>
      <c r="AA1429" s="5" t="s">
        <v>24</v>
      </c>
      <c r="AB1429" s="6">
        <v>1</v>
      </c>
      <c r="AC1429" s="6">
        <v>6000</v>
      </c>
      <c r="AD1429" s="6">
        <f t="shared" si="46"/>
        <v>6000</v>
      </c>
      <c r="AE1429" s="6">
        <v>4500</v>
      </c>
      <c r="AF1429" s="6">
        <f t="shared" si="47"/>
        <v>4500</v>
      </c>
      <c r="AT1429"/>
      <c r="AU1429"/>
      <c r="AV1429"/>
      <c r="AW1429"/>
      <c r="AX1429"/>
      <c r="AY1429"/>
      <c r="AZ1429"/>
      <c r="BA1429"/>
      <c r="BB1429"/>
    </row>
    <row r="1430" spans="1:54" ht="15" x14ac:dyDescent="0.25">
      <c r="A1430" s="1">
        <v>2573</v>
      </c>
      <c r="B1430" s="4" t="s">
        <v>46</v>
      </c>
      <c r="C1430" s="4">
        <v>46009</v>
      </c>
      <c r="D1430" s="5" t="s">
        <v>686</v>
      </c>
      <c r="E1430" s="5" t="s">
        <v>1677</v>
      </c>
      <c r="F1430" s="5" t="s">
        <v>1678</v>
      </c>
      <c r="G1430" s="5" t="s">
        <v>1678</v>
      </c>
      <c r="H1430" s="5">
        <f>+LEN(G1430)</f>
        <v>22</v>
      </c>
      <c r="I1430" s="5"/>
      <c r="J1430" s="5" t="s">
        <v>1679</v>
      </c>
      <c r="K1430" s="5" t="s">
        <v>1679</v>
      </c>
      <c r="L1430" s="5" t="s">
        <v>1680</v>
      </c>
      <c r="M1430" s="5" t="s">
        <v>1679</v>
      </c>
      <c r="N1430" s="5" t="s">
        <v>24</v>
      </c>
      <c r="O1430" s="6">
        <v>9</v>
      </c>
      <c r="P1430" s="6">
        <v>6500</v>
      </c>
      <c r="Q1430" s="6">
        <f>+IFERROR(O1430*P1430,0)</f>
        <v>58500</v>
      </c>
      <c r="R1430" s="6">
        <v>6000</v>
      </c>
      <c r="S1430" s="6">
        <f>+IFERROR(O1430*R1430,0)</f>
        <v>54000</v>
      </c>
      <c r="T1430" s="23" t="s">
        <v>34</v>
      </c>
      <c r="X1430" s="5" t="s">
        <v>1671</v>
      </c>
      <c r="Y1430" s="5" t="s">
        <v>1673</v>
      </c>
      <c r="Z1430" s="5" t="s">
        <v>1672</v>
      </c>
      <c r="AA1430" s="5" t="s">
        <v>24</v>
      </c>
      <c r="AB1430" s="6">
        <v>1</v>
      </c>
      <c r="AC1430" s="6">
        <v>6000</v>
      </c>
      <c r="AD1430" s="6">
        <f t="shared" si="46"/>
        <v>6000</v>
      </c>
      <c r="AE1430" s="6">
        <v>4500</v>
      </c>
      <c r="AF1430" s="6">
        <f t="shared" si="47"/>
        <v>4500</v>
      </c>
      <c r="AT1430"/>
      <c r="AU1430"/>
      <c r="AV1430"/>
      <c r="AW1430"/>
      <c r="AX1430"/>
      <c r="AY1430"/>
      <c r="AZ1430"/>
      <c r="BA1430"/>
      <c r="BB1430"/>
    </row>
    <row r="1431" spans="1:54" ht="15" x14ac:dyDescent="0.25">
      <c r="A1431" s="1">
        <v>2594</v>
      </c>
      <c r="B1431" s="4" t="s">
        <v>46</v>
      </c>
      <c r="C1431" s="4">
        <v>46009</v>
      </c>
      <c r="D1431" s="5" t="s">
        <v>1626</v>
      </c>
      <c r="E1431" s="5" t="s">
        <v>1677</v>
      </c>
      <c r="F1431" s="5" t="s">
        <v>1678</v>
      </c>
      <c r="G1431" s="5" t="s">
        <v>1678</v>
      </c>
      <c r="H1431" s="5">
        <f>+LEN(G1431)</f>
        <v>22</v>
      </c>
      <c r="I1431" s="5"/>
      <c r="J1431" s="5" t="s">
        <v>1679</v>
      </c>
      <c r="K1431" s="5" t="s">
        <v>1679</v>
      </c>
      <c r="L1431" s="5" t="s">
        <v>1680</v>
      </c>
      <c r="M1431" s="5" t="s">
        <v>1679</v>
      </c>
      <c r="N1431" s="5" t="s">
        <v>24</v>
      </c>
      <c r="O1431" s="6">
        <v>2</v>
      </c>
      <c r="P1431" s="6">
        <v>6500</v>
      </c>
      <c r="Q1431" s="6">
        <f>+IFERROR(O1431*P1431,0)</f>
        <v>13000</v>
      </c>
      <c r="R1431" s="6">
        <v>6000</v>
      </c>
      <c r="S1431" s="6">
        <f>+IFERROR(O1431*R1431,0)</f>
        <v>12000</v>
      </c>
      <c r="T1431" s="23" t="s">
        <v>34</v>
      </c>
      <c r="X1431" s="5" t="s">
        <v>1675</v>
      </c>
      <c r="Y1431" s="5" t="s">
        <v>1676</v>
      </c>
      <c r="Z1431" s="5" t="s">
        <v>1675</v>
      </c>
      <c r="AA1431" s="5" t="s">
        <v>24</v>
      </c>
      <c r="AB1431" s="6">
        <v>1</v>
      </c>
      <c r="AC1431" s="6">
        <v>17500</v>
      </c>
      <c r="AD1431" s="6">
        <f t="shared" si="46"/>
        <v>17500</v>
      </c>
      <c r="AE1431" s="6"/>
      <c r="AF1431" s="6">
        <f t="shared" si="47"/>
        <v>0</v>
      </c>
      <c r="AT1431"/>
      <c r="AU1431"/>
      <c r="AV1431"/>
      <c r="AW1431"/>
      <c r="AX1431"/>
      <c r="AY1431"/>
      <c r="AZ1431"/>
      <c r="BA1431"/>
      <c r="BB1431"/>
    </row>
    <row r="1432" spans="1:54" ht="15" x14ac:dyDescent="0.25">
      <c r="A1432" s="1">
        <v>2624</v>
      </c>
      <c r="B1432" s="4" t="s">
        <v>452</v>
      </c>
      <c r="C1432" s="4">
        <v>46009</v>
      </c>
      <c r="D1432" s="5" t="s">
        <v>93</v>
      </c>
      <c r="E1432" s="5" t="s">
        <v>1681</v>
      </c>
      <c r="F1432" s="5" t="s">
        <v>1682</v>
      </c>
      <c r="G1432" s="5" t="s">
        <v>1682</v>
      </c>
      <c r="H1432" s="5">
        <f>+LEN(G1432)</f>
        <v>31</v>
      </c>
      <c r="I1432" s="5"/>
      <c r="J1432" s="5" t="s">
        <v>1683</v>
      </c>
      <c r="K1432" s="5" t="s">
        <v>1683</v>
      </c>
      <c r="L1432" s="5" t="s">
        <v>1680</v>
      </c>
      <c r="M1432" s="5" t="s">
        <v>1683</v>
      </c>
      <c r="N1432" s="5" t="s">
        <v>24</v>
      </c>
      <c r="O1432" s="6">
        <v>28</v>
      </c>
      <c r="P1432" s="6">
        <v>5000</v>
      </c>
      <c r="Q1432" s="6">
        <f>+IFERROR(O1432*P1432,0)</f>
        <v>140000</v>
      </c>
      <c r="R1432" s="6">
        <v>4500</v>
      </c>
      <c r="S1432" s="6">
        <f>+IFERROR(O1432*R1432,0)</f>
        <v>126000</v>
      </c>
      <c r="T1432" s="23" t="s">
        <v>34</v>
      </c>
      <c r="X1432" s="5" t="s">
        <v>1678</v>
      </c>
      <c r="Y1432" s="5" t="s">
        <v>1680</v>
      </c>
      <c r="Z1432" s="5" t="s">
        <v>1679</v>
      </c>
      <c r="AA1432" s="5" t="s">
        <v>24</v>
      </c>
      <c r="AB1432" s="6">
        <v>9</v>
      </c>
      <c r="AC1432" s="6">
        <v>6500</v>
      </c>
      <c r="AD1432" s="6">
        <f t="shared" si="46"/>
        <v>58500</v>
      </c>
      <c r="AE1432" s="6">
        <v>6000</v>
      </c>
      <c r="AF1432" s="6">
        <f t="shared" si="47"/>
        <v>54000</v>
      </c>
      <c r="AT1432"/>
      <c r="AU1432"/>
      <c r="AV1432"/>
      <c r="AW1432"/>
      <c r="AX1432"/>
      <c r="AY1432"/>
      <c r="AZ1432"/>
      <c r="BA1432"/>
      <c r="BB1432"/>
    </row>
    <row r="1433" spans="1:54" ht="15" x14ac:dyDescent="0.25">
      <c r="A1433" s="1">
        <v>671</v>
      </c>
      <c r="B1433" s="4" t="s">
        <v>85</v>
      </c>
      <c r="C1433" s="4">
        <v>45999</v>
      </c>
      <c r="D1433" s="5" t="s">
        <v>243</v>
      </c>
      <c r="E1433" s="5"/>
      <c r="F1433" s="5" t="s">
        <v>1617</v>
      </c>
      <c r="G1433" s="5" t="s">
        <v>1617</v>
      </c>
      <c r="H1433" s="5">
        <f>+LEN(G1433)</f>
        <v>4</v>
      </c>
      <c r="I1433" s="5"/>
      <c r="J1433" s="5" t="s">
        <v>1617</v>
      </c>
      <c r="K1433" s="5" t="s">
        <v>1617</v>
      </c>
      <c r="L1433" s="5" t="s">
        <v>1617</v>
      </c>
      <c r="M1433" s="5" t="s">
        <v>1617</v>
      </c>
      <c r="N1433" s="5" t="s">
        <v>24</v>
      </c>
      <c r="O1433" s="6">
        <v>8</v>
      </c>
      <c r="P1433" s="6">
        <v>1000</v>
      </c>
      <c r="Q1433" s="6">
        <f>+IFERROR(O1433*P1433,0)</f>
        <v>8000</v>
      </c>
      <c r="R1433" s="6"/>
      <c r="S1433" s="6">
        <f>+IFERROR(O1433*R1433,0)</f>
        <v>0</v>
      </c>
      <c r="T1433" s="23" t="s">
        <v>25</v>
      </c>
      <c r="X1433" s="5" t="s">
        <v>1678</v>
      </c>
      <c r="Y1433" s="5" t="s">
        <v>1680</v>
      </c>
      <c r="Z1433" s="5" t="s">
        <v>1679</v>
      </c>
      <c r="AA1433" s="5" t="s">
        <v>24</v>
      </c>
      <c r="AB1433" s="6">
        <v>2</v>
      </c>
      <c r="AC1433" s="6">
        <v>6500</v>
      </c>
      <c r="AD1433" s="6">
        <f t="shared" si="46"/>
        <v>13000</v>
      </c>
      <c r="AE1433" s="6">
        <v>6000</v>
      </c>
      <c r="AF1433" s="6">
        <f t="shared" si="47"/>
        <v>12000</v>
      </c>
      <c r="AT1433"/>
      <c r="AU1433"/>
      <c r="AV1433"/>
      <c r="AW1433"/>
      <c r="AX1433"/>
      <c r="AY1433"/>
      <c r="AZ1433"/>
      <c r="BA1433"/>
      <c r="BB1433"/>
    </row>
    <row r="1434" spans="1:54" ht="15" x14ac:dyDescent="0.25">
      <c r="A1434" s="1">
        <v>765</v>
      </c>
      <c r="B1434" s="4" t="s">
        <v>85</v>
      </c>
      <c r="C1434" s="4">
        <v>46000</v>
      </c>
      <c r="D1434" s="5" t="s">
        <v>239</v>
      </c>
      <c r="E1434" s="5"/>
      <c r="F1434" s="5" t="s">
        <v>1617</v>
      </c>
      <c r="G1434" s="5" t="s">
        <v>1617</v>
      </c>
      <c r="H1434" s="5">
        <f>+LEN(G1434)</f>
        <v>4</v>
      </c>
      <c r="I1434" s="5"/>
      <c r="J1434" s="5" t="s">
        <v>1617</v>
      </c>
      <c r="K1434" s="5" t="s">
        <v>1617</v>
      </c>
      <c r="L1434" s="5" t="s">
        <v>1617</v>
      </c>
      <c r="M1434" s="5" t="s">
        <v>1617</v>
      </c>
      <c r="N1434" s="5" t="s">
        <v>24</v>
      </c>
      <c r="O1434" s="6">
        <v>1</v>
      </c>
      <c r="P1434" s="6">
        <v>1000</v>
      </c>
      <c r="Q1434" s="6">
        <f>+IFERROR(O1434*P1434,0)</f>
        <v>1000</v>
      </c>
      <c r="R1434" s="6"/>
      <c r="S1434" s="6">
        <f>+IFERROR(O1434*R1434,0)</f>
        <v>0</v>
      </c>
      <c r="T1434" s="23" t="s">
        <v>25</v>
      </c>
      <c r="X1434" s="5" t="s">
        <v>1682</v>
      </c>
      <c r="Y1434" s="5" t="s">
        <v>1680</v>
      </c>
      <c r="Z1434" s="5" t="s">
        <v>1683</v>
      </c>
      <c r="AA1434" s="5" t="s">
        <v>24</v>
      </c>
      <c r="AB1434" s="6">
        <v>28</v>
      </c>
      <c r="AC1434" s="6">
        <v>5000</v>
      </c>
      <c r="AD1434" s="6">
        <f t="shared" si="46"/>
        <v>140000</v>
      </c>
      <c r="AE1434" s="6">
        <v>4500</v>
      </c>
      <c r="AF1434" s="6">
        <f t="shared" si="47"/>
        <v>126000</v>
      </c>
      <c r="AT1434"/>
      <c r="AU1434"/>
      <c r="AV1434"/>
      <c r="AW1434"/>
      <c r="AX1434"/>
      <c r="AY1434"/>
      <c r="AZ1434"/>
      <c r="BA1434"/>
      <c r="BB1434"/>
    </row>
    <row r="1435" spans="1:54" ht="15" x14ac:dyDescent="0.25">
      <c r="A1435" s="1">
        <v>1866</v>
      </c>
      <c r="B1435" s="4" t="s">
        <v>57</v>
      </c>
      <c r="C1435" s="4">
        <v>46010</v>
      </c>
      <c r="D1435" s="5" t="s">
        <v>121</v>
      </c>
      <c r="E1435" s="5"/>
      <c r="F1435" s="5" t="s">
        <v>1684</v>
      </c>
      <c r="G1435" s="5" t="s">
        <v>1684</v>
      </c>
      <c r="H1435" s="5">
        <f>+LEN(G1435)</f>
        <v>15</v>
      </c>
      <c r="I1435" s="5"/>
      <c r="J1435" s="5" t="s">
        <v>1684</v>
      </c>
      <c r="K1435" s="5" t="s">
        <v>1684</v>
      </c>
      <c r="L1435" s="5" t="s">
        <v>1617</v>
      </c>
      <c r="M1435" s="5" t="s">
        <v>1684</v>
      </c>
      <c r="N1435" s="5" t="s">
        <v>237</v>
      </c>
      <c r="O1435" s="6">
        <v>2</v>
      </c>
      <c r="P1435" s="7">
        <v>6000</v>
      </c>
      <c r="Q1435" s="6">
        <f>+IFERROR(O1435*P1435,0)</f>
        <v>12000</v>
      </c>
      <c r="R1435" s="7"/>
      <c r="S1435" s="6">
        <f>+IFERROR(O1435*R1435,0)</f>
        <v>0</v>
      </c>
      <c r="T1435" s="23" t="s">
        <v>25</v>
      </c>
      <c r="X1435" s="5" t="s">
        <v>1617</v>
      </c>
      <c r="Y1435" s="5" t="s">
        <v>1617</v>
      </c>
      <c r="Z1435" s="5" t="s">
        <v>1617</v>
      </c>
      <c r="AA1435" s="5" t="s">
        <v>24</v>
      </c>
      <c r="AB1435" s="6">
        <v>8</v>
      </c>
      <c r="AC1435" s="6">
        <v>1000</v>
      </c>
      <c r="AD1435" s="6">
        <f t="shared" si="46"/>
        <v>8000</v>
      </c>
      <c r="AE1435" s="6"/>
      <c r="AF1435" s="6">
        <f t="shared" si="47"/>
        <v>0</v>
      </c>
      <c r="AT1435"/>
      <c r="AU1435"/>
      <c r="AV1435"/>
      <c r="AW1435"/>
      <c r="AX1435"/>
      <c r="AY1435"/>
      <c r="AZ1435"/>
      <c r="BA1435"/>
      <c r="BB1435"/>
    </row>
    <row r="1436" spans="1:54" ht="15" x14ac:dyDescent="0.25">
      <c r="A1436" s="1">
        <v>1872</v>
      </c>
      <c r="B1436" s="4" t="s">
        <v>57</v>
      </c>
      <c r="C1436" s="4">
        <v>46010</v>
      </c>
      <c r="D1436" s="5" t="s">
        <v>259</v>
      </c>
      <c r="E1436" s="5"/>
      <c r="F1436" s="5" t="s">
        <v>1684</v>
      </c>
      <c r="G1436" s="5" t="s">
        <v>1684</v>
      </c>
      <c r="H1436" s="5">
        <f>+LEN(G1436)</f>
        <v>15</v>
      </c>
      <c r="I1436" s="5"/>
      <c r="J1436" s="5" t="s">
        <v>1684</v>
      </c>
      <c r="K1436" s="5" t="s">
        <v>1684</v>
      </c>
      <c r="L1436" s="5" t="s">
        <v>1617</v>
      </c>
      <c r="M1436" s="5" t="s">
        <v>1684</v>
      </c>
      <c r="N1436" s="5" t="s">
        <v>237</v>
      </c>
      <c r="O1436" s="6">
        <v>1</v>
      </c>
      <c r="P1436" s="7">
        <v>6000</v>
      </c>
      <c r="Q1436" s="6">
        <f>+IFERROR(O1436*P1436,0)</f>
        <v>6000</v>
      </c>
      <c r="R1436" s="7"/>
      <c r="S1436" s="6">
        <f>+IFERROR(O1436*R1436,0)</f>
        <v>0</v>
      </c>
      <c r="T1436" s="23" t="s">
        <v>25</v>
      </c>
      <c r="X1436" s="5" t="s">
        <v>1617</v>
      </c>
      <c r="Y1436" s="5" t="s">
        <v>1617</v>
      </c>
      <c r="Z1436" s="5" t="s">
        <v>1617</v>
      </c>
      <c r="AA1436" s="5" t="s">
        <v>24</v>
      </c>
      <c r="AB1436" s="6">
        <v>1</v>
      </c>
      <c r="AC1436" s="6">
        <v>1000</v>
      </c>
      <c r="AD1436" s="6">
        <f t="shared" si="46"/>
        <v>1000</v>
      </c>
      <c r="AE1436" s="6"/>
      <c r="AF1436" s="6">
        <f t="shared" si="47"/>
        <v>0</v>
      </c>
      <c r="AT1436"/>
      <c r="AU1436"/>
      <c r="AV1436"/>
      <c r="AW1436"/>
      <c r="AX1436"/>
      <c r="AY1436"/>
      <c r="AZ1436"/>
      <c r="BA1436"/>
      <c r="BB1436"/>
    </row>
    <row r="1437" spans="1:54" ht="15" x14ac:dyDescent="0.25">
      <c r="A1437" s="1">
        <v>1873</v>
      </c>
      <c r="B1437" s="4" t="s">
        <v>57</v>
      </c>
      <c r="C1437" s="4">
        <v>46010</v>
      </c>
      <c r="D1437" s="5" t="s">
        <v>259</v>
      </c>
      <c r="E1437" s="5"/>
      <c r="F1437" s="5" t="s">
        <v>1684</v>
      </c>
      <c r="G1437" s="5" t="s">
        <v>1684</v>
      </c>
      <c r="H1437" s="5">
        <f>+LEN(G1437)</f>
        <v>15</v>
      </c>
      <c r="I1437" s="5"/>
      <c r="J1437" s="5" t="s">
        <v>1684</v>
      </c>
      <c r="K1437" s="5" t="s">
        <v>1684</v>
      </c>
      <c r="L1437" s="5" t="s">
        <v>1617</v>
      </c>
      <c r="M1437" s="5" t="s">
        <v>1684</v>
      </c>
      <c r="N1437" s="5" t="s">
        <v>24</v>
      </c>
      <c r="O1437" s="6">
        <v>3</v>
      </c>
      <c r="P1437" s="7">
        <v>1500</v>
      </c>
      <c r="Q1437" s="6">
        <f>+IFERROR(O1437*P1437,0)</f>
        <v>4500</v>
      </c>
      <c r="R1437" s="7"/>
      <c r="S1437" s="6">
        <f>+IFERROR(O1437*R1437,0)</f>
        <v>0</v>
      </c>
      <c r="T1437" s="23" t="s">
        <v>25</v>
      </c>
      <c r="X1437" s="5" t="s">
        <v>1684</v>
      </c>
      <c r="Y1437" s="5" t="s">
        <v>1617</v>
      </c>
      <c r="Z1437" s="5" t="s">
        <v>1684</v>
      </c>
      <c r="AA1437" s="5" t="s">
        <v>237</v>
      </c>
      <c r="AB1437" s="6">
        <v>2</v>
      </c>
      <c r="AC1437" s="7">
        <v>6000</v>
      </c>
      <c r="AD1437" s="6">
        <f t="shared" si="46"/>
        <v>12000</v>
      </c>
      <c r="AE1437" s="7"/>
      <c r="AF1437" s="6">
        <f t="shared" si="47"/>
        <v>0</v>
      </c>
      <c r="AT1437"/>
      <c r="AU1437"/>
      <c r="AV1437"/>
      <c r="AW1437"/>
      <c r="AX1437"/>
      <c r="AY1437"/>
      <c r="AZ1437"/>
      <c r="BA1437"/>
      <c r="BB1437"/>
    </row>
    <row r="1438" spans="1:54" ht="15" x14ac:dyDescent="0.25">
      <c r="A1438" s="1">
        <v>1886</v>
      </c>
      <c r="B1438" s="4" t="s">
        <v>57</v>
      </c>
      <c r="C1438" s="4">
        <v>46010</v>
      </c>
      <c r="D1438" s="5" t="s">
        <v>594</v>
      </c>
      <c r="E1438" s="5"/>
      <c r="F1438" s="5" t="s">
        <v>1684</v>
      </c>
      <c r="G1438" s="5" t="s">
        <v>1684</v>
      </c>
      <c r="H1438" s="5">
        <f>+LEN(G1438)</f>
        <v>15</v>
      </c>
      <c r="I1438" s="5"/>
      <c r="J1438" s="5" t="s">
        <v>1684</v>
      </c>
      <c r="K1438" s="5" t="s">
        <v>1684</v>
      </c>
      <c r="L1438" s="5" t="s">
        <v>1617</v>
      </c>
      <c r="M1438" s="5" t="s">
        <v>1684</v>
      </c>
      <c r="N1438" s="5" t="s">
        <v>237</v>
      </c>
      <c r="O1438" s="6">
        <v>2</v>
      </c>
      <c r="P1438" s="7">
        <v>6000</v>
      </c>
      <c r="Q1438" s="6">
        <f>+IFERROR(O1438*P1438,0)</f>
        <v>12000</v>
      </c>
      <c r="R1438" s="7"/>
      <c r="S1438" s="6">
        <f>+IFERROR(O1438*R1438,0)</f>
        <v>0</v>
      </c>
      <c r="T1438" s="23" t="s">
        <v>25</v>
      </c>
      <c r="X1438" s="5" t="s">
        <v>1684</v>
      </c>
      <c r="Y1438" s="5" t="s">
        <v>1617</v>
      </c>
      <c r="Z1438" s="5" t="s">
        <v>1684</v>
      </c>
      <c r="AA1438" s="5" t="s">
        <v>237</v>
      </c>
      <c r="AB1438" s="6">
        <v>1</v>
      </c>
      <c r="AC1438" s="7">
        <v>6000</v>
      </c>
      <c r="AD1438" s="6">
        <f t="shared" si="46"/>
        <v>6000</v>
      </c>
      <c r="AE1438" s="7"/>
      <c r="AF1438" s="6">
        <f t="shared" si="47"/>
        <v>0</v>
      </c>
      <c r="AT1438"/>
      <c r="AU1438"/>
      <c r="AV1438"/>
      <c r="AW1438"/>
      <c r="AX1438"/>
      <c r="AY1438"/>
      <c r="AZ1438"/>
      <c r="BA1438"/>
      <c r="BB1438"/>
    </row>
    <row r="1439" spans="1:54" ht="15" x14ac:dyDescent="0.25">
      <c r="A1439" s="1">
        <v>2005</v>
      </c>
      <c r="B1439" s="4" t="s">
        <v>83</v>
      </c>
      <c r="C1439" s="4">
        <v>46011</v>
      </c>
      <c r="D1439" s="5" t="s">
        <v>110</v>
      </c>
      <c r="E1439" s="5"/>
      <c r="F1439" s="5" t="s">
        <v>1684</v>
      </c>
      <c r="G1439" s="5" t="s">
        <v>1684</v>
      </c>
      <c r="H1439" s="5">
        <f>+LEN(G1439)</f>
        <v>15</v>
      </c>
      <c r="I1439" s="5"/>
      <c r="J1439" s="5" t="s">
        <v>1684</v>
      </c>
      <c r="K1439" s="5" t="s">
        <v>1684</v>
      </c>
      <c r="L1439" s="5" t="s">
        <v>1617</v>
      </c>
      <c r="M1439" s="5" t="s">
        <v>1684</v>
      </c>
      <c r="N1439" s="5" t="s">
        <v>237</v>
      </c>
      <c r="O1439" s="6">
        <v>3</v>
      </c>
      <c r="P1439" s="7">
        <v>6000</v>
      </c>
      <c r="Q1439" s="6">
        <f>+IFERROR(O1439*P1439,0)</f>
        <v>18000</v>
      </c>
      <c r="R1439" s="7"/>
      <c r="S1439" s="6">
        <f>+IFERROR(O1439*R1439,0)</f>
        <v>0</v>
      </c>
      <c r="T1439" s="23" t="s">
        <v>25</v>
      </c>
      <c r="X1439" s="5" t="s">
        <v>1684</v>
      </c>
      <c r="Y1439" s="5" t="s">
        <v>1617</v>
      </c>
      <c r="Z1439" s="5" t="s">
        <v>1684</v>
      </c>
      <c r="AA1439" s="5" t="s">
        <v>24</v>
      </c>
      <c r="AB1439" s="6">
        <v>3</v>
      </c>
      <c r="AC1439" s="7">
        <v>1500</v>
      </c>
      <c r="AD1439" s="6">
        <f t="shared" si="46"/>
        <v>4500</v>
      </c>
      <c r="AE1439" s="7"/>
      <c r="AF1439" s="6">
        <f t="shared" si="47"/>
        <v>0</v>
      </c>
      <c r="AT1439"/>
      <c r="AU1439"/>
      <c r="AV1439"/>
      <c r="AW1439"/>
      <c r="AX1439"/>
      <c r="AY1439"/>
      <c r="AZ1439"/>
      <c r="BA1439"/>
      <c r="BB1439"/>
    </row>
    <row r="1440" spans="1:54" ht="15" x14ac:dyDescent="0.25">
      <c r="A1440" s="1">
        <v>1014</v>
      </c>
      <c r="B1440" s="4" t="s">
        <v>60</v>
      </c>
      <c r="C1440" s="4">
        <v>46003</v>
      </c>
      <c r="D1440" s="5" t="s">
        <v>60</v>
      </c>
      <c r="E1440" s="5"/>
      <c r="F1440" s="5" t="s">
        <v>1685</v>
      </c>
      <c r="G1440" s="5" t="s">
        <v>1685</v>
      </c>
      <c r="H1440" s="5">
        <f>+LEN(G1440)</f>
        <v>19</v>
      </c>
      <c r="I1440" s="5"/>
      <c r="J1440" s="5" t="s">
        <v>1616</v>
      </c>
      <c r="K1440" s="5" t="s">
        <v>1616</v>
      </c>
      <c r="L1440" s="5" t="s">
        <v>1617</v>
      </c>
      <c r="M1440" s="5" t="s">
        <v>1616</v>
      </c>
      <c r="N1440" s="5" t="s">
        <v>237</v>
      </c>
      <c r="O1440" s="6">
        <v>2</v>
      </c>
      <c r="P1440" s="6">
        <v>6000</v>
      </c>
      <c r="Q1440" s="6">
        <f>+IFERROR(O1440*P1440,0)</f>
        <v>12000</v>
      </c>
      <c r="R1440" s="6"/>
      <c r="S1440" s="6">
        <f>+IFERROR(O1440*R1440,0)</f>
        <v>0</v>
      </c>
      <c r="T1440" s="23" t="s">
        <v>25</v>
      </c>
      <c r="X1440" s="5" t="s">
        <v>1684</v>
      </c>
      <c r="Y1440" s="5" t="s">
        <v>1617</v>
      </c>
      <c r="Z1440" s="5" t="s">
        <v>1684</v>
      </c>
      <c r="AA1440" s="5" t="s">
        <v>237</v>
      </c>
      <c r="AB1440" s="6">
        <v>2</v>
      </c>
      <c r="AC1440" s="7">
        <v>6000</v>
      </c>
      <c r="AD1440" s="6">
        <f t="shared" si="46"/>
        <v>12000</v>
      </c>
      <c r="AE1440" s="7"/>
      <c r="AF1440" s="6">
        <f t="shared" si="47"/>
        <v>0</v>
      </c>
      <c r="AT1440"/>
      <c r="AU1440"/>
      <c r="AV1440"/>
      <c r="AW1440"/>
      <c r="AX1440"/>
      <c r="AY1440"/>
      <c r="AZ1440"/>
      <c r="BA1440"/>
      <c r="BB1440"/>
    </row>
    <row r="1441" spans="1:54" ht="15" x14ac:dyDescent="0.25">
      <c r="A1441" s="1">
        <v>1069</v>
      </c>
      <c r="B1441" s="4" t="s">
        <v>60</v>
      </c>
      <c r="C1441" s="4">
        <v>46003</v>
      </c>
      <c r="D1441" s="5" t="s">
        <v>60</v>
      </c>
      <c r="E1441" s="5"/>
      <c r="F1441" s="5" t="s">
        <v>1685</v>
      </c>
      <c r="G1441" s="5" t="s">
        <v>1685</v>
      </c>
      <c r="H1441" s="5">
        <f>+LEN(G1441)</f>
        <v>19</v>
      </c>
      <c r="I1441" s="5"/>
      <c r="J1441" s="5" t="s">
        <v>1616</v>
      </c>
      <c r="K1441" s="5" t="s">
        <v>1616</v>
      </c>
      <c r="L1441" s="5" t="s">
        <v>1617</v>
      </c>
      <c r="M1441" s="5" t="s">
        <v>1616</v>
      </c>
      <c r="N1441" s="5" t="s">
        <v>237</v>
      </c>
      <c r="O1441" s="6">
        <v>2</v>
      </c>
      <c r="P1441" s="6">
        <v>6000</v>
      </c>
      <c r="Q1441" s="6">
        <f>+IFERROR(O1441*P1441,0)</f>
        <v>12000</v>
      </c>
      <c r="R1441" s="6"/>
      <c r="S1441" s="6">
        <f>+IFERROR(O1441*R1441,0)</f>
        <v>0</v>
      </c>
      <c r="T1441" s="23" t="s">
        <v>25</v>
      </c>
      <c r="X1441" s="5" t="s">
        <v>1684</v>
      </c>
      <c r="Y1441" s="5" t="s">
        <v>1617</v>
      </c>
      <c r="Z1441" s="5" t="s">
        <v>1684</v>
      </c>
      <c r="AA1441" s="5" t="s">
        <v>237</v>
      </c>
      <c r="AB1441" s="6">
        <v>3</v>
      </c>
      <c r="AC1441" s="7">
        <v>6000</v>
      </c>
      <c r="AD1441" s="6">
        <f t="shared" si="46"/>
        <v>18000</v>
      </c>
      <c r="AE1441" s="7"/>
      <c r="AF1441" s="6">
        <f t="shared" si="47"/>
        <v>0</v>
      </c>
      <c r="AT1441"/>
      <c r="AU1441"/>
      <c r="AV1441"/>
      <c r="AW1441"/>
      <c r="AX1441"/>
      <c r="AY1441"/>
      <c r="AZ1441"/>
      <c r="BA1441"/>
      <c r="BB1441"/>
    </row>
    <row r="1442" spans="1:54" ht="15" x14ac:dyDescent="0.25">
      <c r="A1442" s="1">
        <v>564</v>
      </c>
      <c r="B1442" s="4" t="s">
        <v>105</v>
      </c>
      <c r="C1442" s="4">
        <v>45999</v>
      </c>
      <c r="D1442" s="5" t="s">
        <v>106</v>
      </c>
      <c r="E1442" s="5"/>
      <c r="F1442" s="5" t="s">
        <v>1686</v>
      </c>
      <c r="G1442" s="5" t="s">
        <v>1686</v>
      </c>
      <c r="H1442" s="5">
        <f>+LEN(G1442)</f>
        <v>6</v>
      </c>
      <c r="I1442" s="5"/>
      <c r="J1442" s="5" t="s">
        <v>1686</v>
      </c>
      <c r="K1442" s="5" t="s">
        <v>1686</v>
      </c>
      <c r="L1442" s="5" t="s">
        <v>1687</v>
      </c>
      <c r="M1442" s="5" t="s">
        <v>1686</v>
      </c>
      <c r="N1442" s="5" t="s">
        <v>64</v>
      </c>
      <c r="O1442" s="6">
        <v>6</v>
      </c>
      <c r="P1442" s="6">
        <v>1000</v>
      </c>
      <c r="Q1442" s="6">
        <f>+IFERROR(O1442*P1442,0)</f>
        <v>6000</v>
      </c>
      <c r="R1442" s="6"/>
      <c r="S1442" s="6">
        <f>+IFERROR(O1442*R1442,0)</f>
        <v>0</v>
      </c>
      <c r="T1442" s="23" t="s">
        <v>25</v>
      </c>
      <c r="X1442" s="5" t="s">
        <v>1685</v>
      </c>
      <c r="Y1442" s="5" t="s">
        <v>1617</v>
      </c>
      <c r="Z1442" s="5" t="s">
        <v>1616</v>
      </c>
      <c r="AA1442" s="5" t="s">
        <v>237</v>
      </c>
      <c r="AB1442" s="6">
        <v>2</v>
      </c>
      <c r="AC1442" s="6">
        <v>6000</v>
      </c>
      <c r="AD1442" s="6">
        <f t="shared" si="46"/>
        <v>12000</v>
      </c>
      <c r="AE1442" s="6"/>
      <c r="AF1442" s="6">
        <f t="shared" si="47"/>
        <v>0</v>
      </c>
      <c r="AT1442"/>
      <c r="AU1442"/>
      <c r="AV1442"/>
      <c r="AW1442"/>
      <c r="AX1442"/>
      <c r="AY1442"/>
      <c r="AZ1442"/>
      <c r="BA1442"/>
      <c r="BB1442"/>
    </row>
    <row r="1443" spans="1:54" ht="15" x14ac:dyDescent="0.25">
      <c r="A1443" s="1">
        <v>753</v>
      </c>
      <c r="B1443" s="4" t="s">
        <v>85</v>
      </c>
      <c r="C1443" s="4">
        <v>45999</v>
      </c>
      <c r="D1443" s="5" t="s">
        <v>86</v>
      </c>
      <c r="E1443" s="5"/>
      <c r="F1443" s="5" t="s">
        <v>1688</v>
      </c>
      <c r="G1443" s="5" t="s">
        <v>1688</v>
      </c>
      <c r="H1443" s="5">
        <f>+LEN(G1443)</f>
        <v>8</v>
      </c>
      <c r="I1443" s="5"/>
      <c r="J1443" s="5" t="s">
        <v>1688</v>
      </c>
      <c r="K1443" s="5" t="s">
        <v>1688</v>
      </c>
      <c r="L1443" s="5" t="s">
        <v>1689</v>
      </c>
      <c r="M1443" s="5" t="s">
        <v>1688</v>
      </c>
      <c r="N1443" s="5" t="s">
        <v>1690</v>
      </c>
      <c r="O1443" s="6">
        <v>10</v>
      </c>
      <c r="P1443" s="6">
        <v>500</v>
      </c>
      <c r="Q1443" s="6">
        <f>+IFERROR(O1443*P1443,0)</f>
        <v>5000</v>
      </c>
      <c r="R1443" s="6"/>
      <c r="S1443" s="6">
        <f>+IFERROR(O1443*R1443,0)</f>
        <v>0</v>
      </c>
      <c r="T1443" s="23" t="s">
        <v>25</v>
      </c>
      <c r="X1443" s="5" t="s">
        <v>1685</v>
      </c>
      <c r="Y1443" s="5" t="s">
        <v>1617</v>
      </c>
      <c r="Z1443" s="5" t="s">
        <v>1616</v>
      </c>
      <c r="AA1443" s="5" t="s">
        <v>237</v>
      </c>
      <c r="AB1443" s="6">
        <v>2</v>
      </c>
      <c r="AC1443" s="6">
        <v>6000</v>
      </c>
      <c r="AD1443" s="6">
        <f t="shared" si="46"/>
        <v>12000</v>
      </c>
      <c r="AE1443" s="6"/>
      <c r="AF1443" s="6">
        <f t="shared" si="47"/>
        <v>0</v>
      </c>
      <c r="AT1443"/>
      <c r="AU1443"/>
      <c r="AV1443"/>
      <c r="AW1443"/>
      <c r="AX1443"/>
      <c r="AY1443"/>
      <c r="AZ1443"/>
      <c r="BA1443"/>
      <c r="BB1443"/>
    </row>
    <row r="1444" spans="1:54" ht="15" x14ac:dyDescent="0.25">
      <c r="A1444" s="1">
        <v>2151</v>
      </c>
      <c r="B1444" s="4" t="s">
        <v>79</v>
      </c>
      <c r="C1444" s="4">
        <v>46011</v>
      </c>
      <c r="D1444" s="5" t="s">
        <v>1691</v>
      </c>
      <c r="E1444" s="5"/>
      <c r="F1444" s="5" t="s">
        <v>1688</v>
      </c>
      <c r="G1444" s="5" t="s">
        <v>1688</v>
      </c>
      <c r="H1444" s="5">
        <f>+LEN(G1444)</f>
        <v>8</v>
      </c>
      <c r="I1444" s="5"/>
      <c r="J1444" s="5" t="s">
        <v>1688</v>
      </c>
      <c r="K1444" s="5" t="s">
        <v>1688</v>
      </c>
      <c r="L1444" s="5" t="s">
        <v>1689</v>
      </c>
      <c r="M1444" s="5" t="s">
        <v>1688</v>
      </c>
      <c r="N1444" s="5" t="s">
        <v>64</v>
      </c>
      <c r="O1444" s="6">
        <v>112</v>
      </c>
      <c r="P1444" s="7">
        <v>1000</v>
      </c>
      <c r="Q1444" s="6">
        <f>+IFERROR(O1444*P1444,0)</f>
        <v>112000</v>
      </c>
      <c r="R1444" s="7"/>
      <c r="S1444" s="6">
        <f>+IFERROR(O1444*R1444,0)</f>
        <v>0</v>
      </c>
      <c r="T1444" s="23" t="s">
        <v>25</v>
      </c>
      <c r="X1444" s="5" t="s">
        <v>1686</v>
      </c>
      <c r="Y1444" s="5" t="s">
        <v>1687</v>
      </c>
      <c r="Z1444" s="5" t="s">
        <v>1686</v>
      </c>
      <c r="AA1444" s="5" t="s">
        <v>64</v>
      </c>
      <c r="AB1444" s="6">
        <v>6</v>
      </c>
      <c r="AC1444" s="6">
        <v>1000</v>
      </c>
      <c r="AD1444" s="6">
        <f t="shared" si="46"/>
        <v>6000</v>
      </c>
      <c r="AE1444" s="6"/>
      <c r="AF1444" s="6">
        <f t="shared" si="47"/>
        <v>0</v>
      </c>
      <c r="AT1444"/>
      <c r="AU1444"/>
      <c r="AV1444"/>
      <c r="AW1444"/>
      <c r="AX1444"/>
      <c r="AY1444"/>
      <c r="AZ1444"/>
      <c r="BA1444"/>
      <c r="BB1444"/>
    </row>
    <row r="1445" spans="1:54" ht="15" x14ac:dyDescent="0.25">
      <c r="A1445" s="1">
        <v>1703</v>
      </c>
      <c r="B1445" s="4" t="s">
        <v>52</v>
      </c>
      <c r="C1445" s="4">
        <v>46000</v>
      </c>
      <c r="D1445" s="5" t="s">
        <v>563</v>
      </c>
      <c r="E1445" s="5"/>
      <c r="F1445" s="5" t="s">
        <v>1692</v>
      </c>
      <c r="G1445" s="5" t="s">
        <v>1692</v>
      </c>
      <c r="H1445" s="5">
        <f>+LEN(G1445)</f>
        <v>12</v>
      </c>
      <c r="I1445" s="5"/>
      <c r="J1445" s="5" t="s">
        <v>1688</v>
      </c>
      <c r="K1445" s="5" t="s">
        <v>1688</v>
      </c>
      <c r="L1445" s="5" t="s">
        <v>1689</v>
      </c>
      <c r="M1445" s="5" t="s">
        <v>1688</v>
      </c>
      <c r="N1445" s="5" t="s">
        <v>64</v>
      </c>
      <c r="O1445" s="6">
        <v>35</v>
      </c>
      <c r="P1445" s="6">
        <v>1000</v>
      </c>
      <c r="Q1445" s="6">
        <f>+IFERROR(O1445*P1445,0)</f>
        <v>35000</v>
      </c>
      <c r="R1445" s="6"/>
      <c r="S1445" s="6">
        <f>+IFERROR(O1445*R1445,0)</f>
        <v>0</v>
      </c>
      <c r="T1445" s="23" t="s">
        <v>25</v>
      </c>
      <c r="X1445" s="5" t="s">
        <v>1688</v>
      </c>
      <c r="Y1445" s="5" t="s">
        <v>1689</v>
      </c>
      <c r="Z1445" s="5" t="s">
        <v>1688</v>
      </c>
      <c r="AA1445" s="5" t="s">
        <v>1690</v>
      </c>
      <c r="AB1445" s="6">
        <v>10</v>
      </c>
      <c r="AC1445" s="6">
        <v>500</v>
      </c>
      <c r="AD1445" s="6">
        <f t="shared" si="46"/>
        <v>5000</v>
      </c>
      <c r="AE1445" s="6"/>
      <c r="AF1445" s="6">
        <f t="shared" si="47"/>
        <v>0</v>
      </c>
      <c r="AT1445"/>
      <c r="AU1445"/>
      <c r="AV1445"/>
      <c r="AW1445"/>
      <c r="AX1445"/>
      <c r="AY1445"/>
      <c r="AZ1445"/>
      <c r="BA1445"/>
      <c r="BB1445"/>
    </row>
    <row r="1446" spans="1:54" ht="15" x14ac:dyDescent="0.25">
      <c r="A1446" s="1">
        <v>2549</v>
      </c>
      <c r="B1446" s="5" t="s">
        <v>26</v>
      </c>
      <c r="C1446" s="4">
        <v>46009</v>
      </c>
      <c r="D1446" s="5" t="s">
        <v>27</v>
      </c>
      <c r="E1446" s="5" t="s">
        <v>1693</v>
      </c>
      <c r="F1446" s="5" t="s">
        <v>1694</v>
      </c>
      <c r="G1446" s="5" t="s">
        <v>1694</v>
      </c>
      <c r="H1446" s="5">
        <f>+LEN(G1446)</f>
        <v>42</v>
      </c>
      <c r="I1446" s="5"/>
      <c r="J1446" s="5" t="s">
        <v>1695</v>
      </c>
      <c r="K1446" s="5" t="s">
        <v>1695</v>
      </c>
      <c r="L1446" s="5" t="s">
        <v>1696</v>
      </c>
      <c r="M1446" s="5" t="s">
        <v>1695</v>
      </c>
      <c r="N1446" s="5" t="s">
        <v>24</v>
      </c>
      <c r="O1446" s="6">
        <v>31</v>
      </c>
      <c r="P1446" s="6">
        <v>1000</v>
      </c>
      <c r="Q1446" s="6">
        <f>+IFERROR(O1446*P1446,0)</f>
        <v>31000</v>
      </c>
      <c r="R1446" s="6">
        <v>700</v>
      </c>
      <c r="S1446" s="6">
        <f>+IFERROR(O1446*R1446,0)</f>
        <v>21700</v>
      </c>
      <c r="T1446" s="23" t="s">
        <v>34</v>
      </c>
      <c r="X1446" s="5" t="s">
        <v>1688</v>
      </c>
      <c r="Y1446" s="5" t="s">
        <v>1689</v>
      </c>
      <c r="Z1446" s="5" t="s">
        <v>1688</v>
      </c>
      <c r="AA1446" s="5" t="s">
        <v>64</v>
      </c>
      <c r="AB1446" s="6">
        <v>112</v>
      </c>
      <c r="AC1446" s="7">
        <v>1000</v>
      </c>
      <c r="AD1446" s="6">
        <f t="shared" si="46"/>
        <v>112000</v>
      </c>
      <c r="AE1446" s="7"/>
      <c r="AF1446" s="6">
        <f t="shared" si="47"/>
        <v>0</v>
      </c>
      <c r="AT1446"/>
      <c r="AU1446"/>
      <c r="AV1446"/>
      <c r="AW1446"/>
      <c r="AX1446"/>
      <c r="AY1446"/>
      <c r="AZ1446"/>
      <c r="BA1446"/>
      <c r="BB1446"/>
    </row>
    <row r="1447" spans="1:54" ht="15" x14ac:dyDescent="0.25">
      <c r="A1447" s="1">
        <v>2204</v>
      </c>
      <c r="B1447" s="4" t="s">
        <v>90</v>
      </c>
      <c r="C1447" s="4">
        <v>46006</v>
      </c>
      <c r="D1447" s="5" t="s">
        <v>364</v>
      </c>
      <c r="E1447" s="5" t="s">
        <v>1697</v>
      </c>
      <c r="F1447" s="5" t="s">
        <v>1698</v>
      </c>
      <c r="G1447" s="5" t="s">
        <v>1698</v>
      </c>
      <c r="H1447" s="5">
        <f>+LEN(G1447)</f>
        <v>41</v>
      </c>
      <c r="I1447" s="5"/>
      <c r="J1447" s="5" t="s">
        <v>1695</v>
      </c>
      <c r="K1447" s="5" t="s">
        <v>1695</v>
      </c>
      <c r="L1447" s="5" t="s">
        <v>1696</v>
      </c>
      <c r="M1447" s="5" t="s">
        <v>1695</v>
      </c>
      <c r="N1447" s="5" t="s">
        <v>24</v>
      </c>
      <c r="O1447" s="6">
        <v>59</v>
      </c>
      <c r="P1447" s="6">
        <v>1000</v>
      </c>
      <c r="Q1447" s="6">
        <f>+IFERROR(O1447*P1447,0)</f>
        <v>59000</v>
      </c>
      <c r="R1447" s="6">
        <v>600</v>
      </c>
      <c r="S1447" s="6">
        <f>+IFERROR(O1447*R1447,0)</f>
        <v>35400</v>
      </c>
      <c r="T1447" s="23" t="s">
        <v>34</v>
      </c>
      <c r="X1447" s="5" t="s">
        <v>1692</v>
      </c>
      <c r="Y1447" s="5" t="s">
        <v>1689</v>
      </c>
      <c r="Z1447" s="5" t="s">
        <v>1688</v>
      </c>
      <c r="AA1447" s="5" t="s">
        <v>64</v>
      </c>
      <c r="AB1447" s="6">
        <v>35</v>
      </c>
      <c r="AC1447" s="6">
        <v>1000</v>
      </c>
      <c r="AD1447" s="6">
        <f t="shared" si="46"/>
        <v>35000</v>
      </c>
      <c r="AE1447" s="6"/>
      <c r="AF1447" s="6">
        <f t="shared" si="47"/>
        <v>0</v>
      </c>
      <c r="AT1447"/>
      <c r="AU1447"/>
      <c r="AV1447"/>
      <c r="AW1447"/>
      <c r="AX1447"/>
      <c r="AY1447"/>
      <c r="AZ1447"/>
      <c r="BA1447"/>
      <c r="BB1447"/>
    </row>
    <row r="1448" spans="1:54" ht="15" x14ac:dyDescent="0.25">
      <c r="A1448" s="1">
        <v>2673</v>
      </c>
      <c r="B1448" s="4" t="s">
        <v>452</v>
      </c>
      <c r="C1448" s="4">
        <v>46009</v>
      </c>
      <c r="D1448" s="5" t="s">
        <v>1699</v>
      </c>
      <c r="E1448" s="5" t="s">
        <v>1697</v>
      </c>
      <c r="F1448" s="5" t="s">
        <v>1698</v>
      </c>
      <c r="G1448" s="5" t="s">
        <v>1698</v>
      </c>
      <c r="H1448" s="5">
        <f>+LEN(G1448)</f>
        <v>41</v>
      </c>
      <c r="I1448" s="5"/>
      <c r="J1448" s="5" t="s">
        <v>1695</v>
      </c>
      <c r="K1448" s="5" t="s">
        <v>1695</v>
      </c>
      <c r="L1448" s="5" t="s">
        <v>1696</v>
      </c>
      <c r="M1448" s="5" t="s">
        <v>1695</v>
      </c>
      <c r="N1448" s="5" t="s">
        <v>24</v>
      </c>
      <c r="O1448" s="6">
        <v>14</v>
      </c>
      <c r="P1448" s="6">
        <v>1000</v>
      </c>
      <c r="Q1448" s="6">
        <f>+IFERROR(O1448*P1448,0)</f>
        <v>14000</v>
      </c>
      <c r="R1448" s="6">
        <v>600</v>
      </c>
      <c r="S1448" s="6">
        <f>+IFERROR(O1448*R1448,0)</f>
        <v>8400</v>
      </c>
      <c r="T1448" s="23" t="s">
        <v>34</v>
      </c>
      <c r="X1448" s="5" t="s">
        <v>1694</v>
      </c>
      <c r="Y1448" s="5" t="s">
        <v>1696</v>
      </c>
      <c r="Z1448" s="5" t="s">
        <v>1695</v>
      </c>
      <c r="AA1448" s="5" t="s">
        <v>24</v>
      </c>
      <c r="AB1448" s="6">
        <v>31</v>
      </c>
      <c r="AC1448" s="6">
        <v>1000</v>
      </c>
      <c r="AD1448" s="6">
        <f t="shared" si="46"/>
        <v>31000</v>
      </c>
      <c r="AE1448" s="6">
        <v>700</v>
      </c>
      <c r="AF1448" s="6">
        <f t="shared" si="47"/>
        <v>21700</v>
      </c>
      <c r="AT1448"/>
      <c r="AU1448"/>
      <c r="AV1448"/>
      <c r="AW1448"/>
      <c r="AX1448"/>
      <c r="AY1448"/>
      <c r="AZ1448"/>
      <c r="BA1448"/>
      <c r="BB1448"/>
    </row>
    <row r="1449" spans="1:54" ht="15" x14ac:dyDescent="0.25">
      <c r="A1449" s="1">
        <v>2648</v>
      </c>
      <c r="B1449" s="4" t="s">
        <v>452</v>
      </c>
      <c r="C1449" s="4">
        <v>46009</v>
      </c>
      <c r="D1449" s="5" t="s">
        <v>694</v>
      </c>
      <c r="E1449" s="5" t="s">
        <v>1700</v>
      </c>
      <c r="F1449" s="5" t="s">
        <v>1701</v>
      </c>
      <c r="G1449" s="5" t="s">
        <v>1701</v>
      </c>
      <c r="H1449" s="5">
        <f>+LEN(G1449)</f>
        <v>41</v>
      </c>
      <c r="I1449" s="5"/>
      <c r="J1449" s="5" t="s">
        <v>1702</v>
      </c>
      <c r="K1449" s="5" t="s">
        <v>1702</v>
      </c>
      <c r="L1449" s="5" t="s">
        <v>1696</v>
      </c>
      <c r="M1449" s="5" t="s">
        <v>1702</v>
      </c>
      <c r="N1449" s="5" t="s">
        <v>24</v>
      </c>
      <c r="O1449" s="6">
        <v>11</v>
      </c>
      <c r="P1449" s="6">
        <v>1000</v>
      </c>
      <c r="Q1449" s="6">
        <f>+IFERROR(O1449*P1449,0)</f>
        <v>11000</v>
      </c>
      <c r="R1449" s="6">
        <v>750</v>
      </c>
      <c r="S1449" s="6">
        <f>+IFERROR(O1449*R1449,0)</f>
        <v>8250</v>
      </c>
      <c r="T1449" s="23" t="s">
        <v>34</v>
      </c>
      <c r="X1449" s="5" t="s">
        <v>1698</v>
      </c>
      <c r="Y1449" s="5" t="s">
        <v>1696</v>
      </c>
      <c r="Z1449" s="5" t="s">
        <v>1695</v>
      </c>
      <c r="AA1449" s="5" t="s">
        <v>24</v>
      </c>
      <c r="AB1449" s="6">
        <v>59</v>
      </c>
      <c r="AC1449" s="6">
        <v>1000</v>
      </c>
      <c r="AD1449" s="6">
        <f t="shared" si="46"/>
        <v>59000</v>
      </c>
      <c r="AE1449" s="6">
        <v>600</v>
      </c>
      <c r="AF1449" s="6">
        <f t="shared" si="47"/>
        <v>35400</v>
      </c>
      <c r="AT1449"/>
      <c r="AU1449"/>
      <c r="AV1449"/>
      <c r="AW1449"/>
      <c r="AX1449"/>
      <c r="AY1449"/>
      <c r="AZ1449"/>
      <c r="BA1449"/>
      <c r="BB1449"/>
    </row>
    <row r="1450" spans="1:54" ht="15" x14ac:dyDescent="0.25">
      <c r="A1450" s="1">
        <v>2114</v>
      </c>
      <c r="B1450" s="4" t="s">
        <v>79</v>
      </c>
      <c r="C1450" s="4">
        <v>46011</v>
      </c>
      <c r="D1450" s="5" t="s">
        <v>201</v>
      </c>
      <c r="E1450" s="5"/>
      <c r="F1450" s="5" t="s">
        <v>1703</v>
      </c>
      <c r="G1450" s="5" t="s">
        <v>1703</v>
      </c>
      <c r="H1450" s="5">
        <f>+LEN(G1450)</f>
        <v>17</v>
      </c>
      <c r="I1450" s="5"/>
      <c r="J1450" s="5" t="s">
        <v>1703</v>
      </c>
      <c r="K1450" s="5" t="s">
        <v>1703</v>
      </c>
      <c r="L1450" s="5" t="s">
        <v>1704</v>
      </c>
      <c r="M1450" s="5" t="s">
        <v>1703</v>
      </c>
      <c r="N1450" s="5" t="s">
        <v>24</v>
      </c>
      <c r="O1450" s="6">
        <v>9</v>
      </c>
      <c r="P1450" s="7">
        <v>8000</v>
      </c>
      <c r="Q1450" s="6">
        <f>+IFERROR(O1450*P1450,0)</f>
        <v>72000</v>
      </c>
      <c r="R1450" s="7">
        <v>6000</v>
      </c>
      <c r="S1450" s="6">
        <f>+IFERROR(O1450*R1450,0)</f>
        <v>54000</v>
      </c>
      <c r="T1450" s="23" t="s">
        <v>25</v>
      </c>
      <c r="X1450" s="5" t="s">
        <v>1698</v>
      </c>
      <c r="Y1450" s="5" t="s">
        <v>1696</v>
      </c>
      <c r="Z1450" s="5" t="s">
        <v>1695</v>
      </c>
      <c r="AA1450" s="5" t="s">
        <v>24</v>
      </c>
      <c r="AB1450" s="6">
        <v>14</v>
      </c>
      <c r="AC1450" s="6">
        <v>1000</v>
      </c>
      <c r="AD1450" s="6">
        <f t="shared" si="46"/>
        <v>14000</v>
      </c>
      <c r="AE1450" s="6">
        <v>600</v>
      </c>
      <c r="AF1450" s="6">
        <f t="shared" si="47"/>
        <v>8400</v>
      </c>
      <c r="AT1450"/>
      <c r="AU1450"/>
      <c r="AV1450"/>
      <c r="AW1450"/>
      <c r="AX1450"/>
      <c r="AY1450"/>
      <c r="AZ1450"/>
      <c r="BA1450"/>
      <c r="BB1450"/>
    </row>
    <row r="1451" spans="1:54" ht="15" x14ac:dyDescent="0.25">
      <c r="A1451" s="1">
        <v>130</v>
      </c>
      <c r="B1451" s="4" t="s">
        <v>27</v>
      </c>
      <c r="C1451" s="4">
        <v>45998</v>
      </c>
      <c r="D1451" s="5" t="s">
        <v>35</v>
      </c>
      <c r="E1451" s="5"/>
      <c r="F1451" s="5" t="s">
        <v>1705</v>
      </c>
      <c r="G1451" s="5" t="s">
        <v>1705</v>
      </c>
      <c r="H1451" s="5">
        <f>+LEN(G1451)</f>
        <v>15</v>
      </c>
      <c r="I1451" s="5"/>
      <c r="J1451" s="5" t="s">
        <v>1706</v>
      </c>
      <c r="K1451" s="5" t="s">
        <v>1706</v>
      </c>
      <c r="L1451" s="5" t="s">
        <v>1079</v>
      </c>
      <c r="M1451" s="5" t="s">
        <v>1706</v>
      </c>
      <c r="N1451" s="5" t="s">
        <v>241</v>
      </c>
      <c r="O1451" s="6">
        <v>1</v>
      </c>
      <c r="P1451" s="6">
        <v>1000</v>
      </c>
      <c r="Q1451" s="6">
        <f>+IFERROR(O1451*P1451,0)</f>
        <v>1000</v>
      </c>
      <c r="R1451" s="6"/>
      <c r="S1451" s="6">
        <f>+IFERROR(O1451*R1451,0)</f>
        <v>0</v>
      </c>
      <c r="T1451" s="23" t="s">
        <v>25</v>
      </c>
      <c r="X1451" s="5" t="s">
        <v>1701</v>
      </c>
      <c r="Y1451" s="5" t="s">
        <v>1696</v>
      </c>
      <c r="Z1451" s="5" t="s">
        <v>1702</v>
      </c>
      <c r="AA1451" s="5" t="s">
        <v>24</v>
      </c>
      <c r="AB1451" s="6">
        <v>11</v>
      </c>
      <c r="AC1451" s="6">
        <v>1000</v>
      </c>
      <c r="AD1451" s="6">
        <f t="shared" si="46"/>
        <v>11000</v>
      </c>
      <c r="AE1451" s="6">
        <v>750</v>
      </c>
      <c r="AF1451" s="6">
        <f t="shared" si="47"/>
        <v>8250</v>
      </c>
      <c r="AT1451"/>
      <c r="AU1451"/>
      <c r="AV1451"/>
      <c r="AW1451"/>
      <c r="AX1451"/>
      <c r="AY1451"/>
      <c r="AZ1451"/>
      <c r="BA1451"/>
      <c r="BB1451"/>
    </row>
    <row r="1452" spans="1:54" ht="15" x14ac:dyDescent="0.25">
      <c r="A1452" s="1">
        <v>132</v>
      </c>
      <c r="B1452" s="4" t="s">
        <v>27</v>
      </c>
      <c r="C1452" s="4">
        <v>45998</v>
      </c>
      <c r="D1452" s="5" t="s">
        <v>35</v>
      </c>
      <c r="E1452" s="5"/>
      <c r="F1452" s="5" t="s">
        <v>1707</v>
      </c>
      <c r="G1452" s="5" t="s">
        <v>1707</v>
      </c>
      <c r="H1452" s="5">
        <f>+LEN(G1452)</f>
        <v>15</v>
      </c>
      <c r="I1452" s="5"/>
      <c r="J1452" s="5" t="s">
        <v>1706</v>
      </c>
      <c r="K1452" s="5" t="s">
        <v>1706</v>
      </c>
      <c r="L1452" s="5" t="s">
        <v>1079</v>
      </c>
      <c r="M1452" s="5" t="s">
        <v>1706</v>
      </c>
      <c r="N1452" s="5" t="s">
        <v>241</v>
      </c>
      <c r="O1452" s="6">
        <v>2</v>
      </c>
      <c r="P1452" s="6">
        <v>4000</v>
      </c>
      <c r="Q1452" s="6">
        <f>+IFERROR(O1452*P1452,0)</f>
        <v>8000</v>
      </c>
      <c r="R1452" s="6"/>
      <c r="S1452" s="6">
        <f>+IFERROR(O1452*R1452,0)</f>
        <v>0</v>
      </c>
      <c r="T1452" s="23" t="s">
        <v>25</v>
      </c>
      <c r="X1452" s="5" t="s">
        <v>1703</v>
      </c>
      <c r="Y1452" s="5" t="s">
        <v>1704</v>
      </c>
      <c r="Z1452" s="5" t="s">
        <v>1703</v>
      </c>
      <c r="AA1452" s="5" t="s">
        <v>24</v>
      </c>
      <c r="AB1452" s="6">
        <v>9</v>
      </c>
      <c r="AC1452" s="7">
        <v>8000</v>
      </c>
      <c r="AD1452" s="6">
        <f t="shared" si="46"/>
        <v>72000</v>
      </c>
      <c r="AE1452" s="7">
        <v>6000</v>
      </c>
      <c r="AF1452" s="6">
        <f t="shared" si="47"/>
        <v>54000</v>
      </c>
      <c r="AT1452"/>
      <c r="AU1452"/>
      <c r="AV1452"/>
      <c r="AW1452"/>
      <c r="AX1452"/>
      <c r="AY1452"/>
      <c r="AZ1452"/>
      <c r="BA1452"/>
      <c r="BB1452"/>
    </row>
    <row r="1453" spans="1:54" ht="15" x14ac:dyDescent="0.25">
      <c r="A1453" s="1">
        <v>220</v>
      </c>
      <c r="B1453" s="4" t="s">
        <v>27</v>
      </c>
      <c r="C1453" s="4">
        <v>45998</v>
      </c>
      <c r="D1453" s="5" t="s">
        <v>35</v>
      </c>
      <c r="E1453" s="5"/>
      <c r="F1453" s="5" t="s">
        <v>1708</v>
      </c>
      <c r="G1453" s="5" t="s">
        <v>1708</v>
      </c>
      <c r="H1453" s="5">
        <f>+LEN(G1453)</f>
        <v>18</v>
      </c>
      <c r="I1453" s="5"/>
      <c r="J1453" s="5" t="s">
        <v>1706</v>
      </c>
      <c r="K1453" s="5" t="s">
        <v>1706</v>
      </c>
      <c r="L1453" s="5" t="s">
        <v>1079</v>
      </c>
      <c r="M1453" s="5" t="s">
        <v>1706</v>
      </c>
      <c r="N1453" s="5" t="s">
        <v>241</v>
      </c>
      <c r="O1453" s="6">
        <v>24</v>
      </c>
      <c r="P1453" s="6">
        <v>250</v>
      </c>
      <c r="Q1453" s="6">
        <f>+IFERROR(O1453*P1453,0)</f>
        <v>6000</v>
      </c>
      <c r="R1453" s="6"/>
      <c r="S1453" s="6">
        <f>+IFERROR(O1453*R1453,0)</f>
        <v>0</v>
      </c>
      <c r="T1453" s="23" t="s">
        <v>25</v>
      </c>
      <c r="X1453" s="5" t="s">
        <v>1705</v>
      </c>
      <c r="Y1453" s="5" t="s">
        <v>1079</v>
      </c>
      <c r="Z1453" s="5" t="s">
        <v>1706</v>
      </c>
      <c r="AA1453" s="5" t="s">
        <v>241</v>
      </c>
      <c r="AB1453" s="6">
        <v>1</v>
      </c>
      <c r="AC1453" s="6">
        <v>1000</v>
      </c>
      <c r="AD1453" s="6">
        <f t="shared" si="46"/>
        <v>1000</v>
      </c>
      <c r="AE1453" s="6"/>
      <c r="AF1453" s="6">
        <f t="shared" si="47"/>
        <v>0</v>
      </c>
      <c r="AT1453"/>
      <c r="AU1453"/>
      <c r="AV1453"/>
      <c r="AW1453"/>
      <c r="AX1453"/>
      <c r="AY1453"/>
      <c r="AZ1453"/>
      <c r="BA1453"/>
      <c r="BB1453"/>
    </row>
    <row r="1454" spans="1:54" ht="15" x14ac:dyDescent="0.25">
      <c r="A1454" s="1">
        <v>187</v>
      </c>
      <c r="B1454" s="4" t="s">
        <v>27</v>
      </c>
      <c r="C1454" s="4">
        <v>45998</v>
      </c>
      <c r="D1454" s="5" t="s">
        <v>35</v>
      </c>
      <c r="E1454" s="5"/>
      <c r="F1454" s="5" t="s">
        <v>1709</v>
      </c>
      <c r="G1454" s="5" t="s">
        <v>1709</v>
      </c>
      <c r="H1454" s="5">
        <f>+LEN(G1454)</f>
        <v>18</v>
      </c>
      <c r="I1454" s="5"/>
      <c r="J1454" s="5" t="s">
        <v>1706</v>
      </c>
      <c r="K1454" s="5" t="s">
        <v>1706</v>
      </c>
      <c r="L1454" s="5" t="s">
        <v>1079</v>
      </c>
      <c r="M1454" s="5" t="s">
        <v>1706</v>
      </c>
      <c r="N1454" s="5" t="s">
        <v>241</v>
      </c>
      <c r="O1454" s="6">
        <v>6</v>
      </c>
      <c r="P1454" s="6">
        <v>500</v>
      </c>
      <c r="Q1454" s="6">
        <f>+IFERROR(O1454*P1454,0)</f>
        <v>3000</v>
      </c>
      <c r="R1454" s="6"/>
      <c r="S1454" s="6">
        <f>+IFERROR(O1454*R1454,0)</f>
        <v>0</v>
      </c>
      <c r="T1454" s="23" t="s">
        <v>25</v>
      </c>
      <c r="X1454" s="5" t="s">
        <v>1707</v>
      </c>
      <c r="Y1454" s="5" t="s">
        <v>1079</v>
      </c>
      <c r="Z1454" s="5" t="s">
        <v>1706</v>
      </c>
      <c r="AA1454" s="5" t="s">
        <v>241</v>
      </c>
      <c r="AB1454" s="6">
        <v>2</v>
      </c>
      <c r="AC1454" s="6">
        <v>4000</v>
      </c>
      <c r="AD1454" s="6">
        <f t="shared" si="46"/>
        <v>8000</v>
      </c>
      <c r="AE1454" s="6"/>
      <c r="AF1454" s="6">
        <f t="shared" si="47"/>
        <v>0</v>
      </c>
      <c r="AT1454"/>
      <c r="AU1454"/>
      <c r="AV1454"/>
      <c r="AW1454"/>
      <c r="AX1454"/>
      <c r="AY1454"/>
      <c r="AZ1454"/>
      <c r="BA1454"/>
      <c r="BB1454"/>
    </row>
    <row r="1455" spans="1:54" ht="15" x14ac:dyDescent="0.25">
      <c r="A1455" s="1">
        <v>198</v>
      </c>
      <c r="B1455" s="4" t="s">
        <v>27</v>
      </c>
      <c r="C1455" s="4">
        <v>45998</v>
      </c>
      <c r="D1455" s="5" t="s">
        <v>35</v>
      </c>
      <c r="E1455" s="5"/>
      <c r="F1455" s="5" t="s">
        <v>1709</v>
      </c>
      <c r="G1455" s="5" t="s">
        <v>1709</v>
      </c>
      <c r="H1455" s="5">
        <f>+LEN(G1455)</f>
        <v>18</v>
      </c>
      <c r="I1455" s="5"/>
      <c r="J1455" s="5" t="s">
        <v>1706</v>
      </c>
      <c r="K1455" s="5" t="s">
        <v>1706</v>
      </c>
      <c r="L1455" s="5" t="s">
        <v>1079</v>
      </c>
      <c r="M1455" s="5" t="s">
        <v>1706</v>
      </c>
      <c r="N1455" s="5" t="s">
        <v>241</v>
      </c>
      <c r="O1455" s="6">
        <v>5</v>
      </c>
      <c r="P1455" s="6">
        <v>500</v>
      </c>
      <c r="Q1455" s="6">
        <f>+IFERROR(O1455*P1455,0)</f>
        <v>2500</v>
      </c>
      <c r="R1455" s="6"/>
      <c r="S1455" s="6">
        <f>+IFERROR(O1455*R1455,0)</f>
        <v>0</v>
      </c>
      <c r="T1455" s="23" t="s">
        <v>25</v>
      </c>
      <c r="X1455" s="5" t="s">
        <v>1708</v>
      </c>
      <c r="Y1455" s="5" t="s">
        <v>1079</v>
      </c>
      <c r="Z1455" s="5" t="s">
        <v>1706</v>
      </c>
      <c r="AA1455" s="5" t="s">
        <v>241</v>
      </c>
      <c r="AB1455" s="6">
        <v>24</v>
      </c>
      <c r="AC1455" s="6">
        <v>250</v>
      </c>
      <c r="AD1455" s="6">
        <f t="shared" si="46"/>
        <v>6000</v>
      </c>
      <c r="AE1455" s="6"/>
      <c r="AF1455" s="6">
        <f t="shared" si="47"/>
        <v>0</v>
      </c>
      <c r="AT1455"/>
      <c r="AU1455"/>
      <c r="AV1455"/>
      <c r="AW1455"/>
      <c r="AX1455"/>
      <c r="AY1455"/>
      <c r="AZ1455"/>
      <c r="BA1455"/>
      <c r="BB1455"/>
    </row>
    <row r="1456" spans="1:54" ht="15" x14ac:dyDescent="0.25">
      <c r="A1456" s="1">
        <v>263</v>
      </c>
      <c r="B1456" s="4" t="s">
        <v>27</v>
      </c>
      <c r="C1456" s="4">
        <v>45998</v>
      </c>
      <c r="D1456" s="5" t="s">
        <v>35</v>
      </c>
      <c r="E1456" s="5"/>
      <c r="F1456" s="5" t="s">
        <v>1710</v>
      </c>
      <c r="G1456" s="5" t="s">
        <v>1710</v>
      </c>
      <c r="H1456" s="5">
        <f>+LEN(G1456)</f>
        <v>13</v>
      </c>
      <c r="I1456" s="5"/>
      <c r="J1456" s="5" t="s">
        <v>1711</v>
      </c>
      <c r="K1456" s="5" t="s">
        <v>1711</v>
      </c>
      <c r="L1456" s="5" t="s">
        <v>1712</v>
      </c>
      <c r="M1456" s="5" t="s">
        <v>1711</v>
      </c>
      <c r="N1456" s="5" t="s">
        <v>241</v>
      </c>
      <c r="O1456" s="6">
        <v>32</v>
      </c>
      <c r="P1456" s="6">
        <v>300</v>
      </c>
      <c r="Q1456" s="6">
        <f>+IFERROR(O1456*P1456,0)</f>
        <v>9600</v>
      </c>
      <c r="R1456" s="6"/>
      <c r="S1456" s="6">
        <f>+IFERROR(O1456*R1456,0)</f>
        <v>0</v>
      </c>
      <c r="T1456" s="23" t="s">
        <v>25</v>
      </c>
      <c r="X1456" s="5" t="s">
        <v>1709</v>
      </c>
      <c r="Y1456" s="5" t="s">
        <v>1079</v>
      </c>
      <c r="Z1456" s="5" t="s">
        <v>1706</v>
      </c>
      <c r="AA1456" s="5" t="s">
        <v>241</v>
      </c>
      <c r="AB1456" s="6">
        <v>6</v>
      </c>
      <c r="AC1456" s="6">
        <v>500</v>
      </c>
      <c r="AD1456" s="6">
        <f t="shared" si="46"/>
        <v>3000</v>
      </c>
      <c r="AE1456" s="6"/>
      <c r="AF1456" s="6">
        <f t="shared" si="47"/>
        <v>0</v>
      </c>
      <c r="AT1456"/>
      <c r="AU1456"/>
      <c r="AV1456"/>
      <c r="AW1456"/>
      <c r="AX1456"/>
      <c r="AY1456"/>
      <c r="AZ1456"/>
      <c r="BA1456"/>
      <c r="BB1456"/>
    </row>
    <row r="1457" spans="1:54" ht="15" x14ac:dyDescent="0.25">
      <c r="A1457" s="1">
        <v>1508</v>
      </c>
      <c r="B1457" s="5" t="s">
        <v>116</v>
      </c>
      <c r="C1457" s="4">
        <v>46004</v>
      </c>
      <c r="D1457" s="5" t="s">
        <v>116</v>
      </c>
      <c r="E1457" s="5"/>
      <c r="F1457" s="5" t="s">
        <v>1713</v>
      </c>
      <c r="G1457" s="5" t="s">
        <v>1713</v>
      </c>
      <c r="H1457" s="5">
        <f>+LEN(G1457)</f>
        <v>10</v>
      </c>
      <c r="I1457" s="5"/>
      <c r="J1457" s="5" t="s">
        <v>1711</v>
      </c>
      <c r="K1457" s="5" t="s">
        <v>1711</v>
      </c>
      <c r="L1457" s="5" t="s">
        <v>1712</v>
      </c>
      <c r="M1457" s="5" t="s">
        <v>1711</v>
      </c>
      <c r="N1457" s="5" t="s">
        <v>24</v>
      </c>
      <c r="O1457" s="6">
        <v>33</v>
      </c>
      <c r="P1457" s="6">
        <v>750</v>
      </c>
      <c r="Q1457" s="6">
        <f>+IFERROR(O1457*P1457,0)</f>
        <v>24750</v>
      </c>
      <c r="R1457" s="6"/>
      <c r="S1457" s="6">
        <f>+IFERROR(O1457*R1457,0)</f>
        <v>0</v>
      </c>
      <c r="T1457" s="23" t="s">
        <v>25</v>
      </c>
      <c r="X1457" s="5" t="s">
        <v>1709</v>
      </c>
      <c r="Y1457" s="5" t="s">
        <v>1079</v>
      </c>
      <c r="Z1457" s="5" t="s">
        <v>1706</v>
      </c>
      <c r="AA1457" s="5" t="s">
        <v>241</v>
      </c>
      <c r="AB1457" s="6">
        <v>5</v>
      </c>
      <c r="AC1457" s="6">
        <v>500</v>
      </c>
      <c r="AD1457" s="6">
        <f t="shared" si="46"/>
        <v>2500</v>
      </c>
      <c r="AE1457" s="6"/>
      <c r="AF1457" s="6">
        <f t="shared" si="47"/>
        <v>0</v>
      </c>
      <c r="AT1457"/>
      <c r="AU1457"/>
      <c r="AV1457"/>
      <c r="AW1457"/>
      <c r="AX1457"/>
      <c r="AY1457"/>
      <c r="AZ1457"/>
      <c r="BA1457"/>
      <c r="BB1457"/>
    </row>
    <row r="1458" spans="1:54" ht="15" x14ac:dyDescent="0.25">
      <c r="A1458" s="1">
        <v>239</v>
      </c>
      <c r="B1458" s="4" t="s">
        <v>27</v>
      </c>
      <c r="C1458" s="4">
        <v>45998</v>
      </c>
      <c r="D1458" s="5" t="s">
        <v>35</v>
      </c>
      <c r="E1458" s="5"/>
      <c r="F1458" s="5" t="s">
        <v>1714</v>
      </c>
      <c r="G1458" s="5" t="s">
        <v>1714</v>
      </c>
      <c r="H1458" s="5">
        <f>+LEN(G1458)</f>
        <v>14</v>
      </c>
      <c r="I1458" s="5"/>
      <c r="J1458" s="5" t="s">
        <v>1711</v>
      </c>
      <c r="K1458" s="5" t="s">
        <v>1711</v>
      </c>
      <c r="L1458" s="5" t="s">
        <v>1712</v>
      </c>
      <c r="M1458" s="5" t="s">
        <v>1711</v>
      </c>
      <c r="N1458" s="5" t="s">
        <v>241</v>
      </c>
      <c r="O1458" s="6">
        <v>13</v>
      </c>
      <c r="P1458" s="6">
        <v>1000</v>
      </c>
      <c r="Q1458" s="6">
        <f>+IFERROR(O1458*P1458,0)</f>
        <v>13000</v>
      </c>
      <c r="R1458" s="6"/>
      <c r="S1458" s="6">
        <f>+IFERROR(O1458*R1458,0)</f>
        <v>0</v>
      </c>
      <c r="T1458" s="23" t="s">
        <v>25</v>
      </c>
      <c r="X1458" s="5" t="s">
        <v>1710</v>
      </c>
      <c r="Y1458" s="5" t="s">
        <v>1712</v>
      </c>
      <c r="Z1458" s="5" t="s">
        <v>1711</v>
      </c>
      <c r="AA1458" s="5" t="s">
        <v>241</v>
      </c>
      <c r="AB1458" s="6">
        <v>32</v>
      </c>
      <c r="AC1458" s="6">
        <v>300</v>
      </c>
      <c r="AD1458" s="6">
        <f t="shared" si="46"/>
        <v>9600</v>
      </c>
      <c r="AE1458" s="6"/>
      <c r="AF1458" s="6">
        <f t="shared" si="47"/>
        <v>0</v>
      </c>
      <c r="AT1458"/>
      <c r="AU1458"/>
      <c r="AV1458"/>
      <c r="AW1458"/>
      <c r="AX1458"/>
      <c r="AY1458"/>
      <c r="AZ1458"/>
      <c r="BA1458"/>
      <c r="BB1458"/>
    </row>
    <row r="1459" spans="1:54" ht="15" x14ac:dyDescent="0.25">
      <c r="A1459" s="1">
        <v>246</v>
      </c>
      <c r="B1459" s="4" t="s">
        <v>27</v>
      </c>
      <c r="C1459" s="4">
        <v>45998</v>
      </c>
      <c r="D1459" s="5" t="s">
        <v>35</v>
      </c>
      <c r="E1459" s="5"/>
      <c r="F1459" s="5" t="s">
        <v>1714</v>
      </c>
      <c r="G1459" s="5" t="s">
        <v>1714</v>
      </c>
      <c r="H1459" s="5">
        <f>+LEN(G1459)</f>
        <v>14</v>
      </c>
      <c r="I1459" s="5"/>
      <c r="J1459" s="5" t="s">
        <v>1711</v>
      </c>
      <c r="K1459" s="5" t="s">
        <v>1711</v>
      </c>
      <c r="L1459" s="5" t="s">
        <v>1712</v>
      </c>
      <c r="M1459" s="5" t="s">
        <v>1711</v>
      </c>
      <c r="N1459" s="5" t="s">
        <v>241</v>
      </c>
      <c r="O1459" s="6">
        <v>9</v>
      </c>
      <c r="P1459" s="6">
        <v>1000</v>
      </c>
      <c r="Q1459" s="6">
        <f>+IFERROR(O1459*P1459,0)</f>
        <v>9000</v>
      </c>
      <c r="R1459" s="6"/>
      <c r="S1459" s="6">
        <f>+IFERROR(O1459*R1459,0)</f>
        <v>0</v>
      </c>
      <c r="T1459" s="23" t="s">
        <v>25</v>
      </c>
      <c r="X1459" s="5" t="s">
        <v>1713</v>
      </c>
      <c r="Y1459" s="5" t="s">
        <v>1712</v>
      </c>
      <c r="Z1459" s="5" t="s">
        <v>1711</v>
      </c>
      <c r="AA1459" s="5" t="s">
        <v>24</v>
      </c>
      <c r="AB1459" s="6">
        <v>33</v>
      </c>
      <c r="AC1459" s="6">
        <v>750</v>
      </c>
      <c r="AD1459" s="6">
        <f t="shared" si="46"/>
        <v>24750</v>
      </c>
      <c r="AE1459" s="6"/>
      <c r="AF1459" s="6">
        <f t="shared" si="47"/>
        <v>0</v>
      </c>
      <c r="AT1459"/>
      <c r="AU1459"/>
      <c r="AV1459"/>
      <c r="AW1459"/>
      <c r="AX1459"/>
      <c r="AY1459"/>
      <c r="AZ1459"/>
      <c r="BA1459"/>
      <c r="BB1459"/>
    </row>
    <row r="1460" spans="1:54" ht="15" x14ac:dyDescent="0.25">
      <c r="A1460" s="1">
        <v>1509</v>
      </c>
      <c r="B1460" s="5" t="s">
        <v>116</v>
      </c>
      <c r="C1460" s="4">
        <v>46004</v>
      </c>
      <c r="D1460" s="5" t="s">
        <v>116</v>
      </c>
      <c r="E1460" s="5"/>
      <c r="F1460" s="5" t="s">
        <v>1715</v>
      </c>
      <c r="G1460" s="5" t="s">
        <v>1715</v>
      </c>
      <c r="H1460" s="5">
        <f>+LEN(G1460)</f>
        <v>10</v>
      </c>
      <c r="I1460" s="5"/>
      <c r="J1460" s="5" t="s">
        <v>1711</v>
      </c>
      <c r="K1460" s="5" t="s">
        <v>1711</v>
      </c>
      <c r="L1460" s="5" t="s">
        <v>1712</v>
      </c>
      <c r="M1460" s="5" t="s">
        <v>1711</v>
      </c>
      <c r="N1460" s="5" t="s">
        <v>24</v>
      </c>
      <c r="O1460" s="6">
        <v>31</v>
      </c>
      <c r="P1460" s="6">
        <v>1000</v>
      </c>
      <c r="Q1460" s="6">
        <f>+IFERROR(O1460*P1460,0)</f>
        <v>31000</v>
      </c>
      <c r="R1460" s="6"/>
      <c r="S1460" s="6">
        <f>+IFERROR(O1460*R1460,0)</f>
        <v>0</v>
      </c>
      <c r="T1460" s="23" t="s">
        <v>25</v>
      </c>
      <c r="X1460" s="5" t="s">
        <v>1714</v>
      </c>
      <c r="Y1460" s="5" t="s">
        <v>1712</v>
      </c>
      <c r="Z1460" s="5" t="s">
        <v>1711</v>
      </c>
      <c r="AA1460" s="5" t="s">
        <v>241</v>
      </c>
      <c r="AB1460" s="6">
        <v>13</v>
      </c>
      <c r="AC1460" s="6">
        <v>1000</v>
      </c>
      <c r="AD1460" s="6">
        <f t="shared" si="46"/>
        <v>13000</v>
      </c>
      <c r="AE1460" s="6"/>
      <c r="AF1460" s="6">
        <f t="shared" si="47"/>
        <v>0</v>
      </c>
      <c r="AT1460"/>
      <c r="AU1460"/>
      <c r="AV1460"/>
      <c r="AW1460"/>
      <c r="AX1460"/>
      <c r="AY1460"/>
      <c r="AZ1460"/>
      <c r="BA1460"/>
      <c r="BB1460"/>
    </row>
    <row r="1461" spans="1:54" ht="15" x14ac:dyDescent="0.25">
      <c r="A1461" s="1">
        <v>1937</v>
      </c>
      <c r="B1461" s="4" t="s">
        <v>57</v>
      </c>
      <c r="C1461" s="4">
        <v>46010</v>
      </c>
      <c r="D1461" s="5" t="s">
        <v>1674</v>
      </c>
      <c r="E1461" s="5"/>
      <c r="F1461" s="5" t="s">
        <v>1716</v>
      </c>
      <c r="G1461" s="5" t="s">
        <v>1716</v>
      </c>
      <c r="H1461" s="5">
        <f>+LEN(G1461)</f>
        <v>16</v>
      </c>
      <c r="I1461" s="5"/>
      <c r="J1461" s="5" t="s">
        <v>1717</v>
      </c>
      <c r="K1461" s="5" t="s">
        <v>1717</v>
      </c>
      <c r="L1461" s="5" t="s">
        <v>1712</v>
      </c>
      <c r="M1461" s="5" t="s">
        <v>1717</v>
      </c>
      <c r="N1461" s="5" t="s">
        <v>24</v>
      </c>
      <c r="O1461" s="6">
        <v>47</v>
      </c>
      <c r="P1461" s="7">
        <v>250</v>
      </c>
      <c r="Q1461" s="6">
        <f>+IFERROR(O1461*P1461,0)</f>
        <v>11750</v>
      </c>
      <c r="R1461" s="7">
        <v>115</v>
      </c>
      <c r="S1461" s="6">
        <f>+IFERROR(O1461*R1461,0)</f>
        <v>5405</v>
      </c>
      <c r="T1461" s="23" t="s">
        <v>25</v>
      </c>
      <c r="X1461" s="5" t="s">
        <v>1714</v>
      </c>
      <c r="Y1461" s="5" t="s">
        <v>1712</v>
      </c>
      <c r="Z1461" s="5" t="s">
        <v>1711</v>
      </c>
      <c r="AA1461" s="5" t="s">
        <v>241</v>
      </c>
      <c r="AB1461" s="6">
        <v>9</v>
      </c>
      <c r="AC1461" s="6">
        <v>1000</v>
      </c>
      <c r="AD1461" s="6">
        <f t="shared" si="46"/>
        <v>9000</v>
      </c>
      <c r="AE1461" s="6"/>
      <c r="AF1461" s="6">
        <f t="shared" si="47"/>
        <v>0</v>
      </c>
      <c r="AT1461"/>
      <c r="AU1461"/>
      <c r="AV1461"/>
      <c r="AW1461"/>
      <c r="AX1461"/>
      <c r="AY1461"/>
      <c r="AZ1461"/>
      <c r="BA1461"/>
      <c r="BB1461"/>
    </row>
    <row r="1462" spans="1:54" ht="15" x14ac:dyDescent="0.25">
      <c r="A1462" s="1">
        <v>1936</v>
      </c>
      <c r="B1462" s="4" t="s">
        <v>57</v>
      </c>
      <c r="C1462" s="4">
        <v>46010</v>
      </c>
      <c r="D1462" s="5" t="s">
        <v>1674</v>
      </c>
      <c r="E1462" s="5"/>
      <c r="F1462" s="5" t="s">
        <v>1718</v>
      </c>
      <c r="G1462" s="5" t="s">
        <v>1718</v>
      </c>
      <c r="H1462" s="5">
        <f>+LEN(G1462)</f>
        <v>16</v>
      </c>
      <c r="I1462" s="5"/>
      <c r="J1462" s="5" t="s">
        <v>1717</v>
      </c>
      <c r="K1462" s="5" t="s">
        <v>1717</v>
      </c>
      <c r="L1462" s="5" t="s">
        <v>1712</v>
      </c>
      <c r="M1462" s="5" t="s">
        <v>1717</v>
      </c>
      <c r="N1462" s="5" t="s">
        <v>24</v>
      </c>
      <c r="O1462" s="6">
        <v>87</v>
      </c>
      <c r="P1462" s="7">
        <v>250</v>
      </c>
      <c r="Q1462" s="6">
        <f>+IFERROR(O1462*P1462,0)</f>
        <v>21750</v>
      </c>
      <c r="R1462" s="7">
        <v>225</v>
      </c>
      <c r="S1462" s="6">
        <f>+IFERROR(O1462*R1462,0)</f>
        <v>19575</v>
      </c>
      <c r="T1462" s="23" t="s">
        <v>25</v>
      </c>
      <c r="X1462" s="5" t="s">
        <v>1715</v>
      </c>
      <c r="Y1462" s="5" t="s">
        <v>1712</v>
      </c>
      <c r="Z1462" s="5" t="s">
        <v>1711</v>
      </c>
      <c r="AA1462" s="5" t="s">
        <v>24</v>
      </c>
      <c r="AB1462" s="6">
        <v>31</v>
      </c>
      <c r="AC1462" s="6">
        <v>1000</v>
      </c>
      <c r="AD1462" s="6">
        <f t="shared" si="46"/>
        <v>31000</v>
      </c>
      <c r="AE1462" s="6"/>
      <c r="AF1462" s="6">
        <f t="shared" si="47"/>
        <v>0</v>
      </c>
      <c r="AT1462"/>
      <c r="AU1462"/>
      <c r="AV1462"/>
      <c r="AW1462"/>
      <c r="AX1462"/>
      <c r="AY1462"/>
      <c r="AZ1462"/>
      <c r="BA1462"/>
      <c r="BB1462"/>
    </row>
    <row r="1463" spans="1:54" ht="15" x14ac:dyDescent="0.25">
      <c r="A1463" s="1">
        <v>2066</v>
      </c>
      <c r="B1463" s="4" t="s">
        <v>83</v>
      </c>
      <c r="C1463" s="4">
        <v>46011</v>
      </c>
      <c r="D1463" s="5" t="s">
        <v>1053</v>
      </c>
      <c r="E1463" s="5"/>
      <c r="F1463" s="5" t="s">
        <v>1719</v>
      </c>
      <c r="G1463" s="5" t="s">
        <v>1719</v>
      </c>
      <c r="H1463" s="5">
        <f>+LEN(G1463)</f>
        <v>16</v>
      </c>
      <c r="I1463" s="5"/>
      <c r="J1463" s="5" t="s">
        <v>1717</v>
      </c>
      <c r="K1463" s="5" t="s">
        <v>1717</v>
      </c>
      <c r="L1463" s="5" t="s">
        <v>1712</v>
      </c>
      <c r="M1463" s="5" t="s">
        <v>1717</v>
      </c>
      <c r="N1463" s="5" t="s">
        <v>24</v>
      </c>
      <c r="O1463" s="6">
        <v>17</v>
      </c>
      <c r="P1463" s="7">
        <v>500</v>
      </c>
      <c r="Q1463" s="6">
        <f>+IFERROR(O1463*P1463,0)</f>
        <v>8500</v>
      </c>
      <c r="R1463" s="7">
        <v>300</v>
      </c>
      <c r="S1463" s="6">
        <f>+IFERROR(O1463*R1463,0)</f>
        <v>5100</v>
      </c>
      <c r="T1463" s="23" t="s">
        <v>25</v>
      </c>
      <c r="X1463" s="5" t="s">
        <v>1716</v>
      </c>
      <c r="Y1463" s="5" t="s">
        <v>1712</v>
      </c>
      <c r="Z1463" s="5" t="s">
        <v>1717</v>
      </c>
      <c r="AA1463" s="5" t="s">
        <v>24</v>
      </c>
      <c r="AB1463" s="6">
        <v>47</v>
      </c>
      <c r="AC1463" s="7">
        <v>250</v>
      </c>
      <c r="AD1463" s="6">
        <f t="shared" si="46"/>
        <v>11750</v>
      </c>
      <c r="AE1463" s="7">
        <v>115</v>
      </c>
      <c r="AF1463" s="6">
        <f t="shared" si="47"/>
        <v>5405</v>
      </c>
      <c r="AT1463"/>
      <c r="AU1463"/>
      <c r="AV1463"/>
      <c r="AW1463"/>
      <c r="AX1463"/>
      <c r="AY1463"/>
      <c r="AZ1463"/>
      <c r="BA1463"/>
      <c r="BB1463"/>
    </row>
    <row r="1464" spans="1:54" ht="15" x14ac:dyDescent="0.25">
      <c r="A1464" s="1">
        <v>913</v>
      </c>
      <c r="B1464" s="5" t="s">
        <v>27</v>
      </c>
      <c r="C1464" s="4">
        <v>46002</v>
      </c>
      <c r="D1464" s="5" t="s">
        <v>27</v>
      </c>
      <c r="E1464" s="5"/>
      <c r="F1464" s="5" t="s">
        <v>1720</v>
      </c>
      <c r="G1464" s="5" t="s">
        <v>1720</v>
      </c>
      <c r="H1464" s="5">
        <f>+LEN(G1464)</f>
        <v>13</v>
      </c>
      <c r="I1464" s="5"/>
      <c r="J1464" s="5" t="s">
        <v>1720</v>
      </c>
      <c r="K1464" s="5" t="s">
        <v>1720</v>
      </c>
      <c r="L1464" s="5" t="s">
        <v>1721</v>
      </c>
      <c r="M1464" s="5" t="s">
        <v>1720</v>
      </c>
      <c r="N1464" s="5" t="s">
        <v>24</v>
      </c>
      <c r="O1464" s="6">
        <v>6</v>
      </c>
      <c r="P1464" s="6">
        <v>500</v>
      </c>
      <c r="Q1464" s="6">
        <f>+IFERROR(O1464*P1464,0)</f>
        <v>3000</v>
      </c>
      <c r="R1464" s="6"/>
      <c r="S1464" s="6">
        <f>+IFERROR(O1464*R1464,0)</f>
        <v>0</v>
      </c>
      <c r="T1464" s="23" t="s">
        <v>25</v>
      </c>
      <c r="X1464" s="5" t="s">
        <v>1718</v>
      </c>
      <c r="Y1464" s="5" t="s">
        <v>1712</v>
      </c>
      <c r="Z1464" s="5" t="s">
        <v>1717</v>
      </c>
      <c r="AA1464" s="5" t="s">
        <v>24</v>
      </c>
      <c r="AB1464" s="6">
        <v>87</v>
      </c>
      <c r="AC1464" s="7">
        <v>250</v>
      </c>
      <c r="AD1464" s="6">
        <f t="shared" si="46"/>
        <v>21750</v>
      </c>
      <c r="AE1464" s="7">
        <v>225</v>
      </c>
      <c r="AF1464" s="6">
        <f t="shared" si="47"/>
        <v>19575</v>
      </c>
      <c r="AT1464"/>
      <c r="AU1464"/>
      <c r="AV1464"/>
      <c r="AW1464"/>
      <c r="AX1464"/>
      <c r="AY1464"/>
      <c r="AZ1464"/>
      <c r="BA1464"/>
      <c r="BB1464"/>
    </row>
    <row r="1465" spans="1:54" ht="15" x14ac:dyDescent="0.25">
      <c r="A1465" s="1">
        <v>1822</v>
      </c>
      <c r="B1465" s="5" t="s">
        <v>247</v>
      </c>
      <c r="C1465" s="4">
        <v>46010</v>
      </c>
      <c r="D1465" s="5" t="s">
        <v>27</v>
      </c>
      <c r="E1465" s="5"/>
      <c r="F1465" s="5" t="s">
        <v>1722</v>
      </c>
      <c r="G1465" s="5" t="s">
        <v>1722</v>
      </c>
      <c r="H1465" s="5">
        <f>+LEN(G1465)</f>
        <v>13</v>
      </c>
      <c r="I1465" s="5"/>
      <c r="J1465" s="5" t="s">
        <v>1722</v>
      </c>
      <c r="K1465" s="5" t="s">
        <v>1722</v>
      </c>
      <c r="L1465" s="5" t="s">
        <v>1721</v>
      </c>
      <c r="M1465" s="5" t="s">
        <v>1722</v>
      </c>
      <c r="N1465" s="5" t="s">
        <v>24</v>
      </c>
      <c r="O1465" s="6">
        <v>10</v>
      </c>
      <c r="P1465" s="7">
        <v>500</v>
      </c>
      <c r="Q1465" s="6">
        <f>+IFERROR(O1465*P1465,0)</f>
        <v>5000</v>
      </c>
      <c r="R1465" s="7">
        <v>400</v>
      </c>
      <c r="S1465" s="6">
        <f>+IFERROR(O1465*R1465,0)</f>
        <v>4000</v>
      </c>
      <c r="T1465" s="23" t="s">
        <v>25</v>
      </c>
      <c r="X1465" s="5" t="s">
        <v>1719</v>
      </c>
      <c r="Y1465" s="5" t="s">
        <v>1712</v>
      </c>
      <c r="Z1465" s="5" t="s">
        <v>1717</v>
      </c>
      <c r="AA1465" s="5" t="s">
        <v>24</v>
      </c>
      <c r="AB1465" s="6">
        <v>17</v>
      </c>
      <c r="AC1465" s="7">
        <v>500</v>
      </c>
      <c r="AD1465" s="6">
        <f t="shared" si="46"/>
        <v>8500</v>
      </c>
      <c r="AE1465" s="7">
        <v>300</v>
      </c>
      <c r="AF1465" s="6">
        <f t="shared" si="47"/>
        <v>5100</v>
      </c>
      <c r="AT1465"/>
      <c r="AU1465"/>
      <c r="AV1465"/>
      <c r="AW1465"/>
      <c r="AX1465"/>
      <c r="AY1465"/>
      <c r="AZ1465"/>
      <c r="BA1465"/>
      <c r="BB1465"/>
    </row>
    <row r="1466" spans="1:54" ht="15" x14ac:dyDescent="0.25">
      <c r="A1466" s="1">
        <v>914</v>
      </c>
      <c r="B1466" s="5" t="s">
        <v>27</v>
      </c>
      <c r="C1466" s="4">
        <v>46002</v>
      </c>
      <c r="D1466" s="5" t="s">
        <v>27</v>
      </c>
      <c r="E1466" s="5"/>
      <c r="F1466" s="5" t="s">
        <v>1723</v>
      </c>
      <c r="G1466" s="5" t="s">
        <v>1723</v>
      </c>
      <c r="H1466" s="5">
        <f>+LEN(G1466)</f>
        <v>15</v>
      </c>
      <c r="I1466" s="5"/>
      <c r="J1466" s="5" t="s">
        <v>1723</v>
      </c>
      <c r="K1466" s="5" t="s">
        <v>1723</v>
      </c>
      <c r="L1466" s="5" t="s">
        <v>1721</v>
      </c>
      <c r="M1466" s="5" t="s">
        <v>1723</v>
      </c>
      <c r="N1466" s="5" t="s">
        <v>24</v>
      </c>
      <c r="O1466" s="6">
        <v>11</v>
      </c>
      <c r="P1466" s="6">
        <v>500</v>
      </c>
      <c r="Q1466" s="6">
        <f>+IFERROR(O1466*P1466,0)</f>
        <v>5500</v>
      </c>
      <c r="R1466" s="6"/>
      <c r="S1466" s="6">
        <f>+IFERROR(O1466*R1466,0)</f>
        <v>0</v>
      </c>
      <c r="T1466" s="23" t="s">
        <v>25</v>
      </c>
      <c r="X1466" s="5" t="s">
        <v>1720</v>
      </c>
      <c r="Y1466" s="5" t="s">
        <v>1721</v>
      </c>
      <c r="Z1466" s="5" t="s">
        <v>1720</v>
      </c>
      <c r="AA1466" s="5" t="s">
        <v>24</v>
      </c>
      <c r="AB1466" s="6">
        <v>6</v>
      </c>
      <c r="AC1466" s="6">
        <v>500</v>
      </c>
      <c r="AD1466" s="6">
        <f t="shared" si="46"/>
        <v>3000</v>
      </c>
      <c r="AE1466" s="6"/>
      <c r="AF1466" s="6">
        <f t="shared" si="47"/>
        <v>0</v>
      </c>
      <c r="AT1466"/>
      <c r="AU1466"/>
      <c r="AV1466"/>
      <c r="AW1466"/>
      <c r="AX1466"/>
      <c r="AY1466"/>
      <c r="AZ1466"/>
      <c r="BA1466"/>
      <c r="BB1466"/>
    </row>
    <row r="1467" spans="1:54" ht="15" x14ac:dyDescent="0.25">
      <c r="A1467" s="1">
        <v>928</v>
      </c>
      <c r="B1467" s="5" t="s">
        <v>27</v>
      </c>
      <c r="C1467" s="4">
        <v>46002</v>
      </c>
      <c r="D1467" s="5" t="s">
        <v>27</v>
      </c>
      <c r="E1467" s="5"/>
      <c r="F1467" s="5" t="s">
        <v>1723</v>
      </c>
      <c r="G1467" s="5" t="s">
        <v>1723</v>
      </c>
      <c r="H1467" s="5">
        <f>+LEN(G1467)</f>
        <v>15</v>
      </c>
      <c r="I1467" s="5"/>
      <c r="J1467" s="5" t="s">
        <v>1723</v>
      </c>
      <c r="K1467" s="5" t="s">
        <v>1723</v>
      </c>
      <c r="L1467" s="5" t="s">
        <v>1721</v>
      </c>
      <c r="M1467" s="5" t="s">
        <v>1723</v>
      </c>
      <c r="N1467" s="5" t="s">
        <v>24</v>
      </c>
      <c r="O1467" s="6">
        <v>21</v>
      </c>
      <c r="P1467" s="6">
        <v>500</v>
      </c>
      <c r="Q1467" s="6">
        <f>+IFERROR(O1467*P1467,0)</f>
        <v>10500</v>
      </c>
      <c r="R1467" s="6"/>
      <c r="S1467" s="6">
        <f>+IFERROR(O1467*R1467,0)</f>
        <v>0</v>
      </c>
      <c r="T1467" s="23" t="s">
        <v>25</v>
      </c>
      <c r="X1467" s="5" t="s">
        <v>1722</v>
      </c>
      <c r="Y1467" s="5" t="s">
        <v>1721</v>
      </c>
      <c r="Z1467" s="5" t="s">
        <v>1722</v>
      </c>
      <c r="AA1467" s="5" t="s">
        <v>24</v>
      </c>
      <c r="AB1467" s="6">
        <v>10</v>
      </c>
      <c r="AC1467" s="7">
        <v>500</v>
      </c>
      <c r="AD1467" s="6">
        <f t="shared" si="46"/>
        <v>5000</v>
      </c>
      <c r="AE1467" s="7">
        <v>400</v>
      </c>
      <c r="AF1467" s="6">
        <f t="shared" si="47"/>
        <v>4000</v>
      </c>
      <c r="AT1467"/>
      <c r="AU1467"/>
      <c r="AV1467"/>
      <c r="AW1467"/>
      <c r="AX1467"/>
      <c r="AY1467"/>
      <c r="AZ1467"/>
      <c r="BA1467"/>
      <c r="BB1467"/>
    </row>
    <row r="1468" spans="1:54" ht="15" x14ac:dyDescent="0.25">
      <c r="A1468" s="1">
        <v>113</v>
      </c>
      <c r="B1468" s="4" t="s">
        <v>27</v>
      </c>
      <c r="C1468" s="4">
        <v>45998</v>
      </c>
      <c r="D1468" s="5" t="s">
        <v>35</v>
      </c>
      <c r="E1468" s="5"/>
      <c r="F1468" s="5" t="s">
        <v>1724</v>
      </c>
      <c r="G1468" s="5" t="s">
        <v>1724</v>
      </c>
      <c r="H1468" s="5">
        <f>+LEN(G1468)</f>
        <v>16</v>
      </c>
      <c r="I1468" s="5"/>
      <c r="J1468" s="5" t="s">
        <v>1725</v>
      </c>
      <c r="K1468" s="5" t="s">
        <v>1725</v>
      </c>
      <c r="L1468" s="5" t="s">
        <v>1721</v>
      </c>
      <c r="M1468" s="5" t="s">
        <v>1725</v>
      </c>
      <c r="N1468" s="5" t="s">
        <v>241</v>
      </c>
      <c r="O1468" s="6">
        <v>2</v>
      </c>
      <c r="P1468" s="6">
        <v>1000</v>
      </c>
      <c r="Q1468" s="6">
        <f>+IFERROR(O1468*P1468,0)</f>
        <v>2000</v>
      </c>
      <c r="R1468" s="6"/>
      <c r="S1468" s="6">
        <f>+IFERROR(O1468*R1468,0)</f>
        <v>0</v>
      </c>
      <c r="T1468" s="23" t="s">
        <v>25</v>
      </c>
      <c r="X1468" s="5" t="s">
        <v>1723</v>
      </c>
      <c r="Y1468" s="5" t="s">
        <v>1721</v>
      </c>
      <c r="Z1468" s="5" t="s">
        <v>1723</v>
      </c>
      <c r="AA1468" s="5" t="s">
        <v>24</v>
      </c>
      <c r="AB1468" s="6">
        <v>11</v>
      </c>
      <c r="AC1468" s="6">
        <v>500</v>
      </c>
      <c r="AD1468" s="6">
        <f t="shared" si="46"/>
        <v>5500</v>
      </c>
      <c r="AE1468" s="6"/>
      <c r="AF1468" s="6">
        <f t="shared" si="47"/>
        <v>0</v>
      </c>
      <c r="AT1468"/>
      <c r="AU1468"/>
      <c r="AV1468"/>
      <c r="AW1468"/>
      <c r="AX1468"/>
      <c r="AY1468"/>
      <c r="AZ1468"/>
      <c r="BA1468"/>
      <c r="BB1468"/>
    </row>
    <row r="1469" spans="1:54" ht="15" x14ac:dyDescent="0.25">
      <c r="A1469" s="1">
        <v>1941</v>
      </c>
      <c r="B1469" s="4" t="s">
        <v>57</v>
      </c>
      <c r="C1469" s="4">
        <v>46010</v>
      </c>
      <c r="D1469" s="5" t="s">
        <v>1726</v>
      </c>
      <c r="E1469" s="5"/>
      <c r="F1469" s="5" t="s">
        <v>1727</v>
      </c>
      <c r="G1469" s="5" t="s">
        <v>1727</v>
      </c>
      <c r="H1469" s="5">
        <f>+LEN(G1469)</f>
        <v>13</v>
      </c>
      <c r="I1469" s="5"/>
      <c r="J1469" s="5" t="s">
        <v>1725</v>
      </c>
      <c r="K1469" s="5" t="s">
        <v>1725</v>
      </c>
      <c r="L1469" s="5" t="s">
        <v>1721</v>
      </c>
      <c r="M1469" s="5" t="s">
        <v>1725</v>
      </c>
      <c r="N1469" s="5" t="s">
        <v>24</v>
      </c>
      <c r="O1469" s="6">
        <v>38</v>
      </c>
      <c r="P1469" s="7">
        <v>1500</v>
      </c>
      <c r="Q1469" s="6">
        <f>+IFERROR(O1469*P1469,0)</f>
        <v>57000</v>
      </c>
      <c r="R1469" s="7"/>
      <c r="S1469" s="6">
        <f>+IFERROR(O1469*R1469,0)</f>
        <v>0</v>
      </c>
      <c r="T1469" s="23" t="s">
        <v>25</v>
      </c>
      <c r="X1469" s="5" t="s">
        <v>1723</v>
      </c>
      <c r="Y1469" s="5" t="s">
        <v>1721</v>
      </c>
      <c r="Z1469" s="5" t="s">
        <v>1723</v>
      </c>
      <c r="AA1469" s="5" t="s">
        <v>24</v>
      </c>
      <c r="AB1469" s="6">
        <v>21</v>
      </c>
      <c r="AC1469" s="6">
        <v>500</v>
      </c>
      <c r="AD1469" s="6">
        <f t="shared" si="46"/>
        <v>10500</v>
      </c>
      <c r="AE1469" s="6"/>
      <c r="AF1469" s="6">
        <f t="shared" si="47"/>
        <v>0</v>
      </c>
      <c r="AT1469"/>
      <c r="AU1469"/>
      <c r="AV1469"/>
      <c r="AW1469"/>
      <c r="AX1469"/>
      <c r="AY1469"/>
      <c r="AZ1469"/>
      <c r="BA1469"/>
      <c r="BB1469"/>
    </row>
    <row r="1470" spans="1:54" ht="15" x14ac:dyDescent="0.25">
      <c r="A1470" s="1">
        <v>277</v>
      </c>
      <c r="B1470" s="4" t="s">
        <v>27</v>
      </c>
      <c r="C1470" s="4">
        <v>45998</v>
      </c>
      <c r="D1470" s="5" t="s">
        <v>35</v>
      </c>
      <c r="E1470" s="5"/>
      <c r="F1470" s="5" t="s">
        <v>1728</v>
      </c>
      <c r="G1470" s="5" t="s">
        <v>1728</v>
      </c>
      <c r="H1470" s="5">
        <f>+LEN(G1470)</f>
        <v>13</v>
      </c>
      <c r="I1470" s="5"/>
      <c r="J1470" s="5" t="s">
        <v>1725</v>
      </c>
      <c r="K1470" s="5" t="s">
        <v>1725</v>
      </c>
      <c r="L1470" s="5" t="s">
        <v>1721</v>
      </c>
      <c r="M1470" s="5" t="s">
        <v>1725</v>
      </c>
      <c r="N1470" s="5" t="s">
        <v>241</v>
      </c>
      <c r="O1470" s="6">
        <v>1</v>
      </c>
      <c r="P1470" s="6">
        <v>1000</v>
      </c>
      <c r="Q1470" s="6">
        <f>+IFERROR(O1470*P1470,0)</f>
        <v>1000</v>
      </c>
      <c r="R1470" s="6"/>
      <c r="S1470" s="6">
        <f>+IFERROR(O1470*R1470,0)</f>
        <v>0</v>
      </c>
      <c r="T1470" s="23" t="s">
        <v>25</v>
      </c>
      <c r="X1470" s="5" t="s">
        <v>1724</v>
      </c>
      <c r="Y1470" s="5" t="s">
        <v>1721</v>
      </c>
      <c r="Z1470" s="5" t="s">
        <v>1725</v>
      </c>
      <c r="AA1470" s="5" t="s">
        <v>241</v>
      </c>
      <c r="AB1470" s="6">
        <v>2</v>
      </c>
      <c r="AC1470" s="6">
        <v>1000</v>
      </c>
      <c r="AD1470" s="6">
        <f t="shared" si="46"/>
        <v>2000</v>
      </c>
      <c r="AE1470" s="6"/>
      <c r="AF1470" s="6">
        <f t="shared" si="47"/>
        <v>0</v>
      </c>
      <c r="AT1470"/>
      <c r="AU1470"/>
      <c r="AV1470"/>
      <c r="AW1470"/>
      <c r="AX1470"/>
      <c r="AY1470"/>
      <c r="AZ1470"/>
      <c r="BA1470"/>
      <c r="BB1470"/>
    </row>
    <row r="1471" spans="1:54" ht="15" x14ac:dyDescent="0.25">
      <c r="A1471" s="1">
        <v>281</v>
      </c>
      <c r="B1471" s="4" t="s">
        <v>27</v>
      </c>
      <c r="C1471" s="4">
        <v>45998</v>
      </c>
      <c r="D1471" s="5" t="s">
        <v>35</v>
      </c>
      <c r="E1471" s="5"/>
      <c r="F1471" s="5" t="s">
        <v>1728</v>
      </c>
      <c r="G1471" s="5" t="s">
        <v>1728</v>
      </c>
      <c r="H1471" s="5">
        <f>+LEN(G1471)</f>
        <v>13</v>
      </c>
      <c r="I1471" s="5"/>
      <c r="J1471" s="5" t="s">
        <v>1725</v>
      </c>
      <c r="K1471" s="5" t="s">
        <v>1725</v>
      </c>
      <c r="L1471" s="5" t="s">
        <v>1721</v>
      </c>
      <c r="M1471" s="5" t="s">
        <v>1725</v>
      </c>
      <c r="N1471" s="5" t="s">
        <v>241</v>
      </c>
      <c r="O1471" s="6">
        <v>1</v>
      </c>
      <c r="P1471" s="6">
        <v>500</v>
      </c>
      <c r="Q1471" s="6">
        <f>+IFERROR(O1471*P1471,0)</f>
        <v>500</v>
      </c>
      <c r="R1471" s="6"/>
      <c r="S1471" s="6">
        <f>+IFERROR(O1471*R1471,0)</f>
        <v>0</v>
      </c>
      <c r="T1471" s="23" t="s">
        <v>25</v>
      </c>
      <c r="X1471" s="5" t="s">
        <v>1727</v>
      </c>
      <c r="Y1471" s="5" t="s">
        <v>1721</v>
      </c>
      <c r="Z1471" s="5" t="s">
        <v>1725</v>
      </c>
      <c r="AA1471" s="5" t="s">
        <v>24</v>
      </c>
      <c r="AB1471" s="6">
        <v>38</v>
      </c>
      <c r="AC1471" s="7">
        <v>1500</v>
      </c>
      <c r="AD1471" s="6">
        <f t="shared" si="46"/>
        <v>57000</v>
      </c>
      <c r="AE1471" s="7"/>
      <c r="AF1471" s="6">
        <f t="shared" si="47"/>
        <v>0</v>
      </c>
      <c r="AT1471"/>
      <c r="AU1471"/>
      <c r="AV1471"/>
      <c r="AW1471"/>
      <c r="AX1471"/>
      <c r="AY1471"/>
      <c r="AZ1471"/>
      <c r="BA1471"/>
      <c r="BB1471"/>
    </row>
    <row r="1472" spans="1:54" ht="15" x14ac:dyDescent="0.25">
      <c r="A1472" s="1">
        <v>1934</v>
      </c>
      <c r="B1472" s="4" t="s">
        <v>57</v>
      </c>
      <c r="C1472" s="4">
        <v>46010</v>
      </c>
      <c r="D1472" s="5" t="s">
        <v>1729</v>
      </c>
      <c r="E1472" s="5"/>
      <c r="F1472" s="5" t="s">
        <v>1730</v>
      </c>
      <c r="G1472" s="5" t="s">
        <v>1730</v>
      </c>
      <c r="H1472" s="5">
        <f>+LEN(G1472)</f>
        <v>10</v>
      </c>
      <c r="I1472" s="5"/>
      <c r="J1472" s="5" t="s">
        <v>1725</v>
      </c>
      <c r="K1472" s="5" t="s">
        <v>1725</v>
      </c>
      <c r="L1472" s="5" t="s">
        <v>1721</v>
      </c>
      <c r="M1472" s="5" t="s">
        <v>1725</v>
      </c>
      <c r="N1472" s="5" t="s">
        <v>24</v>
      </c>
      <c r="O1472" s="6">
        <v>20</v>
      </c>
      <c r="P1472" s="7">
        <v>2000</v>
      </c>
      <c r="Q1472" s="6">
        <f>+IFERROR(O1472*P1472,0)</f>
        <v>40000</v>
      </c>
      <c r="R1472" s="7"/>
      <c r="S1472" s="6">
        <f>+IFERROR(O1472*R1472,0)</f>
        <v>0</v>
      </c>
      <c r="T1472" s="23" t="s">
        <v>25</v>
      </c>
      <c r="X1472" s="5" t="s">
        <v>1728</v>
      </c>
      <c r="Y1472" s="5" t="s">
        <v>1721</v>
      </c>
      <c r="Z1472" s="5" t="s">
        <v>1725</v>
      </c>
      <c r="AA1472" s="5" t="s">
        <v>241</v>
      </c>
      <c r="AB1472" s="6">
        <v>1</v>
      </c>
      <c r="AC1472" s="6">
        <v>1000</v>
      </c>
      <c r="AD1472" s="6">
        <f t="shared" si="46"/>
        <v>1000</v>
      </c>
      <c r="AE1472" s="6"/>
      <c r="AF1472" s="6">
        <f t="shared" si="47"/>
        <v>0</v>
      </c>
      <c r="AT1472"/>
      <c r="AU1472"/>
      <c r="AV1472"/>
      <c r="AW1472"/>
      <c r="AX1472"/>
      <c r="AY1472"/>
      <c r="AZ1472"/>
      <c r="BA1472"/>
      <c r="BB1472"/>
    </row>
    <row r="1473" spans="1:54" ht="15" x14ac:dyDescent="0.25">
      <c r="A1473" s="1">
        <v>1932</v>
      </c>
      <c r="B1473" s="4" t="s">
        <v>57</v>
      </c>
      <c r="C1473" s="4">
        <v>46010</v>
      </c>
      <c r="D1473" s="5" t="s">
        <v>1731</v>
      </c>
      <c r="E1473" s="5"/>
      <c r="F1473" s="5" t="s">
        <v>1732</v>
      </c>
      <c r="G1473" s="5" t="s">
        <v>1732</v>
      </c>
      <c r="H1473" s="5">
        <f>+LEN(G1473)</f>
        <v>13</v>
      </c>
      <c r="I1473" s="5"/>
      <c r="J1473" s="5" t="s">
        <v>1725</v>
      </c>
      <c r="K1473" s="5" t="s">
        <v>1725</v>
      </c>
      <c r="L1473" s="5" t="s">
        <v>1721</v>
      </c>
      <c r="M1473" s="5" t="s">
        <v>1725</v>
      </c>
      <c r="N1473" s="5" t="s">
        <v>24</v>
      </c>
      <c r="O1473" s="6">
        <v>15</v>
      </c>
      <c r="P1473" s="7">
        <v>1500</v>
      </c>
      <c r="Q1473" s="6">
        <f>+IFERROR(O1473*P1473,0)</f>
        <v>22500</v>
      </c>
      <c r="R1473" s="7"/>
      <c r="S1473" s="6">
        <f>+IFERROR(O1473*R1473,0)</f>
        <v>0</v>
      </c>
      <c r="T1473" s="23" t="s">
        <v>25</v>
      </c>
      <c r="X1473" s="5" t="s">
        <v>1728</v>
      </c>
      <c r="Y1473" s="5" t="s">
        <v>1721</v>
      </c>
      <c r="Z1473" s="5" t="s">
        <v>1725</v>
      </c>
      <c r="AA1473" s="5" t="s">
        <v>241</v>
      </c>
      <c r="AB1473" s="6">
        <v>1</v>
      </c>
      <c r="AC1473" s="6">
        <v>500</v>
      </c>
      <c r="AD1473" s="6">
        <f t="shared" si="46"/>
        <v>500</v>
      </c>
      <c r="AE1473" s="6"/>
      <c r="AF1473" s="6">
        <f t="shared" si="47"/>
        <v>0</v>
      </c>
      <c r="AT1473"/>
      <c r="AU1473"/>
      <c r="AV1473"/>
      <c r="AW1473"/>
      <c r="AX1473"/>
      <c r="AY1473"/>
      <c r="AZ1473"/>
      <c r="BA1473"/>
      <c r="BB1473"/>
    </row>
    <row r="1474" spans="1:54" ht="15" x14ac:dyDescent="0.25">
      <c r="A1474" s="1">
        <v>125</v>
      </c>
      <c r="B1474" s="4" t="s">
        <v>27</v>
      </c>
      <c r="C1474" s="4">
        <v>45998</v>
      </c>
      <c r="D1474" s="5" t="s">
        <v>35</v>
      </c>
      <c r="E1474" s="5"/>
      <c r="F1474" s="5" t="s">
        <v>1733</v>
      </c>
      <c r="G1474" s="5" t="s">
        <v>1733</v>
      </c>
      <c r="H1474" s="5">
        <f>+LEN(G1474)</f>
        <v>16</v>
      </c>
      <c r="I1474" s="5"/>
      <c r="J1474" s="5" t="s">
        <v>1725</v>
      </c>
      <c r="K1474" s="5" t="s">
        <v>1725</v>
      </c>
      <c r="L1474" s="5" t="s">
        <v>1721</v>
      </c>
      <c r="M1474" s="5" t="s">
        <v>1725</v>
      </c>
      <c r="N1474" s="5" t="s">
        <v>241</v>
      </c>
      <c r="O1474" s="6">
        <v>3</v>
      </c>
      <c r="P1474" s="6">
        <v>2000</v>
      </c>
      <c r="Q1474" s="6">
        <f>+IFERROR(O1474*P1474,0)</f>
        <v>6000</v>
      </c>
      <c r="R1474" s="6"/>
      <c r="S1474" s="6">
        <f>+IFERROR(O1474*R1474,0)</f>
        <v>0</v>
      </c>
      <c r="T1474" s="23" t="s">
        <v>25</v>
      </c>
      <c r="X1474" s="5" t="s">
        <v>1730</v>
      </c>
      <c r="Y1474" s="5" t="s">
        <v>1721</v>
      </c>
      <c r="Z1474" s="5" t="s">
        <v>1725</v>
      </c>
      <c r="AA1474" s="5" t="s">
        <v>24</v>
      </c>
      <c r="AB1474" s="6">
        <v>20</v>
      </c>
      <c r="AC1474" s="7">
        <v>2000</v>
      </c>
      <c r="AD1474" s="6">
        <f t="shared" si="46"/>
        <v>40000</v>
      </c>
      <c r="AE1474" s="7"/>
      <c r="AF1474" s="6">
        <f t="shared" si="47"/>
        <v>0</v>
      </c>
      <c r="AT1474"/>
      <c r="AU1474"/>
      <c r="AV1474"/>
      <c r="AW1474"/>
      <c r="AX1474"/>
      <c r="AY1474"/>
      <c r="AZ1474"/>
      <c r="BA1474"/>
      <c r="BB1474"/>
    </row>
    <row r="1475" spans="1:54" ht="15" x14ac:dyDescent="0.25">
      <c r="A1475" s="1">
        <v>1944</v>
      </c>
      <c r="B1475" s="4" t="s">
        <v>57</v>
      </c>
      <c r="C1475" s="4">
        <v>46010</v>
      </c>
      <c r="D1475" s="5" t="s">
        <v>1734</v>
      </c>
      <c r="E1475" s="5"/>
      <c r="F1475" s="5" t="s">
        <v>1735</v>
      </c>
      <c r="G1475" s="5" t="s">
        <v>1735</v>
      </c>
      <c r="H1475" s="5">
        <f>+LEN(G1475)</f>
        <v>10</v>
      </c>
      <c r="I1475" s="5"/>
      <c r="J1475" s="5" t="s">
        <v>1725</v>
      </c>
      <c r="K1475" s="5" t="s">
        <v>1725</v>
      </c>
      <c r="L1475" s="5" t="s">
        <v>1721</v>
      </c>
      <c r="M1475" s="5" t="s">
        <v>1725</v>
      </c>
      <c r="N1475" s="5" t="s">
        <v>24</v>
      </c>
      <c r="O1475" s="6">
        <v>7</v>
      </c>
      <c r="P1475" s="7">
        <v>2500</v>
      </c>
      <c r="Q1475" s="6">
        <f>+IFERROR(O1475*P1475,0)</f>
        <v>17500</v>
      </c>
      <c r="R1475" s="7"/>
      <c r="S1475" s="6">
        <f>+IFERROR(O1475*R1475,0)</f>
        <v>0</v>
      </c>
      <c r="T1475" s="23" t="s">
        <v>25</v>
      </c>
      <c r="X1475" s="5" t="s">
        <v>1732</v>
      </c>
      <c r="Y1475" s="5" t="s">
        <v>1721</v>
      </c>
      <c r="Z1475" s="5" t="s">
        <v>1725</v>
      </c>
      <c r="AA1475" s="5" t="s">
        <v>24</v>
      </c>
      <c r="AB1475" s="6">
        <v>15</v>
      </c>
      <c r="AC1475" s="7">
        <v>1500</v>
      </c>
      <c r="AD1475" s="6">
        <f t="shared" si="46"/>
        <v>22500</v>
      </c>
      <c r="AE1475" s="7"/>
      <c r="AF1475" s="6">
        <f t="shared" si="47"/>
        <v>0</v>
      </c>
      <c r="AT1475"/>
      <c r="AU1475"/>
      <c r="AV1475"/>
      <c r="AW1475"/>
      <c r="AX1475"/>
      <c r="AY1475"/>
      <c r="AZ1475"/>
      <c r="BA1475"/>
      <c r="BB1475"/>
    </row>
    <row r="1476" spans="1:54" ht="15" x14ac:dyDescent="0.25">
      <c r="A1476" s="1">
        <v>2195</v>
      </c>
      <c r="B1476" s="4" t="s">
        <v>79</v>
      </c>
      <c r="C1476" s="4">
        <v>46011</v>
      </c>
      <c r="D1476" s="5" t="s">
        <v>117</v>
      </c>
      <c r="E1476" s="5"/>
      <c r="F1476" s="5" t="s">
        <v>1736</v>
      </c>
      <c r="G1476" s="5" t="s">
        <v>1736</v>
      </c>
      <c r="H1476" s="5">
        <f>+LEN(G1476)</f>
        <v>12</v>
      </c>
      <c r="I1476" s="5"/>
      <c r="J1476" s="5" t="s">
        <v>1725</v>
      </c>
      <c r="K1476" s="5" t="s">
        <v>1725</v>
      </c>
      <c r="L1476" s="5" t="s">
        <v>1721</v>
      </c>
      <c r="M1476" s="5" t="s">
        <v>1725</v>
      </c>
      <c r="N1476" s="5" t="s">
        <v>24</v>
      </c>
      <c r="O1476" s="6">
        <v>18</v>
      </c>
      <c r="P1476" s="7">
        <v>500</v>
      </c>
      <c r="Q1476" s="6">
        <f>+IFERROR(O1476*P1476,0)</f>
        <v>9000</v>
      </c>
      <c r="R1476" s="7"/>
      <c r="S1476" s="6">
        <f>+IFERROR(O1476*R1476,0)</f>
        <v>0</v>
      </c>
      <c r="T1476" s="23" t="s">
        <v>25</v>
      </c>
      <c r="X1476" s="5" t="s">
        <v>1733</v>
      </c>
      <c r="Y1476" s="5" t="s">
        <v>1721</v>
      </c>
      <c r="Z1476" s="5" t="s">
        <v>1725</v>
      </c>
      <c r="AA1476" s="5" t="s">
        <v>241</v>
      </c>
      <c r="AB1476" s="6">
        <v>3</v>
      </c>
      <c r="AC1476" s="6">
        <v>2000</v>
      </c>
      <c r="AD1476" s="6">
        <f t="shared" si="46"/>
        <v>6000</v>
      </c>
      <c r="AE1476" s="6"/>
      <c r="AF1476" s="6">
        <f t="shared" si="47"/>
        <v>0</v>
      </c>
      <c r="AT1476"/>
      <c r="AU1476"/>
      <c r="AV1476"/>
      <c r="AW1476"/>
      <c r="AX1476"/>
      <c r="AY1476"/>
      <c r="AZ1476"/>
      <c r="BA1476"/>
      <c r="BB1476"/>
    </row>
    <row r="1477" spans="1:54" ht="15" x14ac:dyDescent="0.25">
      <c r="A1477" s="1">
        <v>230</v>
      </c>
      <c r="B1477" s="4" t="s">
        <v>27</v>
      </c>
      <c r="C1477" s="4">
        <v>45998</v>
      </c>
      <c r="D1477" s="5" t="s">
        <v>35</v>
      </c>
      <c r="E1477" s="5"/>
      <c r="F1477" s="5" t="s">
        <v>1737</v>
      </c>
      <c r="G1477" s="5" t="s">
        <v>1737</v>
      </c>
      <c r="H1477" s="5">
        <f>+LEN(G1477)</f>
        <v>21</v>
      </c>
      <c r="I1477" s="5"/>
      <c r="J1477" s="5" t="s">
        <v>1725</v>
      </c>
      <c r="K1477" s="5" t="s">
        <v>1725</v>
      </c>
      <c r="L1477" s="5" t="s">
        <v>1721</v>
      </c>
      <c r="M1477" s="5" t="s">
        <v>1725</v>
      </c>
      <c r="N1477" s="5" t="s">
        <v>241</v>
      </c>
      <c r="O1477" s="6">
        <v>34</v>
      </c>
      <c r="P1477" s="6">
        <v>500</v>
      </c>
      <c r="Q1477" s="6">
        <f>+IFERROR(O1477*P1477,0)</f>
        <v>17000</v>
      </c>
      <c r="R1477" s="6"/>
      <c r="S1477" s="6">
        <f>+IFERROR(O1477*R1477,0)</f>
        <v>0</v>
      </c>
      <c r="T1477" s="23" t="s">
        <v>25</v>
      </c>
      <c r="X1477" s="5" t="s">
        <v>1735</v>
      </c>
      <c r="Y1477" s="5" t="s">
        <v>1721</v>
      </c>
      <c r="Z1477" s="5" t="s">
        <v>1725</v>
      </c>
      <c r="AA1477" s="5" t="s">
        <v>24</v>
      </c>
      <c r="AB1477" s="6">
        <v>7</v>
      </c>
      <c r="AC1477" s="7">
        <v>2500</v>
      </c>
      <c r="AD1477" s="6">
        <f t="shared" si="46"/>
        <v>17500</v>
      </c>
      <c r="AE1477" s="7"/>
      <c r="AF1477" s="6">
        <f t="shared" si="47"/>
        <v>0</v>
      </c>
      <c r="AT1477"/>
      <c r="AU1477"/>
      <c r="AV1477"/>
      <c r="AW1477"/>
      <c r="AX1477"/>
      <c r="AY1477"/>
      <c r="AZ1477"/>
      <c r="BA1477"/>
      <c r="BB1477"/>
    </row>
    <row r="1478" spans="1:54" ht="15" x14ac:dyDescent="0.25">
      <c r="A1478" s="1">
        <v>75</v>
      </c>
      <c r="B1478" s="4" t="s">
        <v>27</v>
      </c>
      <c r="C1478" s="4">
        <v>45998</v>
      </c>
      <c r="D1478" s="5" t="s">
        <v>35</v>
      </c>
      <c r="E1478" s="5"/>
      <c r="F1478" s="5" t="s">
        <v>1738</v>
      </c>
      <c r="G1478" s="5" t="s">
        <v>1738</v>
      </c>
      <c r="H1478" s="5">
        <f>+LEN(G1478)</f>
        <v>19</v>
      </c>
      <c r="I1478" s="5"/>
      <c r="J1478" s="5" t="s">
        <v>1725</v>
      </c>
      <c r="K1478" s="5" t="s">
        <v>1725</v>
      </c>
      <c r="L1478" s="5" t="s">
        <v>1721</v>
      </c>
      <c r="M1478" s="5" t="s">
        <v>1725</v>
      </c>
      <c r="N1478" s="5" t="s">
        <v>241</v>
      </c>
      <c r="O1478" s="6">
        <v>5</v>
      </c>
      <c r="P1478" s="6">
        <v>1500</v>
      </c>
      <c r="Q1478" s="6">
        <f>+IFERROR(O1478*P1478,0)</f>
        <v>7500</v>
      </c>
      <c r="R1478" s="6"/>
      <c r="S1478" s="6">
        <f>+IFERROR(O1478*R1478,0)</f>
        <v>0</v>
      </c>
      <c r="T1478" s="23" t="s">
        <v>25</v>
      </c>
      <c r="X1478" s="5" t="s">
        <v>1736</v>
      </c>
      <c r="Y1478" s="5" t="s">
        <v>1721</v>
      </c>
      <c r="Z1478" s="5" t="s">
        <v>1725</v>
      </c>
      <c r="AA1478" s="5" t="s">
        <v>24</v>
      </c>
      <c r="AB1478" s="6">
        <v>18</v>
      </c>
      <c r="AC1478" s="7">
        <v>500</v>
      </c>
      <c r="AD1478" s="6">
        <f t="shared" si="46"/>
        <v>9000</v>
      </c>
      <c r="AE1478" s="7"/>
      <c r="AF1478" s="6">
        <f t="shared" si="47"/>
        <v>0</v>
      </c>
      <c r="AT1478"/>
      <c r="AU1478"/>
      <c r="AV1478"/>
      <c r="AW1478"/>
      <c r="AX1478"/>
      <c r="AY1478"/>
      <c r="AZ1478"/>
      <c r="BA1478"/>
      <c r="BB1478"/>
    </row>
    <row r="1479" spans="1:54" ht="15" x14ac:dyDescent="0.25">
      <c r="A1479" s="1">
        <v>74</v>
      </c>
      <c r="B1479" s="4" t="s">
        <v>27</v>
      </c>
      <c r="C1479" s="4">
        <v>45998</v>
      </c>
      <c r="D1479" s="5" t="s">
        <v>35</v>
      </c>
      <c r="E1479" s="5"/>
      <c r="F1479" s="5" t="s">
        <v>1739</v>
      </c>
      <c r="G1479" s="5" t="s">
        <v>1739</v>
      </c>
      <c r="H1479" s="5">
        <f>+LEN(G1479)</f>
        <v>19</v>
      </c>
      <c r="I1479" s="5"/>
      <c r="J1479" s="5" t="s">
        <v>1725</v>
      </c>
      <c r="K1479" s="5" t="s">
        <v>1725</v>
      </c>
      <c r="L1479" s="5" t="s">
        <v>1721</v>
      </c>
      <c r="M1479" s="5" t="s">
        <v>1725</v>
      </c>
      <c r="N1479" s="5" t="s">
        <v>241</v>
      </c>
      <c r="O1479" s="6">
        <v>1</v>
      </c>
      <c r="P1479" s="6">
        <v>4000</v>
      </c>
      <c r="Q1479" s="6">
        <f>+IFERROR(O1479*P1479,0)</f>
        <v>4000</v>
      </c>
      <c r="R1479" s="6"/>
      <c r="S1479" s="6">
        <f>+IFERROR(O1479*R1479,0)</f>
        <v>0</v>
      </c>
      <c r="T1479" s="23" t="s">
        <v>25</v>
      </c>
      <c r="X1479" s="5" t="s">
        <v>1737</v>
      </c>
      <c r="Y1479" s="5" t="s">
        <v>1721</v>
      </c>
      <c r="Z1479" s="5" t="s">
        <v>1725</v>
      </c>
      <c r="AA1479" s="5" t="s">
        <v>241</v>
      </c>
      <c r="AB1479" s="6">
        <v>34</v>
      </c>
      <c r="AC1479" s="6">
        <v>500</v>
      </c>
      <c r="AD1479" s="6">
        <f t="shared" si="46"/>
        <v>17000</v>
      </c>
      <c r="AE1479" s="6"/>
      <c r="AF1479" s="6">
        <f t="shared" si="47"/>
        <v>0</v>
      </c>
      <c r="AT1479"/>
      <c r="AU1479"/>
      <c r="AV1479"/>
      <c r="AW1479"/>
      <c r="AX1479"/>
      <c r="AY1479"/>
      <c r="AZ1479"/>
      <c r="BA1479"/>
      <c r="BB1479"/>
    </row>
    <row r="1480" spans="1:54" ht="15" x14ac:dyDescent="0.25">
      <c r="A1480" s="1">
        <v>1939</v>
      </c>
      <c r="B1480" s="4" t="s">
        <v>57</v>
      </c>
      <c r="C1480" s="4">
        <v>46010</v>
      </c>
      <c r="D1480" s="5" t="s">
        <v>1012</v>
      </c>
      <c r="E1480" s="5"/>
      <c r="F1480" s="5" t="s">
        <v>1740</v>
      </c>
      <c r="G1480" s="5" t="s">
        <v>1740</v>
      </c>
      <c r="H1480" s="5">
        <f>+LEN(G1480)</f>
        <v>11</v>
      </c>
      <c r="I1480" s="5"/>
      <c r="J1480" s="5" t="s">
        <v>1725</v>
      </c>
      <c r="K1480" s="5" t="s">
        <v>1725</v>
      </c>
      <c r="L1480" s="5" t="s">
        <v>1721</v>
      </c>
      <c r="M1480" s="5" t="s">
        <v>1725</v>
      </c>
      <c r="N1480" s="5" t="s">
        <v>24</v>
      </c>
      <c r="O1480" s="6">
        <v>15</v>
      </c>
      <c r="P1480" s="7">
        <v>1500</v>
      </c>
      <c r="Q1480" s="6">
        <f>+IFERROR(O1480*P1480,0)</f>
        <v>22500</v>
      </c>
      <c r="R1480" s="7"/>
      <c r="S1480" s="6">
        <f>+IFERROR(O1480*R1480,0)</f>
        <v>0</v>
      </c>
      <c r="T1480" s="23" t="s">
        <v>25</v>
      </c>
      <c r="X1480" s="5" t="s">
        <v>1738</v>
      </c>
      <c r="Y1480" s="5" t="s">
        <v>1721</v>
      </c>
      <c r="Z1480" s="5" t="s">
        <v>1725</v>
      </c>
      <c r="AA1480" s="5" t="s">
        <v>241</v>
      </c>
      <c r="AB1480" s="6">
        <v>5</v>
      </c>
      <c r="AC1480" s="6">
        <v>1500</v>
      </c>
      <c r="AD1480" s="6">
        <f t="shared" si="46"/>
        <v>7500</v>
      </c>
      <c r="AE1480" s="6"/>
      <c r="AF1480" s="6">
        <f t="shared" si="47"/>
        <v>0</v>
      </c>
      <c r="AT1480"/>
      <c r="AU1480"/>
      <c r="AV1480"/>
      <c r="AW1480"/>
      <c r="AX1480"/>
      <c r="AY1480"/>
      <c r="AZ1480"/>
      <c r="BA1480"/>
      <c r="BB1480"/>
    </row>
    <row r="1481" spans="1:54" ht="15" x14ac:dyDescent="0.25">
      <c r="A1481" s="1">
        <v>179</v>
      </c>
      <c r="B1481" s="4" t="s">
        <v>27</v>
      </c>
      <c r="C1481" s="4">
        <v>45998</v>
      </c>
      <c r="D1481" s="5" t="s">
        <v>35</v>
      </c>
      <c r="E1481" s="5"/>
      <c r="F1481" s="5" t="s">
        <v>1741</v>
      </c>
      <c r="G1481" s="5" t="s">
        <v>1741</v>
      </c>
      <c r="H1481" s="5">
        <f>+LEN(G1481)</f>
        <v>19</v>
      </c>
      <c r="I1481" s="5"/>
      <c r="J1481" s="5" t="s">
        <v>1725</v>
      </c>
      <c r="K1481" s="5" t="s">
        <v>1725</v>
      </c>
      <c r="L1481" s="5" t="s">
        <v>1721</v>
      </c>
      <c r="M1481" s="5" t="s">
        <v>1725</v>
      </c>
      <c r="N1481" s="5" t="s">
        <v>241</v>
      </c>
      <c r="O1481" s="6">
        <v>46</v>
      </c>
      <c r="P1481" s="6">
        <v>400</v>
      </c>
      <c r="Q1481" s="6">
        <f>+IFERROR(O1481*P1481,0)</f>
        <v>18400</v>
      </c>
      <c r="R1481" s="6"/>
      <c r="S1481" s="6">
        <f>+IFERROR(O1481*R1481,0)</f>
        <v>0</v>
      </c>
      <c r="T1481" s="23" t="s">
        <v>25</v>
      </c>
      <c r="X1481" s="5" t="s">
        <v>1739</v>
      </c>
      <c r="Y1481" s="5" t="s">
        <v>1721</v>
      </c>
      <c r="Z1481" s="5" t="s">
        <v>1725</v>
      </c>
      <c r="AA1481" s="5" t="s">
        <v>241</v>
      </c>
      <c r="AB1481" s="6">
        <v>1</v>
      </c>
      <c r="AC1481" s="6">
        <v>4000</v>
      </c>
      <c r="AD1481" s="6">
        <f t="shared" si="46"/>
        <v>4000</v>
      </c>
      <c r="AE1481" s="6"/>
      <c r="AF1481" s="6">
        <f t="shared" si="47"/>
        <v>0</v>
      </c>
      <c r="AT1481"/>
      <c r="AU1481"/>
      <c r="AV1481"/>
      <c r="AW1481"/>
      <c r="AX1481"/>
      <c r="AY1481"/>
      <c r="AZ1481"/>
      <c r="BA1481"/>
      <c r="BB1481"/>
    </row>
    <row r="1482" spans="1:54" ht="15" x14ac:dyDescent="0.25">
      <c r="A1482" s="1">
        <v>2046</v>
      </c>
      <c r="B1482" s="4" t="s">
        <v>83</v>
      </c>
      <c r="C1482" s="4">
        <v>46011</v>
      </c>
      <c r="D1482" s="5" t="s">
        <v>1742</v>
      </c>
      <c r="E1482" s="5"/>
      <c r="F1482" s="5" t="s">
        <v>1743</v>
      </c>
      <c r="G1482" s="5" t="s">
        <v>1743</v>
      </c>
      <c r="H1482" s="5">
        <f>+LEN(G1482)</f>
        <v>19</v>
      </c>
      <c r="I1482" s="5"/>
      <c r="J1482" s="5" t="s">
        <v>1725</v>
      </c>
      <c r="K1482" s="5" t="s">
        <v>1725</v>
      </c>
      <c r="L1482" s="5" t="s">
        <v>1721</v>
      </c>
      <c r="M1482" s="5" t="s">
        <v>1725</v>
      </c>
      <c r="N1482" s="5" t="s">
        <v>24</v>
      </c>
      <c r="O1482" s="6">
        <v>55</v>
      </c>
      <c r="P1482" s="7">
        <v>1000</v>
      </c>
      <c r="Q1482" s="6">
        <f>+IFERROR(O1482*P1482,0)</f>
        <v>55000</v>
      </c>
      <c r="R1482" s="7"/>
      <c r="S1482" s="6">
        <f>+IFERROR(O1482*R1482,0)</f>
        <v>0</v>
      </c>
      <c r="T1482" s="23" t="s">
        <v>25</v>
      </c>
      <c r="X1482" s="5" t="s">
        <v>1740</v>
      </c>
      <c r="Y1482" s="5" t="s">
        <v>1721</v>
      </c>
      <c r="Z1482" s="5" t="s">
        <v>1725</v>
      </c>
      <c r="AA1482" s="5" t="s">
        <v>24</v>
      </c>
      <c r="AB1482" s="6">
        <v>15</v>
      </c>
      <c r="AC1482" s="7">
        <v>1500</v>
      </c>
      <c r="AD1482" s="6">
        <f t="shared" si="46"/>
        <v>22500</v>
      </c>
      <c r="AE1482" s="7"/>
      <c r="AF1482" s="6">
        <f t="shared" si="47"/>
        <v>0</v>
      </c>
      <c r="AT1482"/>
      <c r="AU1482"/>
      <c r="AV1482"/>
      <c r="AW1482"/>
      <c r="AX1482"/>
      <c r="AY1482"/>
      <c r="AZ1482"/>
      <c r="BA1482"/>
      <c r="BB1482"/>
    </row>
    <row r="1483" spans="1:54" ht="15" x14ac:dyDescent="0.25">
      <c r="A1483" s="1">
        <v>2510</v>
      </c>
      <c r="B1483" s="5" t="s">
        <v>26</v>
      </c>
      <c r="C1483" s="4">
        <v>46009</v>
      </c>
      <c r="D1483" s="5" t="s">
        <v>27</v>
      </c>
      <c r="E1483" s="5" t="s">
        <v>1744</v>
      </c>
      <c r="F1483" s="5" t="s">
        <v>1745</v>
      </c>
      <c r="G1483" s="5" t="s">
        <v>1746</v>
      </c>
      <c r="H1483" s="5">
        <f>+LEN(G1483)</f>
        <v>32</v>
      </c>
      <c r="I1483" s="5"/>
      <c r="J1483" s="5" t="s">
        <v>1747</v>
      </c>
      <c r="K1483" s="5" t="s">
        <v>1747</v>
      </c>
      <c r="L1483" s="5" t="s">
        <v>1748</v>
      </c>
      <c r="M1483" s="5" t="s">
        <v>1747</v>
      </c>
      <c r="N1483" s="5" t="s">
        <v>24</v>
      </c>
      <c r="O1483" s="6">
        <v>19</v>
      </c>
      <c r="P1483" s="6">
        <v>4000</v>
      </c>
      <c r="Q1483" s="6">
        <f>+IFERROR(O1483*P1483,0)</f>
        <v>76000</v>
      </c>
      <c r="R1483" s="6">
        <v>2500</v>
      </c>
      <c r="S1483" s="6">
        <f>+IFERROR(O1483*R1483,0)</f>
        <v>47500</v>
      </c>
      <c r="T1483" s="23" t="s">
        <v>34</v>
      </c>
      <c r="X1483" s="5" t="s">
        <v>1741</v>
      </c>
      <c r="Y1483" s="5" t="s">
        <v>1721</v>
      </c>
      <c r="Z1483" s="5" t="s">
        <v>1725</v>
      </c>
      <c r="AA1483" s="5" t="s">
        <v>241</v>
      </c>
      <c r="AB1483" s="6">
        <v>46</v>
      </c>
      <c r="AC1483" s="6">
        <v>400</v>
      </c>
      <c r="AD1483" s="6">
        <f t="shared" ref="AD1483:AD1546" si="48">+IFERROR(AB1483*AC1483,0)</f>
        <v>18400</v>
      </c>
      <c r="AE1483" s="6"/>
      <c r="AF1483" s="6">
        <f t="shared" ref="AF1483:AF1546" si="49">+IFERROR(AB1483*AE1483,0)</f>
        <v>0</v>
      </c>
      <c r="AT1483"/>
      <c r="AU1483"/>
      <c r="AV1483"/>
      <c r="AW1483"/>
      <c r="AX1483"/>
      <c r="AY1483"/>
      <c r="AZ1483"/>
      <c r="BA1483"/>
      <c r="BB1483"/>
    </row>
    <row r="1484" spans="1:54" ht="15" x14ac:dyDescent="0.25">
      <c r="A1484" s="1">
        <v>437</v>
      </c>
      <c r="B1484" s="4" t="s">
        <v>48</v>
      </c>
      <c r="C1484" s="4">
        <v>45998</v>
      </c>
      <c r="D1484" s="5" t="s">
        <v>1731</v>
      </c>
      <c r="E1484" s="5"/>
      <c r="F1484" s="5" t="s">
        <v>1749</v>
      </c>
      <c r="G1484" s="5" t="s">
        <v>1749</v>
      </c>
      <c r="H1484" s="5">
        <f>+LEN(G1484)</f>
        <v>12</v>
      </c>
      <c r="I1484" s="5"/>
      <c r="J1484" s="5" t="s">
        <v>1749</v>
      </c>
      <c r="K1484" s="5" t="s">
        <v>1749</v>
      </c>
      <c r="L1484" s="5" t="s">
        <v>1750</v>
      </c>
      <c r="M1484" s="5" t="s">
        <v>1749</v>
      </c>
      <c r="N1484" s="5" t="s">
        <v>24</v>
      </c>
      <c r="O1484" s="6">
        <v>1</v>
      </c>
      <c r="P1484" s="6">
        <v>2500</v>
      </c>
      <c r="Q1484" s="6">
        <f>+IFERROR(O1484*P1484,0)</f>
        <v>2500</v>
      </c>
      <c r="R1484" s="6"/>
      <c r="S1484" s="6">
        <f>+IFERROR(O1484*R1484,0)</f>
        <v>0</v>
      </c>
      <c r="T1484" s="23" t="s">
        <v>25</v>
      </c>
      <c r="X1484" s="5" t="s">
        <v>1743</v>
      </c>
      <c r="Y1484" s="5" t="s">
        <v>1721</v>
      </c>
      <c r="Z1484" s="5" t="s">
        <v>1725</v>
      </c>
      <c r="AA1484" s="5" t="s">
        <v>24</v>
      </c>
      <c r="AB1484" s="6">
        <v>55</v>
      </c>
      <c r="AC1484" s="7">
        <v>1000</v>
      </c>
      <c r="AD1484" s="6">
        <f t="shared" si="48"/>
        <v>55000</v>
      </c>
      <c r="AE1484" s="7"/>
      <c r="AF1484" s="6">
        <f t="shared" si="49"/>
        <v>0</v>
      </c>
      <c r="AT1484"/>
      <c r="AU1484"/>
      <c r="AV1484"/>
      <c r="AW1484"/>
      <c r="AX1484"/>
      <c r="AY1484"/>
      <c r="AZ1484"/>
      <c r="BA1484"/>
      <c r="BB1484"/>
    </row>
    <row r="1485" spans="1:54" ht="15" x14ac:dyDescent="0.25">
      <c r="A1485" s="1">
        <v>2374</v>
      </c>
      <c r="B1485" s="5" t="s">
        <v>95</v>
      </c>
      <c r="C1485" s="4">
        <v>46007</v>
      </c>
      <c r="D1485" s="5" t="s">
        <v>27</v>
      </c>
      <c r="E1485" s="5" t="s">
        <v>1751</v>
      </c>
      <c r="F1485" s="5" t="s">
        <v>1752</v>
      </c>
      <c r="G1485" s="5" t="s">
        <v>1753</v>
      </c>
      <c r="H1485" s="5">
        <f>+LEN(G1485)</f>
        <v>38</v>
      </c>
      <c r="I1485" s="5"/>
      <c r="J1485" s="5" t="s">
        <v>1754</v>
      </c>
      <c r="K1485" s="5" t="s">
        <v>1754</v>
      </c>
      <c r="L1485" s="5" t="s">
        <v>1755</v>
      </c>
      <c r="M1485" s="5" t="s">
        <v>1754</v>
      </c>
      <c r="N1485" s="5" t="s">
        <v>24</v>
      </c>
      <c r="O1485" s="6">
        <v>5</v>
      </c>
      <c r="P1485" s="6">
        <v>15000</v>
      </c>
      <c r="Q1485" s="6">
        <f>+IFERROR(O1485*P1485,0)</f>
        <v>75000</v>
      </c>
      <c r="R1485" s="6">
        <v>8500</v>
      </c>
      <c r="S1485" s="6">
        <f>+IFERROR(O1485*R1485,0)</f>
        <v>42500</v>
      </c>
      <c r="T1485" s="23" t="s">
        <v>34</v>
      </c>
      <c r="X1485" s="5" t="s">
        <v>1746</v>
      </c>
      <c r="Y1485" s="5" t="s">
        <v>1748</v>
      </c>
      <c r="Z1485" s="5" t="s">
        <v>1747</v>
      </c>
      <c r="AA1485" s="5" t="s">
        <v>24</v>
      </c>
      <c r="AB1485" s="6">
        <v>19</v>
      </c>
      <c r="AC1485" s="6">
        <v>4000</v>
      </c>
      <c r="AD1485" s="6">
        <f t="shared" si="48"/>
        <v>76000</v>
      </c>
      <c r="AE1485" s="6">
        <v>2500</v>
      </c>
      <c r="AF1485" s="6">
        <f t="shared" si="49"/>
        <v>47500</v>
      </c>
      <c r="AT1485"/>
      <c r="AU1485"/>
      <c r="AV1485"/>
      <c r="AW1485"/>
      <c r="AX1485"/>
      <c r="AY1485"/>
      <c r="AZ1485"/>
      <c r="BA1485"/>
      <c r="BB1485"/>
    </row>
    <row r="1486" spans="1:54" ht="15" x14ac:dyDescent="0.25">
      <c r="A1486" s="1">
        <v>2377</v>
      </c>
      <c r="B1486" s="5" t="s">
        <v>95</v>
      </c>
      <c r="C1486" s="4">
        <v>46007</v>
      </c>
      <c r="D1486" s="5" t="s">
        <v>27</v>
      </c>
      <c r="E1486" s="5" t="s">
        <v>1756</v>
      </c>
      <c r="F1486" s="5" t="s">
        <v>1757</v>
      </c>
      <c r="G1486" s="5" t="s">
        <v>1758</v>
      </c>
      <c r="H1486" s="5">
        <f>+LEN(G1486)</f>
        <v>29</v>
      </c>
      <c r="I1486" s="5"/>
      <c r="J1486" s="5" t="s">
        <v>1754</v>
      </c>
      <c r="K1486" s="5" t="s">
        <v>1754</v>
      </c>
      <c r="L1486" s="5" t="s">
        <v>1755</v>
      </c>
      <c r="M1486" s="5" t="s">
        <v>1754</v>
      </c>
      <c r="N1486" s="5" t="s">
        <v>24</v>
      </c>
      <c r="O1486" s="6">
        <v>5</v>
      </c>
      <c r="P1486" s="6">
        <v>100000</v>
      </c>
      <c r="Q1486" s="6">
        <f>+IFERROR(O1486*P1486,0)</f>
        <v>500000</v>
      </c>
      <c r="R1486" s="6">
        <v>90000</v>
      </c>
      <c r="S1486" s="6">
        <f>+IFERROR(O1486*R1486,0)</f>
        <v>450000</v>
      </c>
      <c r="T1486" s="23" t="s">
        <v>34</v>
      </c>
      <c r="X1486" s="5" t="s">
        <v>1749</v>
      </c>
      <c r="Y1486" s="5" t="s">
        <v>1750</v>
      </c>
      <c r="Z1486" s="5" t="s">
        <v>1749</v>
      </c>
      <c r="AA1486" s="5" t="s">
        <v>24</v>
      </c>
      <c r="AB1486" s="6">
        <v>1</v>
      </c>
      <c r="AC1486" s="6">
        <v>2500</v>
      </c>
      <c r="AD1486" s="6">
        <f t="shared" si="48"/>
        <v>2500</v>
      </c>
      <c r="AE1486" s="6"/>
      <c r="AF1486" s="6">
        <f t="shared" si="49"/>
        <v>0</v>
      </c>
      <c r="AT1486"/>
      <c r="AU1486"/>
      <c r="AV1486"/>
      <c r="AW1486"/>
      <c r="AX1486"/>
      <c r="AY1486"/>
      <c r="AZ1486"/>
      <c r="BA1486"/>
      <c r="BB1486"/>
    </row>
    <row r="1487" spans="1:54" ht="15" x14ac:dyDescent="0.25">
      <c r="A1487" s="1">
        <v>2565</v>
      </c>
      <c r="B1487" s="5" t="s">
        <v>26</v>
      </c>
      <c r="C1487" s="4">
        <v>46009</v>
      </c>
      <c r="D1487" s="5" t="s">
        <v>27</v>
      </c>
      <c r="E1487" s="5" t="s">
        <v>1756</v>
      </c>
      <c r="F1487" s="5" t="s">
        <v>1757</v>
      </c>
      <c r="G1487" s="5" t="s">
        <v>1758</v>
      </c>
      <c r="H1487" s="5">
        <f>+LEN(G1487)</f>
        <v>29</v>
      </c>
      <c r="I1487" s="5"/>
      <c r="J1487" s="5" t="s">
        <v>1754</v>
      </c>
      <c r="K1487" s="5" t="s">
        <v>1754</v>
      </c>
      <c r="L1487" s="5" t="s">
        <v>1755</v>
      </c>
      <c r="M1487" s="5" t="s">
        <v>1754</v>
      </c>
      <c r="N1487" s="5" t="s">
        <v>24</v>
      </c>
      <c r="O1487" s="6">
        <v>1</v>
      </c>
      <c r="P1487" s="6">
        <v>100000</v>
      </c>
      <c r="Q1487" s="6">
        <f>+IFERROR(O1487*P1487,0)</f>
        <v>100000</v>
      </c>
      <c r="R1487" s="6">
        <v>90000</v>
      </c>
      <c r="S1487" s="6">
        <f>+IFERROR(O1487*R1487,0)</f>
        <v>90000</v>
      </c>
      <c r="T1487" s="23" t="s">
        <v>34</v>
      </c>
      <c r="X1487" s="5" t="s">
        <v>1753</v>
      </c>
      <c r="Y1487" s="5" t="s">
        <v>1755</v>
      </c>
      <c r="Z1487" s="5" t="s">
        <v>1754</v>
      </c>
      <c r="AA1487" s="5" t="s">
        <v>24</v>
      </c>
      <c r="AB1487" s="6">
        <v>5</v>
      </c>
      <c r="AC1487" s="6">
        <v>15000</v>
      </c>
      <c r="AD1487" s="6">
        <f t="shared" si="48"/>
        <v>75000</v>
      </c>
      <c r="AE1487" s="6">
        <v>8500</v>
      </c>
      <c r="AF1487" s="6">
        <f t="shared" si="49"/>
        <v>42500</v>
      </c>
      <c r="AT1487"/>
      <c r="AU1487"/>
      <c r="AV1487"/>
      <c r="AW1487"/>
      <c r="AX1487"/>
      <c r="AY1487"/>
      <c r="AZ1487"/>
      <c r="BA1487"/>
      <c r="BB1487"/>
    </row>
    <row r="1488" spans="1:54" ht="15" x14ac:dyDescent="0.25">
      <c r="A1488" s="1">
        <v>2274</v>
      </c>
      <c r="B1488" s="4" t="s">
        <v>90</v>
      </c>
      <c r="C1488" s="4">
        <v>46007</v>
      </c>
      <c r="D1488" s="5" t="s">
        <v>183</v>
      </c>
      <c r="E1488" s="4" t="s">
        <v>1759</v>
      </c>
      <c r="F1488" s="5" t="s">
        <v>1760</v>
      </c>
      <c r="G1488" s="5" t="s">
        <v>1761</v>
      </c>
      <c r="H1488" s="5">
        <f>+LEN(G1488)</f>
        <v>26</v>
      </c>
      <c r="I1488" s="5"/>
      <c r="J1488" s="5" t="s">
        <v>1754</v>
      </c>
      <c r="K1488" s="5" t="s">
        <v>1754</v>
      </c>
      <c r="L1488" s="5" t="s">
        <v>1755</v>
      </c>
      <c r="M1488" s="5" t="s">
        <v>1754</v>
      </c>
      <c r="N1488" s="5" t="s">
        <v>24</v>
      </c>
      <c r="O1488" s="6">
        <v>3</v>
      </c>
      <c r="P1488" s="6">
        <v>3000</v>
      </c>
      <c r="Q1488" s="6">
        <f>+IFERROR(O1488*P1488,0)</f>
        <v>9000</v>
      </c>
      <c r="R1488" s="6">
        <v>1945</v>
      </c>
      <c r="S1488" s="6">
        <f>+IFERROR(O1488*R1488,0)</f>
        <v>5835</v>
      </c>
      <c r="T1488" s="23" t="s">
        <v>34</v>
      </c>
      <c r="X1488" s="5" t="s">
        <v>1758</v>
      </c>
      <c r="Y1488" s="5" t="s">
        <v>1755</v>
      </c>
      <c r="Z1488" s="5" t="s">
        <v>1754</v>
      </c>
      <c r="AA1488" s="5" t="s">
        <v>24</v>
      </c>
      <c r="AB1488" s="6">
        <v>5</v>
      </c>
      <c r="AC1488" s="6">
        <v>100000</v>
      </c>
      <c r="AD1488" s="6">
        <f t="shared" si="48"/>
        <v>500000</v>
      </c>
      <c r="AE1488" s="6">
        <v>90000</v>
      </c>
      <c r="AF1488" s="6">
        <f t="shared" si="49"/>
        <v>450000</v>
      </c>
      <c r="AT1488"/>
      <c r="AU1488"/>
      <c r="AV1488"/>
      <c r="AW1488"/>
      <c r="AX1488"/>
      <c r="AY1488"/>
      <c r="AZ1488"/>
      <c r="BA1488"/>
      <c r="BB1488"/>
    </row>
    <row r="1489" spans="1:54" ht="15" x14ac:dyDescent="0.25">
      <c r="A1489" s="1">
        <v>2426</v>
      </c>
      <c r="B1489" s="4" t="s">
        <v>38</v>
      </c>
      <c r="C1489" s="4">
        <v>46007</v>
      </c>
      <c r="D1489" s="5" t="s">
        <v>94</v>
      </c>
      <c r="E1489" s="4" t="s">
        <v>1759</v>
      </c>
      <c r="F1489" s="5" t="s">
        <v>1760</v>
      </c>
      <c r="G1489" s="5" t="s">
        <v>1761</v>
      </c>
      <c r="H1489" s="5">
        <f>+LEN(G1489)</f>
        <v>26</v>
      </c>
      <c r="I1489" s="5"/>
      <c r="J1489" s="5" t="s">
        <v>1754</v>
      </c>
      <c r="K1489" s="5" t="s">
        <v>1754</v>
      </c>
      <c r="L1489" s="5" t="s">
        <v>1755</v>
      </c>
      <c r="M1489" s="5" t="s">
        <v>1754</v>
      </c>
      <c r="N1489" s="5" t="s">
        <v>24</v>
      </c>
      <c r="O1489" s="6">
        <v>9</v>
      </c>
      <c r="P1489" s="6">
        <v>3000</v>
      </c>
      <c r="Q1489" s="6">
        <f>+IFERROR(O1489*P1489,0)</f>
        <v>27000</v>
      </c>
      <c r="R1489" s="6">
        <v>1945</v>
      </c>
      <c r="S1489" s="6">
        <f>+IFERROR(O1489*R1489,0)</f>
        <v>17505</v>
      </c>
      <c r="T1489" s="23" t="s">
        <v>34</v>
      </c>
      <c r="X1489" s="5" t="s">
        <v>1758</v>
      </c>
      <c r="Y1489" s="5" t="s">
        <v>1755</v>
      </c>
      <c r="Z1489" s="5" t="s">
        <v>1754</v>
      </c>
      <c r="AA1489" s="5" t="s">
        <v>24</v>
      </c>
      <c r="AB1489" s="6">
        <v>1</v>
      </c>
      <c r="AC1489" s="6">
        <v>100000</v>
      </c>
      <c r="AD1489" s="6">
        <f t="shared" si="48"/>
        <v>100000</v>
      </c>
      <c r="AE1489" s="6">
        <v>90000</v>
      </c>
      <c r="AF1489" s="6">
        <f t="shared" si="49"/>
        <v>90000</v>
      </c>
      <c r="AT1489"/>
      <c r="AU1489"/>
      <c r="AV1489"/>
      <c r="AW1489"/>
      <c r="AX1489"/>
      <c r="AY1489"/>
      <c r="AZ1489"/>
      <c r="BA1489"/>
      <c r="BB1489"/>
    </row>
    <row r="1490" spans="1:54" ht="15" x14ac:dyDescent="0.25">
      <c r="A1490" s="1">
        <v>2477</v>
      </c>
      <c r="B1490" s="4" t="s">
        <v>38</v>
      </c>
      <c r="C1490" s="4">
        <v>46008</v>
      </c>
      <c r="D1490" s="5" t="s">
        <v>573</v>
      </c>
      <c r="E1490" s="4" t="s">
        <v>1759</v>
      </c>
      <c r="F1490" s="5" t="s">
        <v>1760</v>
      </c>
      <c r="G1490" s="5" t="s">
        <v>1761</v>
      </c>
      <c r="H1490" s="5">
        <f>+LEN(G1490)</f>
        <v>26</v>
      </c>
      <c r="I1490" s="5"/>
      <c r="J1490" s="5" t="s">
        <v>1754</v>
      </c>
      <c r="K1490" s="5" t="s">
        <v>1754</v>
      </c>
      <c r="L1490" s="5" t="s">
        <v>1755</v>
      </c>
      <c r="M1490" s="5" t="s">
        <v>1754</v>
      </c>
      <c r="N1490" s="5" t="s">
        <v>24</v>
      </c>
      <c r="O1490" s="6">
        <v>6</v>
      </c>
      <c r="P1490" s="6">
        <v>3000</v>
      </c>
      <c r="Q1490" s="6">
        <f>+IFERROR(O1490*P1490,0)</f>
        <v>18000</v>
      </c>
      <c r="R1490" s="6">
        <v>1945</v>
      </c>
      <c r="S1490" s="6">
        <f>+IFERROR(O1490*R1490,0)</f>
        <v>11670</v>
      </c>
      <c r="T1490" s="23" t="s">
        <v>34</v>
      </c>
      <c r="X1490" s="5" t="s">
        <v>1761</v>
      </c>
      <c r="Y1490" s="5" t="s">
        <v>1755</v>
      </c>
      <c r="Z1490" s="5" t="s">
        <v>1754</v>
      </c>
      <c r="AA1490" s="5" t="s">
        <v>24</v>
      </c>
      <c r="AB1490" s="6">
        <v>3</v>
      </c>
      <c r="AC1490" s="6">
        <v>3000</v>
      </c>
      <c r="AD1490" s="6">
        <f t="shared" si="48"/>
        <v>9000</v>
      </c>
      <c r="AE1490" s="6">
        <v>1945</v>
      </c>
      <c r="AF1490" s="6">
        <f t="shared" si="49"/>
        <v>5835</v>
      </c>
      <c r="AT1490"/>
      <c r="AU1490"/>
      <c r="AV1490"/>
      <c r="AW1490"/>
      <c r="AX1490"/>
      <c r="AY1490"/>
      <c r="AZ1490"/>
      <c r="BA1490"/>
      <c r="BB1490"/>
    </row>
    <row r="1491" spans="1:54" ht="15" x14ac:dyDescent="0.25">
      <c r="A1491" s="1">
        <v>2488</v>
      </c>
      <c r="B1491" s="4" t="s">
        <v>38</v>
      </c>
      <c r="C1491" s="4">
        <v>46008</v>
      </c>
      <c r="D1491" s="5" t="s">
        <v>1742</v>
      </c>
      <c r="E1491" s="4" t="s">
        <v>1759</v>
      </c>
      <c r="F1491" s="5" t="s">
        <v>1760</v>
      </c>
      <c r="G1491" s="5" t="s">
        <v>1761</v>
      </c>
      <c r="H1491" s="5">
        <f>+LEN(G1491)</f>
        <v>26</v>
      </c>
      <c r="I1491" s="5"/>
      <c r="J1491" s="5" t="s">
        <v>1754</v>
      </c>
      <c r="K1491" s="5" t="s">
        <v>1754</v>
      </c>
      <c r="L1491" s="5" t="s">
        <v>1755</v>
      </c>
      <c r="M1491" s="5" t="s">
        <v>1754</v>
      </c>
      <c r="N1491" s="5" t="s">
        <v>24</v>
      </c>
      <c r="O1491" s="6">
        <v>4</v>
      </c>
      <c r="P1491" s="6">
        <v>3000</v>
      </c>
      <c r="Q1491" s="6">
        <f>+IFERROR(O1491*P1491,0)</f>
        <v>12000</v>
      </c>
      <c r="R1491" s="6">
        <v>1945</v>
      </c>
      <c r="S1491" s="6">
        <f>+IFERROR(O1491*R1491,0)</f>
        <v>7780</v>
      </c>
      <c r="T1491" s="23" t="s">
        <v>34</v>
      </c>
      <c r="X1491" s="5" t="s">
        <v>1761</v>
      </c>
      <c r="Y1491" s="5" t="s">
        <v>1755</v>
      </c>
      <c r="Z1491" s="5" t="s">
        <v>1754</v>
      </c>
      <c r="AA1491" s="5" t="s">
        <v>24</v>
      </c>
      <c r="AB1491" s="6">
        <v>9</v>
      </c>
      <c r="AC1491" s="6">
        <v>3000</v>
      </c>
      <c r="AD1491" s="6">
        <f t="shared" si="48"/>
        <v>27000</v>
      </c>
      <c r="AE1491" s="6">
        <v>1945</v>
      </c>
      <c r="AF1491" s="6">
        <f t="shared" si="49"/>
        <v>17505</v>
      </c>
      <c r="AT1491"/>
      <c r="AU1491"/>
      <c r="AV1491"/>
      <c r="AW1491"/>
      <c r="AX1491"/>
      <c r="AY1491"/>
      <c r="AZ1491"/>
      <c r="BA1491"/>
      <c r="BB1491"/>
    </row>
    <row r="1492" spans="1:54" ht="15" x14ac:dyDescent="0.25">
      <c r="A1492" s="1">
        <v>2639</v>
      </c>
      <c r="B1492" s="4" t="s">
        <v>452</v>
      </c>
      <c r="C1492" s="4">
        <v>46009</v>
      </c>
      <c r="D1492" s="5" t="s">
        <v>1147</v>
      </c>
      <c r="E1492" s="4" t="s">
        <v>1759</v>
      </c>
      <c r="F1492" s="5" t="s">
        <v>1760</v>
      </c>
      <c r="G1492" s="5" t="s">
        <v>1761</v>
      </c>
      <c r="H1492" s="5">
        <f>+LEN(G1492)</f>
        <v>26</v>
      </c>
      <c r="I1492" s="5"/>
      <c r="J1492" s="5" t="s">
        <v>1754</v>
      </c>
      <c r="K1492" s="5" t="s">
        <v>1754</v>
      </c>
      <c r="L1492" s="5" t="s">
        <v>1755</v>
      </c>
      <c r="M1492" s="5" t="s">
        <v>1754</v>
      </c>
      <c r="N1492" s="5" t="s">
        <v>24</v>
      </c>
      <c r="O1492" s="6">
        <v>6</v>
      </c>
      <c r="P1492" s="6">
        <v>3000</v>
      </c>
      <c r="Q1492" s="6">
        <f>+IFERROR(O1492*P1492,0)</f>
        <v>18000</v>
      </c>
      <c r="R1492" s="6">
        <v>1945</v>
      </c>
      <c r="S1492" s="6">
        <f>+IFERROR(O1492*R1492,0)</f>
        <v>11670</v>
      </c>
      <c r="T1492" s="23" t="s">
        <v>34</v>
      </c>
      <c r="X1492" s="5" t="s">
        <v>1761</v>
      </c>
      <c r="Y1492" s="5" t="s">
        <v>1755</v>
      </c>
      <c r="Z1492" s="5" t="s">
        <v>1754</v>
      </c>
      <c r="AA1492" s="5" t="s">
        <v>24</v>
      </c>
      <c r="AB1492" s="6">
        <v>6</v>
      </c>
      <c r="AC1492" s="6">
        <v>3000</v>
      </c>
      <c r="AD1492" s="6">
        <f t="shared" si="48"/>
        <v>18000</v>
      </c>
      <c r="AE1492" s="6">
        <v>1945</v>
      </c>
      <c r="AF1492" s="6">
        <f t="shared" si="49"/>
        <v>11670</v>
      </c>
      <c r="AT1492"/>
      <c r="AU1492"/>
      <c r="AV1492"/>
      <c r="AW1492"/>
      <c r="AX1492"/>
      <c r="AY1492"/>
      <c r="AZ1492"/>
      <c r="BA1492"/>
      <c r="BB1492"/>
    </row>
    <row r="1493" spans="1:54" ht="15" x14ac:dyDescent="0.25">
      <c r="A1493" s="1">
        <v>422</v>
      </c>
      <c r="B1493" s="4" t="s">
        <v>48</v>
      </c>
      <c r="C1493" s="4">
        <v>45998</v>
      </c>
      <c r="D1493" s="5" t="s">
        <v>440</v>
      </c>
      <c r="E1493" s="5"/>
      <c r="F1493" s="5" t="s">
        <v>1762</v>
      </c>
      <c r="G1493" s="5" t="s">
        <v>1762</v>
      </c>
      <c r="H1493" s="5">
        <f>+LEN(G1493)</f>
        <v>21</v>
      </c>
      <c r="I1493" s="5"/>
      <c r="J1493" s="5" t="s">
        <v>1763</v>
      </c>
      <c r="K1493" s="5" t="s">
        <v>1763</v>
      </c>
      <c r="L1493" s="5" t="s">
        <v>1755</v>
      </c>
      <c r="M1493" s="5" t="s">
        <v>1763</v>
      </c>
      <c r="N1493" s="5" t="s">
        <v>24</v>
      </c>
      <c r="O1493" s="6">
        <v>5</v>
      </c>
      <c r="P1493" s="6">
        <v>4000</v>
      </c>
      <c r="Q1493" s="6">
        <f>+IFERROR(O1493*P1493,0)</f>
        <v>20000</v>
      </c>
      <c r="R1493" s="6"/>
      <c r="S1493" s="6">
        <f>+IFERROR(O1493*R1493,0)</f>
        <v>0</v>
      </c>
      <c r="T1493" s="23" t="s">
        <v>25</v>
      </c>
      <c r="X1493" s="5" t="s">
        <v>1761</v>
      </c>
      <c r="Y1493" s="5" t="s">
        <v>1755</v>
      </c>
      <c r="Z1493" s="5" t="s">
        <v>1754</v>
      </c>
      <c r="AA1493" s="5" t="s">
        <v>24</v>
      </c>
      <c r="AB1493" s="6">
        <v>4</v>
      </c>
      <c r="AC1493" s="6">
        <v>3000</v>
      </c>
      <c r="AD1493" s="6">
        <f t="shared" si="48"/>
        <v>12000</v>
      </c>
      <c r="AE1493" s="6">
        <v>1945</v>
      </c>
      <c r="AF1493" s="6">
        <f t="shared" si="49"/>
        <v>7780</v>
      </c>
      <c r="AT1493"/>
      <c r="AU1493"/>
      <c r="AV1493"/>
      <c r="AW1493"/>
      <c r="AX1493"/>
      <c r="AY1493"/>
      <c r="AZ1493"/>
      <c r="BA1493"/>
      <c r="BB1493"/>
    </row>
    <row r="1494" spans="1:54" ht="15" x14ac:dyDescent="0.25">
      <c r="A1494" s="1">
        <v>438</v>
      </c>
      <c r="B1494" s="4" t="s">
        <v>48</v>
      </c>
      <c r="C1494" s="4">
        <v>45998</v>
      </c>
      <c r="D1494" s="5" t="s">
        <v>1731</v>
      </c>
      <c r="E1494" s="5"/>
      <c r="F1494" s="5" t="s">
        <v>1762</v>
      </c>
      <c r="G1494" s="5" t="s">
        <v>1762</v>
      </c>
      <c r="H1494" s="5">
        <f>+LEN(G1494)</f>
        <v>21</v>
      </c>
      <c r="I1494" s="5"/>
      <c r="J1494" s="5" t="s">
        <v>1763</v>
      </c>
      <c r="K1494" s="5" t="s">
        <v>1763</v>
      </c>
      <c r="L1494" s="5" t="s">
        <v>1755</v>
      </c>
      <c r="M1494" s="5" t="s">
        <v>1763</v>
      </c>
      <c r="N1494" s="5" t="s">
        <v>24</v>
      </c>
      <c r="O1494" s="6">
        <v>1</v>
      </c>
      <c r="P1494" s="6">
        <v>1000</v>
      </c>
      <c r="Q1494" s="6">
        <f>+IFERROR(O1494*P1494,0)</f>
        <v>1000</v>
      </c>
      <c r="R1494" s="6"/>
      <c r="S1494" s="6">
        <f>+IFERROR(O1494*R1494,0)</f>
        <v>0</v>
      </c>
      <c r="T1494" s="23" t="s">
        <v>25</v>
      </c>
      <c r="X1494" s="5" t="s">
        <v>1761</v>
      </c>
      <c r="Y1494" s="5" t="s">
        <v>1755</v>
      </c>
      <c r="Z1494" s="5" t="s">
        <v>1754</v>
      </c>
      <c r="AA1494" s="5" t="s">
        <v>24</v>
      </c>
      <c r="AB1494" s="6">
        <v>6</v>
      </c>
      <c r="AC1494" s="6">
        <v>3000</v>
      </c>
      <c r="AD1494" s="6">
        <f t="shared" si="48"/>
        <v>18000</v>
      </c>
      <c r="AE1494" s="6">
        <v>1945</v>
      </c>
      <c r="AF1494" s="6">
        <f t="shared" si="49"/>
        <v>11670</v>
      </c>
      <c r="AT1494"/>
      <c r="AU1494"/>
      <c r="AV1494"/>
      <c r="AW1494"/>
      <c r="AX1494"/>
      <c r="AY1494"/>
      <c r="AZ1494"/>
      <c r="BA1494"/>
      <c r="BB1494"/>
    </row>
    <row r="1495" spans="1:54" ht="15" x14ac:dyDescent="0.25">
      <c r="A1495" s="1">
        <v>2655</v>
      </c>
      <c r="B1495" s="4" t="s">
        <v>452</v>
      </c>
      <c r="C1495" s="4">
        <v>46009</v>
      </c>
      <c r="D1495" s="5" t="s">
        <v>573</v>
      </c>
      <c r="E1495" s="5" t="s">
        <v>1764</v>
      </c>
      <c r="F1495" s="5" t="s">
        <v>1765</v>
      </c>
      <c r="G1495" s="5" t="s">
        <v>1765</v>
      </c>
      <c r="H1495" s="5">
        <f>+LEN(G1495)</f>
        <v>30</v>
      </c>
      <c r="I1495" s="5"/>
      <c r="J1495" s="5" t="s">
        <v>1754</v>
      </c>
      <c r="K1495" s="5" t="s">
        <v>1754</v>
      </c>
      <c r="L1495" s="5" t="s">
        <v>1755</v>
      </c>
      <c r="M1495" s="5" t="s">
        <v>1754</v>
      </c>
      <c r="N1495" s="5" t="s">
        <v>24</v>
      </c>
      <c r="O1495" s="6">
        <v>32</v>
      </c>
      <c r="P1495" s="6">
        <v>2000</v>
      </c>
      <c r="Q1495" s="6">
        <f>+IFERROR(O1495*P1495,0)</f>
        <v>64000</v>
      </c>
      <c r="R1495" s="6">
        <v>1500</v>
      </c>
      <c r="S1495" s="6">
        <f>+IFERROR(O1495*R1495,0)</f>
        <v>48000</v>
      </c>
      <c r="T1495" s="23" t="s">
        <v>34</v>
      </c>
      <c r="X1495" s="5" t="s">
        <v>1762</v>
      </c>
      <c r="Y1495" s="5" t="s">
        <v>1755</v>
      </c>
      <c r="Z1495" s="5" t="s">
        <v>1763</v>
      </c>
      <c r="AA1495" s="5" t="s">
        <v>24</v>
      </c>
      <c r="AB1495" s="6">
        <v>5</v>
      </c>
      <c r="AC1495" s="6">
        <v>4000</v>
      </c>
      <c r="AD1495" s="6">
        <f t="shared" si="48"/>
        <v>20000</v>
      </c>
      <c r="AE1495" s="6"/>
      <c r="AF1495" s="6">
        <f t="shared" si="49"/>
        <v>0</v>
      </c>
      <c r="AT1495"/>
      <c r="AU1495"/>
      <c r="AV1495"/>
      <c r="AW1495"/>
      <c r="AX1495"/>
      <c r="AY1495"/>
      <c r="AZ1495"/>
      <c r="BA1495"/>
      <c r="BB1495"/>
    </row>
    <row r="1496" spans="1:54" ht="15" x14ac:dyDescent="0.25">
      <c r="A1496" s="1">
        <v>423</v>
      </c>
      <c r="B1496" s="4" t="s">
        <v>48</v>
      </c>
      <c r="C1496" s="4">
        <v>45998</v>
      </c>
      <c r="D1496" s="5" t="s">
        <v>440</v>
      </c>
      <c r="E1496" s="5"/>
      <c r="F1496" s="5" t="s">
        <v>1766</v>
      </c>
      <c r="G1496" s="5" t="s">
        <v>1766</v>
      </c>
      <c r="H1496" s="5">
        <f>+LEN(G1496)</f>
        <v>32</v>
      </c>
      <c r="I1496" s="5"/>
      <c r="J1496" s="5" t="s">
        <v>1763</v>
      </c>
      <c r="K1496" s="5" t="s">
        <v>1763</v>
      </c>
      <c r="L1496" s="5" t="s">
        <v>1755</v>
      </c>
      <c r="M1496" s="5" t="s">
        <v>1763</v>
      </c>
      <c r="N1496" s="5" t="s">
        <v>24</v>
      </c>
      <c r="O1496" s="6">
        <v>8</v>
      </c>
      <c r="P1496" s="6">
        <v>1000</v>
      </c>
      <c r="Q1496" s="6">
        <f>+IFERROR(O1496*P1496,0)</f>
        <v>8000</v>
      </c>
      <c r="R1496" s="6"/>
      <c r="S1496" s="6">
        <f>+IFERROR(O1496*R1496,0)</f>
        <v>0</v>
      </c>
      <c r="T1496" s="23" t="s">
        <v>25</v>
      </c>
      <c r="X1496" s="5" t="s">
        <v>1762</v>
      </c>
      <c r="Y1496" s="5" t="s">
        <v>1755</v>
      </c>
      <c r="Z1496" s="5" t="s">
        <v>1763</v>
      </c>
      <c r="AA1496" s="5" t="s">
        <v>24</v>
      </c>
      <c r="AB1496" s="6">
        <v>1</v>
      </c>
      <c r="AC1496" s="6">
        <v>1000</v>
      </c>
      <c r="AD1496" s="6">
        <f t="shared" si="48"/>
        <v>1000</v>
      </c>
      <c r="AE1496" s="6"/>
      <c r="AF1496" s="6">
        <f t="shared" si="49"/>
        <v>0</v>
      </c>
      <c r="AT1496"/>
      <c r="AU1496"/>
      <c r="AV1496"/>
      <c r="AW1496"/>
      <c r="AX1496"/>
      <c r="AY1496"/>
      <c r="AZ1496"/>
      <c r="BA1496"/>
      <c r="BB1496"/>
    </row>
    <row r="1497" spans="1:54" ht="15" x14ac:dyDescent="0.25">
      <c r="A1497" s="1">
        <v>2550</v>
      </c>
      <c r="B1497" s="5" t="s">
        <v>26</v>
      </c>
      <c r="C1497" s="4">
        <v>46009</v>
      </c>
      <c r="D1497" s="5" t="s">
        <v>27</v>
      </c>
      <c r="E1497" s="5" t="s">
        <v>1767</v>
      </c>
      <c r="F1497" s="5" t="s">
        <v>1768</v>
      </c>
      <c r="G1497" s="5" t="s">
        <v>1769</v>
      </c>
      <c r="H1497" s="5">
        <f>+LEN(G1497)</f>
        <v>32</v>
      </c>
      <c r="I1497" s="5"/>
      <c r="J1497" s="5" t="s">
        <v>1770</v>
      </c>
      <c r="K1497" s="5" t="s">
        <v>1771</v>
      </c>
      <c r="L1497" s="5" t="s">
        <v>1755</v>
      </c>
      <c r="M1497" s="5" t="s">
        <v>1771</v>
      </c>
      <c r="N1497" s="5" t="s">
        <v>24</v>
      </c>
      <c r="O1497" s="6">
        <v>12</v>
      </c>
      <c r="P1497" s="6">
        <v>2500</v>
      </c>
      <c r="Q1497" s="6">
        <f>+IFERROR(O1497*P1497,0)</f>
        <v>30000</v>
      </c>
      <c r="R1497" s="6">
        <v>1917</v>
      </c>
      <c r="S1497" s="6">
        <f>+IFERROR(O1497*R1497,0)</f>
        <v>23004</v>
      </c>
      <c r="T1497" s="23" t="s">
        <v>34</v>
      </c>
      <c r="X1497" s="5" t="s">
        <v>1765</v>
      </c>
      <c r="Y1497" s="5" t="s">
        <v>1755</v>
      </c>
      <c r="Z1497" s="5" t="s">
        <v>1754</v>
      </c>
      <c r="AA1497" s="5" t="s">
        <v>24</v>
      </c>
      <c r="AB1497" s="6">
        <v>32</v>
      </c>
      <c r="AC1497" s="6">
        <v>2000</v>
      </c>
      <c r="AD1497" s="6">
        <f t="shared" si="48"/>
        <v>64000</v>
      </c>
      <c r="AE1497" s="6">
        <v>1500</v>
      </c>
      <c r="AF1497" s="6">
        <f t="shared" si="49"/>
        <v>48000</v>
      </c>
      <c r="AT1497"/>
      <c r="AU1497"/>
      <c r="AV1497"/>
      <c r="AW1497"/>
      <c r="AX1497"/>
      <c r="AY1497"/>
      <c r="AZ1497"/>
      <c r="BA1497"/>
      <c r="BB1497"/>
    </row>
    <row r="1498" spans="1:54" ht="15" x14ac:dyDescent="0.25">
      <c r="A1498" s="1">
        <v>2675</v>
      </c>
      <c r="B1498" s="4" t="s">
        <v>192</v>
      </c>
      <c r="C1498" s="4">
        <v>46009</v>
      </c>
      <c r="D1498" s="5" t="s">
        <v>146</v>
      </c>
      <c r="E1498" s="5" t="s">
        <v>1767</v>
      </c>
      <c r="F1498" s="5" t="s">
        <v>1768</v>
      </c>
      <c r="G1498" s="5" t="s">
        <v>1769</v>
      </c>
      <c r="H1498" s="5">
        <f>+LEN(G1498)</f>
        <v>32</v>
      </c>
      <c r="I1498" s="5"/>
      <c r="J1498" s="5" t="s">
        <v>1771</v>
      </c>
      <c r="K1498" s="5" t="s">
        <v>1771</v>
      </c>
      <c r="L1498" s="5" t="s">
        <v>1755</v>
      </c>
      <c r="M1498" s="5" t="s">
        <v>1771</v>
      </c>
      <c r="N1498" s="5" t="s">
        <v>24</v>
      </c>
      <c r="O1498" s="6">
        <v>6</v>
      </c>
      <c r="P1498" s="6">
        <v>2500</v>
      </c>
      <c r="Q1498" s="6">
        <f>+IFERROR(O1498*P1498,0)</f>
        <v>15000</v>
      </c>
      <c r="R1498" s="6">
        <v>1917</v>
      </c>
      <c r="S1498" s="6">
        <f>+IFERROR(O1498*R1498,0)</f>
        <v>11502</v>
      </c>
      <c r="T1498" s="23" t="s">
        <v>34</v>
      </c>
      <c r="X1498" s="5" t="s">
        <v>1766</v>
      </c>
      <c r="Y1498" s="5" t="s">
        <v>1755</v>
      </c>
      <c r="Z1498" s="5" t="s">
        <v>1763</v>
      </c>
      <c r="AA1498" s="5" t="s">
        <v>24</v>
      </c>
      <c r="AB1498" s="6">
        <v>8</v>
      </c>
      <c r="AC1498" s="6">
        <v>1000</v>
      </c>
      <c r="AD1498" s="6">
        <f t="shared" si="48"/>
        <v>8000</v>
      </c>
      <c r="AE1498" s="6"/>
      <c r="AF1498" s="6">
        <f t="shared" si="49"/>
        <v>0</v>
      </c>
      <c r="AT1498"/>
      <c r="AU1498"/>
      <c r="AV1498"/>
      <c r="AW1498"/>
      <c r="AX1498"/>
      <c r="AY1498"/>
      <c r="AZ1498"/>
      <c r="BA1498"/>
      <c r="BB1498"/>
    </row>
    <row r="1499" spans="1:54" ht="15" x14ac:dyDescent="0.25">
      <c r="A1499" s="1">
        <v>2538</v>
      </c>
      <c r="B1499" s="5" t="s">
        <v>26</v>
      </c>
      <c r="C1499" s="4">
        <v>46009</v>
      </c>
      <c r="D1499" s="5" t="s">
        <v>27</v>
      </c>
      <c r="E1499" s="5" t="s">
        <v>1772</v>
      </c>
      <c r="F1499" s="5" t="s">
        <v>1773</v>
      </c>
      <c r="G1499" s="5" t="s">
        <v>1774</v>
      </c>
      <c r="H1499" s="5">
        <f>+LEN(G1499)</f>
        <v>31</v>
      </c>
      <c r="I1499" s="5"/>
      <c r="J1499" s="5" t="s">
        <v>1771</v>
      </c>
      <c r="K1499" s="5" t="s">
        <v>1771</v>
      </c>
      <c r="L1499" s="5" t="s">
        <v>1755</v>
      </c>
      <c r="M1499" s="5" t="s">
        <v>1771</v>
      </c>
      <c r="N1499" s="5" t="s">
        <v>24</v>
      </c>
      <c r="O1499" s="6">
        <v>16</v>
      </c>
      <c r="P1499" s="6">
        <v>2000</v>
      </c>
      <c r="Q1499" s="6">
        <f>+IFERROR(O1499*P1499,0)</f>
        <v>32000</v>
      </c>
      <c r="R1499" s="6">
        <v>1200</v>
      </c>
      <c r="S1499" s="6">
        <f>+IFERROR(O1499*R1499,0)</f>
        <v>19200</v>
      </c>
      <c r="T1499" s="23" t="s">
        <v>34</v>
      </c>
      <c r="X1499" s="5" t="s">
        <v>1769</v>
      </c>
      <c r="Y1499" s="5" t="s">
        <v>1755</v>
      </c>
      <c r="Z1499" s="5" t="s">
        <v>1771</v>
      </c>
      <c r="AA1499" s="5" t="s">
        <v>24</v>
      </c>
      <c r="AB1499" s="6">
        <v>12</v>
      </c>
      <c r="AC1499" s="6">
        <v>2500</v>
      </c>
      <c r="AD1499" s="6">
        <f t="shared" si="48"/>
        <v>30000</v>
      </c>
      <c r="AE1499" s="6">
        <v>1917</v>
      </c>
      <c r="AF1499" s="6">
        <f t="shared" si="49"/>
        <v>23004</v>
      </c>
      <c r="AT1499"/>
      <c r="AU1499"/>
      <c r="AV1499"/>
      <c r="AW1499"/>
      <c r="AX1499"/>
      <c r="AY1499"/>
      <c r="AZ1499"/>
      <c r="BA1499"/>
      <c r="BB1499"/>
    </row>
    <row r="1500" spans="1:54" ht="15" x14ac:dyDescent="0.25">
      <c r="A1500" s="1">
        <v>2676</v>
      </c>
      <c r="B1500" s="4" t="s">
        <v>192</v>
      </c>
      <c r="C1500" s="4">
        <v>46009</v>
      </c>
      <c r="D1500" s="5" t="s">
        <v>146</v>
      </c>
      <c r="E1500" s="5" t="s">
        <v>1772</v>
      </c>
      <c r="F1500" s="5" t="s">
        <v>1773</v>
      </c>
      <c r="G1500" s="5" t="s">
        <v>1774</v>
      </c>
      <c r="H1500" s="5">
        <f>+LEN(G1500)</f>
        <v>31</v>
      </c>
      <c r="I1500" s="5"/>
      <c r="J1500" s="5" t="s">
        <v>1771</v>
      </c>
      <c r="K1500" s="5" t="s">
        <v>1771</v>
      </c>
      <c r="L1500" s="5" t="s">
        <v>1755</v>
      </c>
      <c r="M1500" s="5" t="s">
        <v>1771</v>
      </c>
      <c r="N1500" s="5" t="s">
        <v>24</v>
      </c>
      <c r="O1500" s="6">
        <v>2</v>
      </c>
      <c r="P1500" s="6">
        <v>2000</v>
      </c>
      <c r="Q1500" s="6">
        <f>+IFERROR(O1500*P1500,0)</f>
        <v>4000</v>
      </c>
      <c r="R1500" s="6">
        <v>1200</v>
      </c>
      <c r="S1500" s="6">
        <f>+IFERROR(O1500*R1500,0)</f>
        <v>2400</v>
      </c>
      <c r="T1500" s="23" t="s">
        <v>34</v>
      </c>
      <c r="X1500" s="5" t="s">
        <v>1769</v>
      </c>
      <c r="Y1500" s="5" t="s">
        <v>1755</v>
      </c>
      <c r="Z1500" s="5" t="s">
        <v>1771</v>
      </c>
      <c r="AA1500" s="5" t="s">
        <v>24</v>
      </c>
      <c r="AB1500" s="6">
        <v>6</v>
      </c>
      <c r="AC1500" s="6">
        <v>2500</v>
      </c>
      <c r="AD1500" s="6">
        <f t="shared" si="48"/>
        <v>15000</v>
      </c>
      <c r="AE1500" s="6">
        <v>1917</v>
      </c>
      <c r="AF1500" s="6">
        <f t="shared" si="49"/>
        <v>11502</v>
      </c>
      <c r="AT1500"/>
      <c r="AU1500"/>
      <c r="AV1500"/>
      <c r="AW1500"/>
      <c r="AX1500"/>
      <c r="AY1500"/>
      <c r="AZ1500"/>
      <c r="BA1500"/>
      <c r="BB1500"/>
    </row>
    <row r="1501" spans="1:54" ht="15" x14ac:dyDescent="0.25">
      <c r="A1501" s="1">
        <v>421</v>
      </c>
      <c r="B1501" s="4" t="s">
        <v>48</v>
      </c>
      <c r="C1501" s="4">
        <v>45998</v>
      </c>
      <c r="D1501" s="5" t="s">
        <v>440</v>
      </c>
      <c r="E1501" s="5"/>
      <c r="F1501" s="5" t="s">
        <v>1775</v>
      </c>
      <c r="G1501" s="5" t="s">
        <v>1775</v>
      </c>
      <c r="H1501" s="5">
        <f>+LEN(G1501)</f>
        <v>20</v>
      </c>
      <c r="I1501" s="5"/>
      <c r="J1501" s="5" t="s">
        <v>1776</v>
      </c>
      <c r="K1501" s="5" t="s">
        <v>1776</v>
      </c>
      <c r="L1501" s="5" t="s">
        <v>1755</v>
      </c>
      <c r="M1501" s="5" t="s">
        <v>1776</v>
      </c>
      <c r="N1501" s="5" t="s">
        <v>24</v>
      </c>
      <c r="O1501" s="6">
        <v>8</v>
      </c>
      <c r="P1501" s="6">
        <v>2500</v>
      </c>
      <c r="Q1501" s="6">
        <f>+IFERROR(O1501*P1501,0)</f>
        <v>20000</v>
      </c>
      <c r="R1501" s="6"/>
      <c r="S1501" s="6">
        <f>+IFERROR(O1501*R1501,0)</f>
        <v>0</v>
      </c>
      <c r="T1501" s="23" t="s">
        <v>25</v>
      </c>
      <c r="X1501" s="5" t="s">
        <v>1774</v>
      </c>
      <c r="Y1501" s="5" t="s">
        <v>1755</v>
      </c>
      <c r="Z1501" s="5" t="s">
        <v>1771</v>
      </c>
      <c r="AA1501" s="5" t="s">
        <v>24</v>
      </c>
      <c r="AB1501" s="6">
        <v>16</v>
      </c>
      <c r="AC1501" s="6">
        <v>2000</v>
      </c>
      <c r="AD1501" s="6">
        <f t="shared" si="48"/>
        <v>32000</v>
      </c>
      <c r="AE1501" s="6">
        <v>1200</v>
      </c>
      <c r="AF1501" s="6">
        <f t="shared" si="49"/>
        <v>19200</v>
      </c>
      <c r="AT1501"/>
      <c r="AU1501"/>
      <c r="AV1501"/>
      <c r="AW1501"/>
      <c r="AX1501"/>
      <c r="AY1501"/>
      <c r="AZ1501"/>
      <c r="BA1501"/>
      <c r="BB1501"/>
    </row>
    <row r="1502" spans="1:54" ht="15" x14ac:dyDescent="0.25">
      <c r="A1502" s="1">
        <v>2620</v>
      </c>
      <c r="B1502" s="4" t="s">
        <v>452</v>
      </c>
      <c r="C1502" s="4">
        <v>46009</v>
      </c>
      <c r="D1502" s="5" t="s">
        <v>151</v>
      </c>
      <c r="E1502" s="5" t="s">
        <v>1777</v>
      </c>
      <c r="F1502" s="5" t="s">
        <v>1778</v>
      </c>
      <c r="G1502" s="5" t="s">
        <v>1779</v>
      </c>
      <c r="H1502" s="5">
        <f>+LEN(G1502)</f>
        <v>31</v>
      </c>
      <c r="I1502" s="5"/>
      <c r="J1502" s="5" t="s">
        <v>1780</v>
      </c>
      <c r="K1502" s="5" t="s">
        <v>1780</v>
      </c>
      <c r="L1502" s="5" t="s">
        <v>1755</v>
      </c>
      <c r="M1502" s="5" t="s">
        <v>1780</v>
      </c>
      <c r="N1502" s="5" t="s">
        <v>24</v>
      </c>
      <c r="O1502" s="6">
        <v>1</v>
      </c>
      <c r="P1502" s="6">
        <v>5000</v>
      </c>
      <c r="Q1502" s="6">
        <f>+IFERROR(O1502*P1502,0)</f>
        <v>5000</v>
      </c>
      <c r="R1502" s="6">
        <v>35000</v>
      </c>
      <c r="S1502" s="6">
        <f>+IFERROR(O1502*R1502,0)</f>
        <v>35000</v>
      </c>
      <c r="T1502" s="23" t="s">
        <v>34</v>
      </c>
      <c r="X1502" s="5" t="s">
        <v>1774</v>
      </c>
      <c r="Y1502" s="5" t="s">
        <v>1755</v>
      </c>
      <c r="Z1502" s="5" t="s">
        <v>1771</v>
      </c>
      <c r="AA1502" s="5" t="s">
        <v>24</v>
      </c>
      <c r="AB1502" s="6">
        <v>2</v>
      </c>
      <c r="AC1502" s="6">
        <v>2000</v>
      </c>
      <c r="AD1502" s="6">
        <f t="shared" si="48"/>
        <v>4000</v>
      </c>
      <c r="AE1502" s="6">
        <v>1200</v>
      </c>
      <c r="AF1502" s="6">
        <f t="shared" si="49"/>
        <v>2400</v>
      </c>
      <c r="AT1502"/>
      <c r="AU1502"/>
      <c r="AV1502"/>
      <c r="AW1502"/>
      <c r="AX1502"/>
      <c r="AY1502"/>
      <c r="AZ1502"/>
      <c r="BA1502"/>
      <c r="BB1502"/>
    </row>
    <row r="1503" spans="1:54" ht="15" x14ac:dyDescent="0.25">
      <c r="A1503" s="1">
        <v>2649</v>
      </c>
      <c r="B1503" s="4" t="s">
        <v>452</v>
      </c>
      <c r="C1503" s="4">
        <v>46009</v>
      </c>
      <c r="D1503" s="5" t="s">
        <v>327</v>
      </c>
      <c r="E1503" s="5" t="s">
        <v>1777</v>
      </c>
      <c r="F1503" s="5" t="s">
        <v>1778</v>
      </c>
      <c r="G1503" s="5" t="s">
        <v>1779</v>
      </c>
      <c r="H1503" s="5">
        <f>+LEN(G1503)</f>
        <v>31</v>
      </c>
      <c r="I1503" s="5"/>
      <c r="J1503" s="5" t="s">
        <v>1780</v>
      </c>
      <c r="K1503" s="5" t="s">
        <v>1780</v>
      </c>
      <c r="L1503" s="5" t="s">
        <v>1755</v>
      </c>
      <c r="M1503" s="5" t="s">
        <v>1780</v>
      </c>
      <c r="N1503" s="5" t="s">
        <v>24</v>
      </c>
      <c r="O1503" s="6">
        <v>1</v>
      </c>
      <c r="P1503" s="6">
        <v>50000</v>
      </c>
      <c r="Q1503" s="6">
        <f>+IFERROR(O1503*P1503,0)</f>
        <v>50000</v>
      </c>
      <c r="R1503" s="6">
        <v>35000</v>
      </c>
      <c r="S1503" s="6">
        <f>+IFERROR(O1503*R1503,0)</f>
        <v>35000</v>
      </c>
      <c r="T1503" s="23" t="s">
        <v>34</v>
      </c>
      <c r="X1503" s="5" t="s">
        <v>1775</v>
      </c>
      <c r="Y1503" s="5" t="s">
        <v>1755</v>
      </c>
      <c r="Z1503" s="5" t="s">
        <v>1776</v>
      </c>
      <c r="AA1503" s="5" t="s">
        <v>24</v>
      </c>
      <c r="AB1503" s="6">
        <v>8</v>
      </c>
      <c r="AC1503" s="6">
        <v>2500</v>
      </c>
      <c r="AD1503" s="6">
        <f t="shared" si="48"/>
        <v>20000</v>
      </c>
      <c r="AE1503" s="6"/>
      <c r="AF1503" s="6">
        <f t="shared" si="49"/>
        <v>0</v>
      </c>
      <c r="AT1503"/>
      <c r="AU1503"/>
      <c r="AV1503"/>
      <c r="AW1503"/>
      <c r="AX1503"/>
      <c r="AY1503"/>
      <c r="AZ1503"/>
      <c r="BA1503"/>
      <c r="BB1503"/>
    </row>
    <row r="1504" spans="1:54" ht="15" x14ac:dyDescent="0.25">
      <c r="A1504" s="1">
        <v>2613</v>
      </c>
      <c r="B1504" s="4" t="s">
        <v>452</v>
      </c>
      <c r="C1504" s="4">
        <v>46009</v>
      </c>
      <c r="D1504" s="5" t="s">
        <v>127</v>
      </c>
      <c r="E1504" s="5" t="s">
        <v>1781</v>
      </c>
      <c r="F1504" s="5" t="s">
        <v>1782</v>
      </c>
      <c r="G1504" s="5" t="s">
        <v>1783</v>
      </c>
      <c r="H1504" s="5">
        <f>+LEN(G1504)</f>
        <v>32</v>
      </c>
      <c r="I1504" s="5"/>
      <c r="J1504" s="5" t="s">
        <v>1780</v>
      </c>
      <c r="K1504" s="5" t="s">
        <v>1780</v>
      </c>
      <c r="L1504" s="5" t="s">
        <v>1755</v>
      </c>
      <c r="M1504" s="5" t="s">
        <v>1780</v>
      </c>
      <c r="N1504" s="5" t="s">
        <v>24</v>
      </c>
      <c r="O1504" s="6">
        <v>1</v>
      </c>
      <c r="P1504" s="6">
        <v>50000</v>
      </c>
      <c r="Q1504" s="6">
        <f>+IFERROR(O1504*P1504,0)</f>
        <v>50000</v>
      </c>
      <c r="R1504" s="6">
        <v>45000</v>
      </c>
      <c r="S1504" s="6">
        <f>+IFERROR(O1504*R1504,0)</f>
        <v>45000</v>
      </c>
      <c r="T1504" s="23" t="s">
        <v>34</v>
      </c>
      <c r="X1504" s="5" t="s">
        <v>1779</v>
      </c>
      <c r="Y1504" s="5" t="s">
        <v>1755</v>
      </c>
      <c r="Z1504" s="5" t="s">
        <v>1780</v>
      </c>
      <c r="AA1504" s="5" t="s">
        <v>24</v>
      </c>
      <c r="AB1504" s="6">
        <v>1</v>
      </c>
      <c r="AC1504" s="6">
        <v>5000</v>
      </c>
      <c r="AD1504" s="6">
        <f t="shared" si="48"/>
        <v>5000</v>
      </c>
      <c r="AE1504" s="6">
        <v>35000</v>
      </c>
      <c r="AF1504" s="6">
        <f t="shared" si="49"/>
        <v>35000</v>
      </c>
      <c r="AT1504"/>
      <c r="AU1504"/>
      <c r="AV1504"/>
      <c r="AW1504"/>
      <c r="AX1504"/>
      <c r="AY1504"/>
      <c r="AZ1504"/>
      <c r="BA1504"/>
      <c r="BB1504"/>
    </row>
    <row r="1505" spans="1:54" ht="15" x14ac:dyDescent="0.25">
      <c r="A1505" s="1">
        <v>2211</v>
      </c>
      <c r="B1505" s="4" t="s">
        <v>90</v>
      </c>
      <c r="C1505" s="4">
        <v>46006</v>
      </c>
      <c r="D1505" s="5" t="s">
        <v>364</v>
      </c>
      <c r="E1505" s="5" t="s">
        <v>1784</v>
      </c>
      <c r="F1505" s="5" t="s">
        <v>1785</v>
      </c>
      <c r="G1505" s="5" t="s">
        <v>1786</v>
      </c>
      <c r="H1505" s="5">
        <f>+LEN(G1505)</f>
        <v>31</v>
      </c>
      <c r="I1505" s="5"/>
      <c r="J1505" s="5" t="s">
        <v>1780</v>
      </c>
      <c r="K1505" s="5" t="s">
        <v>1780</v>
      </c>
      <c r="L1505" s="5" t="s">
        <v>1755</v>
      </c>
      <c r="M1505" s="5" t="s">
        <v>1780</v>
      </c>
      <c r="N1505" s="5" t="s">
        <v>24</v>
      </c>
      <c r="O1505" s="6">
        <v>1</v>
      </c>
      <c r="P1505" s="6">
        <v>65000</v>
      </c>
      <c r="Q1505" s="6">
        <f>+IFERROR(O1505*P1505,0)</f>
        <v>65000</v>
      </c>
      <c r="R1505" s="6">
        <v>55000</v>
      </c>
      <c r="S1505" s="6">
        <f>+IFERROR(O1505*R1505,0)</f>
        <v>55000</v>
      </c>
      <c r="T1505" s="23" t="s">
        <v>34</v>
      </c>
      <c r="X1505" s="5" t="s">
        <v>1779</v>
      </c>
      <c r="Y1505" s="5" t="s">
        <v>1755</v>
      </c>
      <c r="Z1505" s="5" t="s">
        <v>1780</v>
      </c>
      <c r="AA1505" s="5" t="s">
        <v>24</v>
      </c>
      <c r="AB1505" s="6">
        <v>1</v>
      </c>
      <c r="AC1505" s="6">
        <v>50000</v>
      </c>
      <c r="AD1505" s="6">
        <f t="shared" si="48"/>
        <v>50000</v>
      </c>
      <c r="AE1505" s="6">
        <v>35000</v>
      </c>
      <c r="AF1505" s="6">
        <f t="shared" si="49"/>
        <v>35000</v>
      </c>
      <c r="AT1505"/>
      <c r="AU1505"/>
      <c r="AV1505"/>
      <c r="AW1505"/>
      <c r="AX1505"/>
      <c r="AY1505"/>
      <c r="AZ1505"/>
      <c r="BA1505"/>
      <c r="BB1505"/>
    </row>
    <row r="1506" spans="1:54" ht="15" x14ac:dyDescent="0.25">
      <c r="A1506" s="1">
        <v>2378</v>
      </c>
      <c r="B1506" s="4" t="s">
        <v>38</v>
      </c>
      <c r="C1506" s="4">
        <v>46007</v>
      </c>
      <c r="D1506" s="5" t="s">
        <v>376</v>
      </c>
      <c r="E1506" s="5" t="s">
        <v>1784</v>
      </c>
      <c r="F1506" s="5" t="s">
        <v>1785</v>
      </c>
      <c r="G1506" s="5" t="s">
        <v>1786</v>
      </c>
      <c r="H1506" s="5">
        <f>+LEN(G1506)</f>
        <v>31</v>
      </c>
      <c r="I1506" s="5"/>
      <c r="J1506" s="5" t="s">
        <v>1780</v>
      </c>
      <c r="K1506" s="5" t="s">
        <v>1780</v>
      </c>
      <c r="L1506" s="5" t="s">
        <v>1755</v>
      </c>
      <c r="M1506" s="5" t="s">
        <v>1780</v>
      </c>
      <c r="N1506" s="5" t="s">
        <v>24</v>
      </c>
      <c r="O1506" s="6">
        <v>4</v>
      </c>
      <c r="P1506" s="6">
        <v>65000</v>
      </c>
      <c r="Q1506" s="6">
        <f>+IFERROR(O1506*P1506,0)</f>
        <v>260000</v>
      </c>
      <c r="R1506" s="6">
        <v>55000</v>
      </c>
      <c r="S1506" s="6">
        <f>+IFERROR(O1506*R1506,0)</f>
        <v>220000</v>
      </c>
      <c r="T1506" s="23" t="s">
        <v>34</v>
      </c>
      <c r="X1506" s="5" t="s">
        <v>1783</v>
      </c>
      <c r="Y1506" s="5" t="s">
        <v>1755</v>
      </c>
      <c r="Z1506" s="5" t="s">
        <v>1780</v>
      </c>
      <c r="AA1506" s="5" t="s">
        <v>24</v>
      </c>
      <c r="AB1506" s="6">
        <v>1</v>
      </c>
      <c r="AC1506" s="6">
        <v>50000</v>
      </c>
      <c r="AD1506" s="6">
        <f t="shared" si="48"/>
        <v>50000</v>
      </c>
      <c r="AE1506" s="6">
        <v>45000</v>
      </c>
      <c r="AF1506" s="6">
        <f t="shared" si="49"/>
        <v>45000</v>
      </c>
      <c r="AT1506"/>
      <c r="AU1506"/>
      <c r="AV1506"/>
      <c r="AW1506"/>
      <c r="AX1506"/>
      <c r="AY1506"/>
      <c r="AZ1506"/>
      <c r="BA1506"/>
      <c r="BB1506"/>
    </row>
    <row r="1507" spans="1:54" ht="15" x14ac:dyDescent="0.25">
      <c r="A1507" s="1">
        <v>2557</v>
      </c>
      <c r="B1507" s="5" t="s">
        <v>26</v>
      </c>
      <c r="C1507" s="4">
        <v>46009</v>
      </c>
      <c r="D1507" s="5" t="s">
        <v>27</v>
      </c>
      <c r="E1507" s="5" t="s">
        <v>1784</v>
      </c>
      <c r="F1507" s="5" t="s">
        <v>1785</v>
      </c>
      <c r="G1507" s="5" t="s">
        <v>1786</v>
      </c>
      <c r="H1507" s="5">
        <f>+LEN(G1507)</f>
        <v>31</v>
      </c>
      <c r="I1507" s="5"/>
      <c r="J1507" s="5" t="s">
        <v>1780</v>
      </c>
      <c r="K1507" s="5" t="s">
        <v>1780</v>
      </c>
      <c r="L1507" s="5" t="s">
        <v>1755</v>
      </c>
      <c r="M1507" s="5" t="s">
        <v>1780</v>
      </c>
      <c r="N1507" s="5" t="s">
        <v>24</v>
      </c>
      <c r="O1507" s="6">
        <v>4</v>
      </c>
      <c r="P1507" s="6">
        <v>65000</v>
      </c>
      <c r="Q1507" s="6">
        <f>+IFERROR(O1507*P1507,0)</f>
        <v>260000</v>
      </c>
      <c r="R1507" s="6">
        <v>55000</v>
      </c>
      <c r="S1507" s="6">
        <f>+IFERROR(O1507*R1507,0)</f>
        <v>220000</v>
      </c>
      <c r="T1507" s="23" t="s">
        <v>34</v>
      </c>
      <c r="X1507" s="5" t="s">
        <v>1786</v>
      </c>
      <c r="Y1507" s="5" t="s">
        <v>1755</v>
      </c>
      <c r="Z1507" s="5" t="s">
        <v>1780</v>
      </c>
      <c r="AA1507" s="5" t="s">
        <v>24</v>
      </c>
      <c r="AB1507" s="6">
        <v>1</v>
      </c>
      <c r="AC1507" s="6">
        <v>65000</v>
      </c>
      <c r="AD1507" s="6">
        <f t="shared" si="48"/>
        <v>65000</v>
      </c>
      <c r="AE1507" s="6">
        <v>55000</v>
      </c>
      <c r="AF1507" s="6">
        <f t="shared" si="49"/>
        <v>55000</v>
      </c>
      <c r="AT1507"/>
      <c r="AU1507"/>
      <c r="AV1507"/>
      <c r="AW1507"/>
      <c r="AX1507"/>
      <c r="AY1507"/>
      <c r="AZ1507"/>
      <c r="BA1507"/>
      <c r="BB1507"/>
    </row>
    <row r="1508" spans="1:54" ht="15" x14ac:dyDescent="0.25">
      <c r="A1508" s="1">
        <v>2569</v>
      </c>
      <c r="B1508" s="4" t="s">
        <v>46</v>
      </c>
      <c r="C1508" s="4">
        <v>46009</v>
      </c>
      <c r="D1508" s="5" t="s">
        <v>321</v>
      </c>
      <c r="E1508" s="5" t="s">
        <v>1784</v>
      </c>
      <c r="F1508" s="5" t="s">
        <v>1785</v>
      </c>
      <c r="G1508" s="5" t="s">
        <v>1786</v>
      </c>
      <c r="H1508" s="5">
        <f>+LEN(G1508)</f>
        <v>31</v>
      </c>
      <c r="I1508" s="5"/>
      <c r="J1508" s="5" t="s">
        <v>1780</v>
      </c>
      <c r="K1508" s="5" t="s">
        <v>1780</v>
      </c>
      <c r="L1508" s="5" t="s">
        <v>1755</v>
      </c>
      <c r="M1508" s="5" t="s">
        <v>1780</v>
      </c>
      <c r="N1508" s="5" t="s">
        <v>24</v>
      </c>
      <c r="O1508" s="6">
        <v>4</v>
      </c>
      <c r="P1508" s="6">
        <v>65000</v>
      </c>
      <c r="Q1508" s="6">
        <f>+IFERROR(O1508*P1508,0)</f>
        <v>260000</v>
      </c>
      <c r="R1508" s="6">
        <v>55000</v>
      </c>
      <c r="S1508" s="6">
        <f>+IFERROR(O1508*R1508,0)</f>
        <v>220000</v>
      </c>
      <c r="T1508" s="23" t="s">
        <v>34</v>
      </c>
      <c r="X1508" s="5" t="s">
        <v>1786</v>
      </c>
      <c r="Y1508" s="5" t="s">
        <v>1755</v>
      </c>
      <c r="Z1508" s="5" t="s">
        <v>1780</v>
      </c>
      <c r="AA1508" s="5" t="s">
        <v>24</v>
      </c>
      <c r="AB1508" s="6">
        <v>4</v>
      </c>
      <c r="AC1508" s="6">
        <v>65000</v>
      </c>
      <c r="AD1508" s="6">
        <f t="shared" si="48"/>
        <v>260000</v>
      </c>
      <c r="AE1508" s="6">
        <v>55000</v>
      </c>
      <c r="AF1508" s="6">
        <f t="shared" si="49"/>
        <v>220000</v>
      </c>
      <c r="AT1508"/>
      <c r="AU1508"/>
      <c r="AV1508"/>
      <c r="AW1508"/>
      <c r="AX1508"/>
      <c r="AY1508"/>
      <c r="AZ1508"/>
      <c r="BA1508"/>
      <c r="BB1508"/>
    </row>
    <row r="1509" spans="1:54" ht="15" x14ac:dyDescent="0.25">
      <c r="A1509" s="1">
        <v>2607</v>
      </c>
      <c r="B1509" s="4" t="s">
        <v>46</v>
      </c>
      <c r="C1509" s="4">
        <v>46009</v>
      </c>
      <c r="D1509" s="5" t="s">
        <v>1199</v>
      </c>
      <c r="E1509" s="5" t="s">
        <v>1784</v>
      </c>
      <c r="F1509" s="5" t="s">
        <v>1785</v>
      </c>
      <c r="G1509" s="5" t="s">
        <v>1786</v>
      </c>
      <c r="H1509" s="5">
        <f>+LEN(G1509)</f>
        <v>31</v>
      </c>
      <c r="I1509" s="5"/>
      <c r="J1509" s="5" t="s">
        <v>1780</v>
      </c>
      <c r="K1509" s="5" t="s">
        <v>1780</v>
      </c>
      <c r="L1509" s="5" t="s">
        <v>1755</v>
      </c>
      <c r="M1509" s="5" t="s">
        <v>1780</v>
      </c>
      <c r="N1509" s="5" t="s">
        <v>24</v>
      </c>
      <c r="O1509" s="6">
        <v>2</v>
      </c>
      <c r="P1509" s="6">
        <v>65000</v>
      </c>
      <c r="Q1509" s="6">
        <f>+IFERROR(O1509*P1509,0)</f>
        <v>130000</v>
      </c>
      <c r="R1509" s="6">
        <v>55000</v>
      </c>
      <c r="S1509" s="6">
        <f>+IFERROR(O1509*R1509,0)</f>
        <v>110000</v>
      </c>
      <c r="T1509" s="23" t="s">
        <v>34</v>
      </c>
      <c r="X1509" s="5" t="s">
        <v>1786</v>
      </c>
      <c r="Y1509" s="5" t="s">
        <v>1755</v>
      </c>
      <c r="Z1509" s="5" t="s">
        <v>1780</v>
      </c>
      <c r="AA1509" s="5" t="s">
        <v>24</v>
      </c>
      <c r="AB1509" s="6">
        <v>4</v>
      </c>
      <c r="AC1509" s="6">
        <v>65000</v>
      </c>
      <c r="AD1509" s="6">
        <f t="shared" si="48"/>
        <v>260000</v>
      </c>
      <c r="AE1509" s="6">
        <v>55000</v>
      </c>
      <c r="AF1509" s="6">
        <f t="shared" si="49"/>
        <v>220000</v>
      </c>
      <c r="AT1509"/>
      <c r="AU1509"/>
      <c r="AV1509"/>
      <c r="AW1509"/>
      <c r="AX1509"/>
      <c r="AY1509"/>
      <c r="AZ1509"/>
      <c r="BA1509"/>
      <c r="BB1509"/>
    </row>
    <row r="1510" spans="1:54" ht="15" x14ac:dyDescent="0.25">
      <c r="A1510" s="1">
        <v>2680</v>
      </c>
      <c r="B1510" s="4" t="s">
        <v>192</v>
      </c>
      <c r="C1510" s="4">
        <v>46009</v>
      </c>
      <c r="D1510" s="5" t="s">
        <v>659</v>
      </c>
      <c r="E1510" s="5" t="s">
        <v>1787</v>
      </c>
      <c r="F1510" s="5" t="s">
        <v>1788</v>
      </c>
      <c r="G1510" s="5" t="s">
        <v>1789</v>
      </c>
      <c r="H1510" s="5">
        <f>+LEN(G1510)</f>
        <v>31</v>
      </c>
      <c r="I1510" s="5"/>
      <c r="J1510" s="5" t="s">
        <v>1780</v>
      </c>
      <c r="K1510" s="5" t="s">
        <v>1780</v>
      </c>
      <c r="L1510" s="5" t="s">
        <v>1755</v>
      </c>
      <c r="M1510" s="5" t="s">
        <v>1780</v>
      </c>
      <c r="N1510" s="5" t="s">
        <v>24</v>
      </c>
      <c r="O1510" s="6">
        <v>1</v>
      </c>
      <c r="P1510" s="6">
        <v>70000</v>
      </c>
      <c r="Q1510" s="6">
        <f>+IFERROR(O1510*P1510,0)</f>
        <v>70000</v>
      </c>
      <c r="R1510" s="6">
        <v>60000</v>
      </c>
      <c r="S1510" s="6">
        <f>+IFERROR(O1510*R1510,0)</f>
        <v>60000</v>
      </c>
      <c r="T1510" s="23" t="s">
        <v>34</v>
      </c>
      <c r="X1510" s="5" t="s">
        <v>1786</v>
      </c>
      <c r="Y1510" s="5" t="s">
        <v>1755</v>
      </c>
      <c r="Z1510" s="5" t="s">
        <v>1780</v>
      </c>
      <c r="AA1510" s="5" t="s">
        <v>24</v>
      </c>
      <c r="AB1510" s="6">
        <v>4</v>
      </c>
      <c r="AC1510" s="6">
        <v>65000</v>
      </c>
      <c r="AD1510" s="6">
        <f t="shared" si="48"/>
        <v>260000</v>
      </c>
      <c r="AE1510" s="6">
        <v>55000</v>
      </c>
      <c r="AF1510" s="6">
        <f t="shared" si="49"/>
        <v>220000</v>
      </c>
      <c r="AT1510"/>
      <c r="AU1510"/>
      <c r="AV1510"/>
      <c r="AW1510"/>
      <c r="AX1510"/>
      <c r="AY1510"/>
      <c r="AZ1510"/>
      <c r="BA1510"/>
      <c r="BB1510"/>
    </row>
    <row r="1511" spans="1:54" ht="15" x14ac:dyDescent="0.25">
      <c r="A1511" s="1">
        <v>2479</v>
      </c>
      <c r="B1511" s="4" t="s">
        <v>38</v>
      </c>
      <c r="C1511" s="4">
        <v>46008</v>
      </c>
      <c r="D1511" s="5" t="s">
        <v>573</v>
      </c>
      <c r="E1511" s="5" t="s">
        <v>1790</v>
      </c>
      <c r="F1511" s="5" t="s">
        <v>1791</v>
      </c>
      <c r="G1511" s="5" t="s">
        <v>1792</v>
      </c>
      <c r="H1511" s="5">
        <f>+LEN(G1511)</f>
        <v>29</v>
      </c>
      <c r="I1511" s="5"/>
      <c r="J1511" s="5" t="s">
        <v>1780</v>
      </c>
      <c r="K1511" s="5" t="s">
        <v>1780</v>
      </c>
      <c r="L1511" s="5" t="s">
        <v>1755</v>
      </c>
      <c r="M1511" s="5" t="s">
        <v>1780</v>
      </c>
      <c r="N1511" s="5" t="s">
        <v>24</v>
      </c>
      <c r="O1511" s="6">
        <v>1</v>
      </c>
      <c r="P1511" s="6">
        <v>42000</v>
      </c>
      <c r="Q1511" s="6">
        <f>+IFERROR(O1511*P1511,0)</f>
        <v>42000</v>
      </c>
      <c r="R1511" s="6">
        <v>32500</v>
      </c>
      <c r="S1511" s="6">
        <f>+IFERROR(O1511*R1511,0)</f>
        <v>32500</v>
      </c>
      <c r="T1511" s="23" t="s">
        <v>34</v>
      </c>
      <c r="X1511" s="5" t="s">
        <v>1786</v>
      </c>
      <c r="Y1511" s="5" t="s">
        <v>1755</v>
      </c>
      <c r="Z1511" s="5" t="s">
        <v>1780</v>
      </c>
      <c r="AA1511" s="5" t="s">
        <v>24</v>
      </c>
      <c r="AB1511" s="6">
        <v>2</v>
      </c>
      <c r="AC1511" s="6">
        <v>65000</v>
      </c>
      <c r="AD1511" s="6">
        <f t="shared" si="48"/>
        <v>130000</v>
      </c>
      <c r="AE1511" s="6">
        <v>55000</v>
      </c>
      <c r="AF1511" s="6">
        <f t="shared" si="49"/>
        <v>110000</v>
      </c>
      <c r="AT1511"/>
      <c r="AU1511"/>
      <c r="AV1511"/>
      <c r="AW1511"/>
      <c r="AX1511"/>
      <c r="AY1511"/>
      <c r="AZ1511"/>
      <c r="BA1511"/>
      <c r="BB1511"/>
    </row>
    <row r="1512" spans="1:54" ht="15" x14ac:dyDescent="0.25">
      <c r="A1512" s="1">
        <v>2203</v>
      </c>
      <c r="B1512" s="4" t="s">
        <v>90</v>
      </c>
      <c r="C1512" s="4">
        <v>46006</v>
      </c>
      <c r="D1512" s="5" t="s">
        <v>364</v>
      </c>
      <c r="E1512" s="5" t="s">
        <v>1793</v>
      </c>
      <c r="F1512" s="5" t="s">
        <v>1794</v>
      </c>
      <c r="G1512" s="5" t="s">
        <v>1794</v>
      </c>
      <c r="H1512" s="5">
        <f>+LEN(G1512)</f>
        <v>30</v>
      </c>
      <c r="I1512" s="5"/>
      <c r="J1512" s="5" t="s">
        <v>1780</v>
      </c>
      <c r="K1512" s="5" t="s">
        <v>1780</v>
      </c>
      <c r="L1512" s="5" t="s">
        <v>1755</v>
      </c>
      <c r="M1512" s="5" t="s">
        <v>1780</v>
      </c>
      <c r="N1512" s="5" t="s">
        <v>24</v>
      </c>
      <c r="O1512" s="6">
        <v>1</v>
      </c>
      <c r="P1512" s="6">
        <v>40000</v>
      </c>
      <c r="Q1512" s="6">
        <f>+IFERROR(O1512*P1512,0)</f>
        <v>40000</v>
      </c>
      <c r="R1512" s="6">
        <v>30000</v>
      </c>
      <c r="S1512" s="6">
        <f>+IFERROR(O1512*R1512,0)</f>
        <v>30000</v>
      </c>
      <c r="T1512" s="23" t="s">
        <v>34</v>
      </c>
      <c r="X1512" s="5" t="s">
        <v>1789</v>
      </c>
      <c r="Y1512" s="5" t="s">
        <v>1755</v>
      </c>
      <c r="Z1512" s="5" t="s">
        <v>1780</v>
      </c>
      <c r="AA1512" s="5" t="s">
        <v>24</v>
      </c>
      <c r="AB1512" s="6">
        <v>1</v>
      </c>
      <c r="AC1512" s="6">
        <v>70000</v>
      </c>
      <c r="AD1512" s="6">
        <f t="shared" si="48"/>
        <v>70000</v>
      </c>
      <c r="AE1512" s="6">
        <v>60000</v>
      </c>
      <c r="AF1512" s="6">
        <f t="shared" si="49"/>
        <v>60000</v>
      </c>
      <c r="AT1512"/>
      <c r="AU1512"/>
      <c r="AV1512"/>
      <c r="AW1512"/>
      <c r="AX1512"/>
      <c r="AY1512"/>
      <c r="AZ1512"/>
      <c r="BA1512"/>
      <c r="BB1512"/>
    </row>
    <row r="1513" spans="1:54" ht="15" x14ac:dyDescent="0.25">
      <c r="A1513" s="1">
        <v>2628</v>
      </c>
      <c r="B1513" s="4" t="s">
        <v>452</v>
      </c>
      <c r="C1513" s="4">
        <v>46009</v>
      </c>
      <c r="D1513" s="5" t="s">
        <v>1795</v>
      </c>
      <c r="E1513" s="5" t="s">
        <v>1793</v>
      </c>
      <c r="F1513" s="5" t="s">
        <v>1794</v>
      </c>
      <c r="G1513" s="5" t="s">
        <v>1794</v>
      </c>
      <c r="H1513" s="5">
        <f>+LEN(G1513)</f>
        <v>30</v>
      </c>
      <c r="I1513" s="5"/>
      <c r="J1513" s="5" t="s">
        <v>1780</v>
      </c>
      <c r="K1513" s="5" t="s">
        <v>1780</v>
      </c>
      <c r="L1513" s="5" t="s">
        <v>1755</v>
      </c>
      <c r="M1513" s="5" t="s">
        <v>1780</v>
      </c>
      <c r="N1513" s="5" t="s">
        <v>24</v>
      </c>
      <c r="O1513" s="6">
        <v>1</v>
      </c>
      <c r="P1513" s="6">
        <v>40000</v>
      </c>
      <c r="Q1513" s="6">
        <f>+IFERROR(O1513*P1513,0)</f>
        <v>40000</v>
      </c>
      <c r="R1513" s="6"/>
      <c r="S1513" s="6">
        <f>+IFERROR(O1513*R1513,0)</f>
        <v>0</v>
      </c>
      <c r="T1513" s="23" t="s">
        <v>34</v>
      </c>
      <c r="X1513" s="5" t="s">
        <v>1792</v>
      </c>
      <c r="Y1513" s="5" t="s">
        <v>1755</v>
      </c>
      <c r="Z1513" s="5" t="s">
        <v>1780</v>
      </c>
      <c r="AA1513" s="5" t="s">
        <v>24</v>
      </c>
      <c r="AB1513" s="6">
        <v>1</v>
      </c>
      <c r="AC1513" s="6">
        <v>42000</v>
      </c>
      <c r="AD1513" s="6">
        <f t="shared" si="48"/>
        <v>42000</v>
      </c>
      <c r="AE1513" s="6">
        <v>32500</v>
      </c>
      <c r="AF1513" s="6">
        <f t="shared" si="49"/>
        <v>32500</v>
      </c>
      <c r="AT1513"/>
      <c r="AU1513"/>
      <c r="AV1513"/>
      <c r="AW1513"/>
      <c r="AX1513"/>
      <c r="AY1513"/>
      <c r="AZ1513"/>
      <c r="BA1513"/>
      <c r="BB1513"/>
    </row>
    <row r="1514" spans="1:54" ht="15" x14ac:dyDescent="0.25">
      <c r="A1514" s="1">
        <v>2210</v>
      </c>
      <c r="B1514" s="4" t="s">
        <v>90</v>
      </c>
      <c r="C1514" s="4">
        <v>46006</v>
      </c>
      <c r="D1514" s="5" t="s">
        <v>364</v>
      </c>
      <c r="E1514" s="5" t="s">
        <v>1796</v>
      </c>
      <c r="F1514" s="5" t="s">
        <v>1797</v>
      </c>
      <c r="G1514" s="5" t="s">
        <v>1798</v>
      </c>
      <c r="H1514" s="5">
        <f>+LEN(G1514)</f>
        <v>30</v>
      </c>
      <c r="I1514" s="5"/>
      <c r="J1514" s="5" t="s">
        <v>1780</v>
      </c>
      <c r="K1514" s="5" t="s">
        <v>1780</v>
      </c>
      <c r="L1514" s="5" t="s">
        <v>1755</v>
      </c>
      <c r="M1514" s="5" t="s">
        <v>1780</v>
      </c>
      <c r="N1514" s="5" t="s">
        <v>24</v>
      </c>
      <c r="O1514" s="6">
        <v>1</v>
      </c>
      <c r="P1514" s="6">
        <v>50000</v>
      </c>
      <c r="Q1514" s="6">
        <f>+IFERROR(O1514*P1514,0)</f>
        <v>50000</v>
      </c>
      <c r="R1514" s="6">
        <v>30000</v>
      </c>
      <c r="S1514" s="6">
        <f>+IFERROR(O1514*R1514,0)</f>
        <v>30000</v>
      </c>
      <c r="T1514" s="23" t="s">
        <v>34</v>
      </c>
      <c r="X1514" s="5" t="s">
        <v>1794</v>
      </c>
      <c r="Y1514" s="5" t="s">
        <v>1755</v>
      </c>
      <c r="Z1514" s="5" t="s">
        <v>1780</v>
      </c>
      <c r="AA1514" s="5" t="s">
        <v>24</v>
      </c>
      <c r="AB1514" s="6">
        <v>1</v>
      </c>
      <c r="AC1514" s="6">
        <v>40000</v>
      </c>
      <c r="AD1514" s="6">
        <f t="shared" si="48"/>
        <v>40000</v>
      </c>
      <c r="AE1514" s="6">
        <v>30000</v>
      </c>
      <c r="AF1514" s="6">
        <f t="shared" si="49"/>
        <v>30000</v>
      </c>
      <c r="AT1514"/>
      <c r="AU1514"/>
      <c r="AV1514"/>
      <c r="AW1514"/>
      <c r="AX1514"/>
      <c r="AY1514"/>
      <c r="AZ1514"/>
      <c r="BA1514"/>
      <c r="BB1514"/>
    </row>
    <row r="1515" spans="1:54" ht="15" x14ac:dyDescent="0.25">
      <c r="A1515" s="1">
        <v>2608</v>
      </c>
      <c r="B1515" s="4" t="s">
        <v>46</v>
      </c>
      <c r="C1515" s="4">
        <v>46009</v>
      </c>
      <c r="D1515" s="5" t="s">
        <v>1199</v>
      </c>
      <c r="E1515" s="5" t="s">
        <v>1796</v>
      </c>
      <c r="F1515" s="5" t="s">
        <v>1797</v>
      </c>
      <c r="G1515" s="5" t="s">
        <v>1798</v>
      </c>
      <c r="H1515" s="5">
        <f>+LEN(G1515)</f>
        <v>30</v>
      </c>
      <c r="I1515" s="5"/>
      <c r="J1515" s="5" t="s">
        <v>1780</v>
      </c>
      <c r="K1515" s="5" t="s">
        <v>1780</v>
      </c>
      <c r="L1515" s="5" t="s">
        <v>1755</v>
      </c>
      <c r="M1515" s="5" t="s">
        <v>1780</v>
      </c>
      <c r="N1515" s="5" t="s">
        <v>24</v>
      </c>
      <c r="O1515" s="6">
        <v>1</v>
      </c>
      <c r="P1515" s="6">
        <v>50000</v>
      </c>
      <c r="Q1515" s="6">
        <f>+IFERROR(O1515*P1515,0)</f>
        <v>50000</v>
      </c>
      <c r="R1515" s="6">
        <v>30000</v>
      </c>
      <c r="S1515" s="6">
        <f>+IFERROR(O1515*R1515,0)</f>
        <v>30000</v>
      </c>
      <c r="T1515" s="23" t="s">
        <v>34</v>
      </c>
      <c r="X1515" s="5" t="s">
        <v>1794</v>
      </c>
      <c r="Y1515" s="5" t="s">
        <v>1755</v>
      </c>
      <c r="Z1515" s="5" t="s">
        <v>1780</v>
      </c>
      <c r="AA1515" s="5" t="s">
        <v>24</v>
      </c>
      <c r="AB1515" s="6">
        <v>1</v>
      </c>
      <c r="AC1515" s="6">
        <v>40000</v>
      </c>
      <c r="AD1515" s="6">
        <f t="shared" si="48"/>
        <v>40000</v>
      </c>
      <c r="AE1515" s="6"/>
      <c r="AF1515" s="6">
        <f t="shared" si="49"/>
        <v>0</v>
      </c>
      <c r="AT1515"/>
      <c r="AU1515"/>
      <c r="AV1515"/>
      <c r="AW1515"/>
      <c r="AX1515"/>
      <c r="AY1515"/>
      <c r="AZ1515"/>
      <c r="BA1515"/>
      <c r="BB1515"/>
    </row>
    <row r="1516" spans="1:54" ht="15" x14ac:dyDescent="0.25">
      <c r="A1516" s="1">
        <v>2681</v>
      </c>
      <c r="B1516" s="4" t="s">
        <v>192</v>
      </c>
      <c r="C1516" s="4">
        <v>46009</v>
      </c>
      <c r="D1516" s="5" t="s">
        <v>762</v>
      </c>
      <c r="E1516" s="5" t="s">
        <v>1799</v>
      </c>
      <c r="F1516" s="5" t="s">
        <v>1800</v>
      </c>
      <c r="G1516" s="5" t="s">
        <v>1801</v>
      </c>
      <c r="H1516" s="5">
        <f>+LEN(G1516)</f>
        <v>22</v>
      </c>
      <c r="I1516" s="5"/>
      <c r="J1516" s="5" t="s">
        <v>1801</v>
      </c>
      <c r="K1516" s="5" t="s">
        <v>1801</v>
      </c>
      <c r="L1516" s="5" t="s">
        <v>1802</v>
      </c>
      <c r="M1516" s="5" t="s">
        <v>1801</v>
      </c>
      <c r="N1516" s="5" t="s">
        <v>24</v>
      </c>
      <c r="O1516" s="6">
        <v>8</v>
      </c>
      <c r="P1516" s="6">
        <v>3000</v>
      </c>
      <c r="Q1516" s="6">
        <f>+IFERROR(O1516*P1516,0)</f>
        <v>24000</v>
      </c>
      <c r="R1516" s="6">
        <v>2500</v>
      </c>
      <c r="S1516" s="6">
        <f>+IFERROR(O1516*R1516,0)</f>
        <v>20000</v>
      </c>
      <c r="T1516" s="23" t="s">
        <v>34</v>
      </c>
      <c r="X1516" s="5" t="s">
        <v>1798</v>
      </c>
      <c r="Y1516" s="5" t="s">
        <v>1755</v>
      </c>
      <c r="Z1516" s="5" t="s">
        <v>1780</v>
      </c>
      <c r="AA1516" s="5" t="s">
        <v>24</v>
      </c>
      <c r="AB1516" s="6">
        <v>1</v>
      </c>
      <c r="AC1516" s="6">
        <v>50000</v>
      </c>
      <c r="AD1516" s="6">
        <f t="shared" si="48"/>
        <v>50000</v>
      </c>
      <c r="AE1516" s="6">
        <v>30000</v>
      </c>
      <c r="AF1516" s="6">
        <f t="shared" si="49"/>
        <v>30000</v>
      </c>
      <c r="AT1516"/>
      <c r="AU1516"/>
      <c r="AV1516"/>
      <c r="AW1516"/>
      <c r="AX1516"/>
      <c r="AY1516"/>
      <c r="AZ1516"/>
      <c r="BA1516"/>
      <c r="BB1516"/>
    </row>
    <row r="1517" spans="1:54" ht="15" x14ac:dyDescent="0.25">
      <c r="A1517" s="1">
        <v>1855</v>
      </c>
      <c r="B1517" s="4" t="s">
        <v>57</v>
      </c>
      <c r="C1517" s="4">
        <v>46010</v>
      </c>
      <c r="D1517" s="5" t="s">
        <v>149</v>
      </c>
      <c r="E1517" s="5"/>
      <c r="F1517" s="5" t="s">
        <v>1803</v>
      </c>
      <c r="G1517" s="5" t="s">
        <v>1803</v>
      </c>
      <c r="H1517" s="5">
        <f>+LEN(G1517)</f>
        <v>17</v>
      </c>
      <c r="I1517" s="5"/>
      <c r="J1517" s="5" t="s">
        <v>1804</v>
      </c>
      <c r="K1517" s="5" t="s">
        <v>1804</v>
      </c>
      <c r="L1517" s="5" t="s">
        <v>1805</v>
      </c>
      <c r="M1517" s="5" t="s">
        <v>1804</v>
      </c>
      <c r="N1517" s="5" t="s">
        <v>24</v>
      </c>
      <c r="O1517" s="6">
        <v>6</v>
      </c>
      <c r="P1517" s="7">
        <v>2000</v>
      </c>
      <c r="Q1517" s="6">
        <f>+IFERROR(O1517*P1517,0)</f>
        <v>12000</v>
      </c>
      <c r="R1517" s="7">
        <v>1800</v>
      </c>
      <c r="S1517" s="6">
        <f>+IFERROR(O1517*R1517,0)</f>
        <v>10800</v>
      </c>
      <c r="T1517" s="23" t="s">
        <v>25</v>
      </c>
      <c r="X1517" s="5" t="s">
        <v>1798</v>
      </c>
      <c r="Y1517" s="5" t="s">
        <v>1755</v>
      </c>
      <c r="Z1517" s="5" t="s">
        <v>1780</v>
      </c>
      <c r="AA1517" s="5" t="s">
        <v>24</v>
      </c>
      <c r="AB1517" s="6">
        <v>1</v>
      </c>
      <c r="AC1517" s="6">
        <v>50000</v>
      </c>
      <c r="AD1517" s="6">
        <f t="shared" si="48"/>
        <v>50000</v>
      </c>
      <c r="AE1517" s="6">
        <v>30000</v>
      </c>
      <c r="AF1517" s="6">
        <f t="shared" si="49"/>
        <v>30000</v>
      </c>
      <c r="AT1517"/>
      <c r="AU1517"/>
      <c r="AV1517"/>
      <c r="AW1517"/>
      <c r="AX1517"/>
      <c r="AY1517"/>
      <c r="AZ1517"/>
      <c r="BA1517"/>
      <c r="BB1517"/>
    </row>
    <row r="1518" spans="1:54" ht="15" x14ac:dyDescent="0.25">
      <c r="A1518" s="1">
        <v>1753</v>
      </c>
      <c r="B1518" s="4" t="s">
        <v>52</v>
      </c>
      <c r="C1518" s="4">
        <v>46000</v>
      </c>
      <c r="D1518" s="5" t="s">
        <v>267</v>
      </c>
      <c r="E1518" s="5"/>
      <c r="F1518" s="5" t="s">
        <v>1806</v>
      </c>
      <c r="G1518" s="5" t="s">
        <v>1806</v>
      </c>
      <c r="H1518" s="5">
        <f>+LEN(G1518)</f>
        <v>12</v>
      </c>
      <c r="I1518" s="5"/>
      <c r="J1518" s="5" t="s">
        <v>1804</v>
      </c>
      <c r="K1518" s="5" t="s">
        <v>1804</v>
      </c>
      <c r="L1518" s="5" t="s">
        <v>1805</v>
      </c>
      <c r="M1518" s="5" t="s">
        <v>1804</v>
      </c>
      <c r="N1518" s="5" t="s">
        <v>24</v>
      </c>
      <c r="O1518" s="6">
        <v>3</v>
      </c>
      <c r="P1518" s="6">
        <v>2000</v>
      </c>
      <c r="Q1518" s="6">
        <f>+IFERROR(O1518*P1518,0)</f>
        <v>6000</v>
      </c>
      <c r="R1518" s="6"/>
      <c r="S1518" s="6">
        <f>+IFERROR(O1518*R1518,0)</f>
        <v>0</v>
      </c>
      <c r="T1518" s="23" t="s">
        <v>25</v>
      </c>
      <c r="X1518" s="5" t="s">
        <v>1801</v>
      </c>
      <c r="Y1518" s="5" t="s">
        <v>1802</v>
      </c>
      <c r="Z1518" s="5" t="s">
        <v>1801</v>
      </c>
      <c r="AA1518" s="5" t="s">
        <v>24</v>
      </c>
      <c r="AB1518" s="6">
        <v>8</v>
      </c>
      <c r="AC1518" s="6">
        <v>3000</v>
      </c>
      <c r="AD1518" s="6">
        <f t="shared" si="48"/>
        <v>24000</v>
      </c>
      <c r="AE1518" s="6">
        <v>2500</v>
      </c>
      <c r="AF1518" s="6">
        <f t="shared" si="49"/>
        <v>20000</v>
      </c>
      <c r="AT1518"/>
      <c r="AU1518"/>
      <c r="AV1518"/>
      <c r="AW1518"/>
      <c r="AX1518"/>
      <c r="AY1518"/>
      <c r="AZ1518"/>
      <c r="BA1518"/>
      <c r="BB1518"/>
    </row>
    <row r="1519" spans="1:54" ht="15" x14ac:dyDescent="0.25">
      <c r="A1519" s="1">
        <v>1807</v>
      </c>
      <c r="B1519" s="4" t="s">
        <v>175</v>
      </c>
      <c r="C1519" s="4">
        <v>46000</v>
      </c>
      <c r="D1519" s="5" t="s">
        <v>1807</v>
      </c>
      <c r="E1519" s="5"/>
      <c r="F1519" s="5" t="s">
        <v>1808</v>
      </c>
      <c r="G1519" s="5" t="s">
        <v>1808</v>
      </c>
      <c r="H1519" s="5">
        <f>+LEN(G1519)</f>
        <v>26</v>
      </c>
      <c r="I1519" s="5"/>
      <c r="J1519" s="5" t="s">
        <v>1809</v>
      </c>
      <c r="K1519" s="5" t="s">
        <v>1809</v>
      </c>
      <c r="L1519" s="5" t="s">
        <v>1810</v>
      </c>
      <c r="M1519" s="5" t="s">
        <v>1809</v>
      </c>
      <c r="N1519" s="5" t="s">
        <v>24</v>
      </c>
      <c r="O1519" s="6">
        <v>1</v>
      </c>
      <c r="P1519" s="6">
        <v>5500</v>
      </c>
      <c r="Q1519" s="6">
        <f>+IFERROR(O1519*P1519,0)</f>
        <v>5500</v>
      </c>
      <c r="R1519" s="6"/>
      <c r="S1519" s="6">
        <f>+IFERROR(O1519*R1519,0)</f>
        <v>0</v>
      </c>
      <c r="T1519" s="23" t="s">
        <v>25</v>
      </c>
      <c r="X1519" s="5" t="s">
        <v>1803</v>
      </c>
      <c r="Y1519" s="5" t="s">
        <v>1805</v>
      </c>
      <c r="Z1519" s="5" t="s">
        <v>1804</v>
      </c>
      <c r="AA1519" s="5" t="s">
        <v>24</v>
      </c>
      <c r="AB1519" s="6">
        <v>6</v>
      </c>
      <c r="AC1519" s="7">
        <v>2000</v>
      </c>
      <c r="AD1519" s="6">
        <f t="shared" si="48"/>
        <v>12000</v>
      </c>
      <c r="AE1519" s="7">
        <v>1800</v>
      </c>
      <c r="AF1519" s="6">
        <f t="shared" si="49"/>
        <v>10800</v>
      </c>
      <c r="AT1519"/>
      <c r="AU1519"/>
      <c r="AV1519"/>
      <c r="AW1519"/>
      <c r="AX1519"/>
      <c r="AY1519"/>
      <c r="AZ1519"/>
      <c r="BA1519"/>
      <c r="BB1519"/>
    </row>
    <row r="1520" spans="1:54" ht="15" x14ac:dyDescent="0.25">
      <c r="A1520" s="1">
        <v>1806</v>
      </c>
      <c r="B1520" s="4" t="s">
        <v>175</v>
      </c>
      <c r="C1520" s="4">
        <v>46000</v>
      </c>
      <c r="D1520" s="5" t="s">
        <v>1807</v>
      </c>
      <c r="E1520" s="5"/>
      <c r="F1520" s="5" t="s">
        <v>1811</v>
      </c>
      <c r="G1520" s="5" t="s">
        <v>1811</v>
      </c>
      <c r="H1520" s="5">
        <f>+LEN(G1520)</f>
        <v>25</v>
      </c>
      <c r="I1520" s="5"/>
      <c r="J1520" s="5" t="s">
        <v>1809</v>
      </c>
      <c r="K1520" s="5" t="s">
        <v>1809</v>
      </c>
      <c r="L1520" s="5" t="s">
        <v>1810</v>
      </c>
      <c r="M1520" s="5" t="s">
        <v>1809</v>
      </c>
      <c r="N1520" s="5" t="s">
        <v>24</v>
      </c>
      <c r="O1520" s="6">
        <v>11</v>
      </c>
      <c r="P1520" s="6">
        <v>5500</v>
      </c>
      <c r="Q1520" s="6">
        <f>+IFERROR(O1520*P1520,0)</f>
        <v>60500</v>
      </c>
      <c r="R1520" s="6"/>
      <c r="S1520" s="6">
        <f>+IFERROR(O1520*R1520,0)</f>
        <v>0</v>
      </c>
      <c r="T1520" s="23" t="s">
        <v>25</v>
      </c>
      <c r="X1520" s="5" t="s">
        <v>1806</v>
      </c>
      <c r="Y1520" s="5" t="s">
        <v>1805</v>
      </c>
      <c r="Z1520" s="5" t="s">
        <v>1804</v>
      </c>
      <c r="AA1520" s="5" t="s">
        <v>24</v>
      </c>
      <c r="AB1520" s="6">
        <v>3</v>
      </c>
      <c r="AC1520" s="6">
        <v>2000</v>
      </c>
      <c r="AD1520" s="6">
        <f t="shared" si="48"/>
        <v>6000</v>
      </c>
      <c r="AE1520" s="6"/>
      <c r="AF1520" s="6">
        <f t="shared" si="49"/>
        <v>0</v>
      </c>
      <c r="AT1520"/>
      <c r="AU1520"/>
      <c r="AV1520"/>
      <c r="AW1520"/>
      <c r="AX1520"/>
      <c r="AY1520"/>
      <c r="AZ1520"/>
      <c r="BA1520"/>
      <c r="BB1520"/>
    </row>
    <row r="1521" spans="1:54" ht="15" x14ac:dyDescent="0.25">
      <c r="A1521" s="1">
        <v>1850</v>
      </c>
      <c r="B1521" s="4" t="s">
        <v>57</v>
      </c>
      <c r="C1521" s="4">
        <v>46010</v>
      </c>
      <c r="D1521" s="5" t="s">
        <v>564</v>
      </c>
      <c r="E1521" s="5"/>
      <c r="F1521" s="5" t="s">
        <v>1812</v>
      </c>
      <c r="G1521" s="5" t="s">
        <v>1812</v>
      </c>
      <c r="H1521" s="5">
        <f>+LEN(G1521)</f>
        <v>19</v>
      </c>
      <c r="I1521" s="5"/>
      <c r="J1521" s="5" t="s">
        <v>1809</v>
      </c>
      <c r="K1521" s="5" t="s">
        <v>1809</v>
      </c>
      <c r="L1521" s="5" t="s">
        <v>1810</v>
      </c>
      <c r="M1521" s="5" t="s">
        <v>1809</v>
      </c>
      <c r="N1521" s="5" t="s">
        <v>24</v>
      </c>
      <c r="O1521" s="6">
        <v>7</v>
      </c>
      <c r="P1521" s="7">
        <v>5500</v>
      </c>
      <c r="Q1521" s="6">
        <f>+IFERROR(O1521*P1521,0)</f>
        <v>38500</v>
      </c>
      <c r="R1521" s="7">
        <v>3750</v>
      </c>
      <c r="S1521" s="6">
        <f>+IFERROR(O1521*R1521,0)</f>
        <v>26250</v>
      </c>
      <c r="T1521" s="23" t="s">
        <v>25</v>
      </c>
      <c r="X1521" s="5" t="s">
        <v>1808</v>
      </c>
      <c r="Y1521" s="5" t="s">
        <v>1810</v>
      </c>
      <c r="Z1521" s="5" t="s">
        <v>1809</v>
      </c>
      <c r="AA1521" s="5" t="s">
        <v>24</v>
      </c>
      <c r="AB1521" s="6">
        <v>1</v>
      </c>
      <c r="AC1521" s="6">
        <v>5500</v>
      </c>
      <c r="AD1521" s="6">
        <f t="shared" si="48"/>
        <v>5500</v>
      </c>
      <c r="AE1521" s="6"/>
      <c r="AF1521" s="6">
        <f t="shared" si="49"/>
        <v>0</v>
      </c>
      <c r="AT1521"/>
      <c r="AU1521"/>
      <c r="AV1521"/>
      <c r="AW1521"/>
      <c r="AX1521"/>
      <c r="AY1521"/>
      <c r="AZ1521"/>
      <c r="BA1521"/>
      <c r="BB1521"/>
    </row>
    <row r="1522" spans="1:54" ht="15" x14ac:dyDescent="0.25">
      <c r="A1522" s="1">
        <v>1876</v>
      </c>
      <c r="B1522" s="4" t="s">
        <v>57</v>
      </c>
      <c r="C1522" s="4">
        <v>46010</v>
      </c>
      <c r="D1522" s="5" t="s">
        <v>183</v>
      </c>
      <c r="E1522" s="5"/>
      <c r="F1522" s="5" t="s">
        <v>1812</v>
      </c>
      <c r="G1522" s="5" t="s">
        <v>1812</v>
      </c>
      <c r="H1522" s="5">
        <f>+LEN(G1522)</f>
        <v>19</v>
      </c>
      <c r="I1522" s="5"/>
      <c r="J1522" s="5" t="s">
        <v>1809</v>
      </c>
      <c r="K1522" s="5" t="s">
        <v>1809</v>
      </c>
      <c r="L1522" s="5" t="s">
        <v>1810</v>
      </c>
      <c r="M1522" s="5" t="s">
        <v>1809</v>
      </c>
      <c r="N1522" s="5" t="s">
        <v>24</v>
      </c>
      <c r="O1522" s="6">
        <v>17</v>
      </c>
      <c r="P1522" s="7">
        <v>5500</v>
      </c>
      <c r="Q1522" s="6">
        <f>+IFERROR(O1522*P1522,0)</f>
        <v>93500</v>
      </c>
      <c r="R1522" s="7">
        <v>3750</v>
      </c>
      <c r="S1522" s="6">
        <f>+IFERROR(O1522*R1522,0)</f>
        <v>63750</v>
      </c>
      <c r="T1522" s="23" t="s">
        <v>25</v>
      </c>
      <c r="X1522" s="5" t="s">
        <v>1811</v>
      </c>
      <c r="Y1522" s="5" t="s">
        <v>1810</v>
      </c>
      <c r="Z1522" s="5" t="s">
        <v>1809</v>
      </c>
      <c r="AA1522" s="5" t="s">
        <v>24</v>
      </c>
      <c r="AB1522" s="6">
        <v>11</v>
      </c>
      <c r="AC1522" s="6">
        <v>5500</v>
      </c>
      <c r="AD1522" s="6">
        <f t="shared" si="48"/>
        <v>60500</v>
      </c>
      <c r="AE1522" s="6"/>
      <c r="AF1522" s="6">
        <f t="shared" si="49"/>
        <v>0</v>
      </c>
      <c r="AT1522"/>
      <c r="AU1522"/>
      <c r="AV1522"/>
      <c r="AW1522"/>
      <c r="AX1522"/>
      <c r="AY1522"/>
      <c r="AZ1522"/>
      <c r="BA1522"/>
      <c r="BB1522"/>
    </row>
    <row r="1523" spans="1:54" ht="15" x14ac:dyDescent="0.25">
      <c r="A1523" s="1">
        <v>1898</v>
      </c>
      <c r="B1523" s="4" t="s">
        <v>57</v>
      </c>
      <c r="C1523" s="4">
        <v>46010</v>
      </c>
      <c r="D1523" s="5" t="s">
        <v>161</v>
      </c>
      <c r="E1523" s="5"/>
      <c r="F1523" s="5" t="s">
        <v>1812</v>
      </c>
      <c r="G1523" s="5" t="s">
        <v>1812</v>
      </c>
      <c r="H1523" s="5">
        <f>+LEN(G1523)</f>
        <v>19</v>
      </c>
      <c r="I1523" s="5"/>
      <c r="J1523" s="5" t="s">
        <v>1809</v>
      </c>
      <c r="K1523" s="5" t="s">
        <v>1809</v>
      </c>
      <c r="L1523" s="5" t="s">
        <v>1810</v>
      </c>
      <c r="M1523" s="5" t="s">
        <v>1809</v>
      </c>
      <c r="N1523" s="5" t="s">
        <v>24</v>
      </c>
      <c r="O1523" s="6">
        <v>20</v>
      </c>
      <c r="P1523" s="7">
        <v>6000</v>
      </c>
      <c r="Q1523" s="6">
        <f>+IFERROR(O1523*P1523,0)</f>
        <v>120000</v>
      </c>
      <c r="R1523" s="7">
        <v>3750</v>
      </c>
      <c r="S1523" s="6">
        <f>+IFERROR(O1523*R1523,0)</f>
        <v>75000</v>
      </c>
      <c r="T1523" s="23" t="s">
        <v>25</v>
      </c>
      <c r="X1523" s="5" t="s">
        <v>1812</v>
      </c>
      <c r="Y1523" s="5" t="s">
        <v>1810</v>
      </c>
      <c r="Z1523" s="5" t="s">
        <v>1809</v>
      </c>
      <c r="AA1523" s="5" t="s">
        <v>24</v>
      </c>
      <c r="AB1523" s="6">
        <v>7</v>
      </c>
      <c r="AC1523" s="7">
        <v>5500</v>
      </c>
      <c r="AD1523" s="6">
        <f t="shared" si="48"/>
        <v>38500</v>
      </c>
      <c r="AE1523" s="7">
        <v>3750</v>
      </c>
      <c r="AF1523" s="6">
        <f t="shared" si="49"/>
        <v>26250</v>
      </c>
      <c r="AT1523"/>
      <c r="AU1523"/>
      <c r="AV1523"/>
      <c r="AW1523"/>
      <c r="AX1523"/>
      <c r="AY1523"/>
      <c r="AZ1523"/>
      <c r="BA1523"/>
      <c r="BB1523"/>
    </row>
    <row r="1524" spans="1:54" ht="15" x14ac:dyDescent="0.25">
      <c r="A1524" s="1">
        <v>1566</v>
      </c>
      <c r="B1524" s="5" t="s">
        <v>1475</v>
      </c>
      <c r="C1524" s="4">
        <v>46008</v>
      </c>
      <c r="D1524" s="5" t="s">
        <v>1475</v>
      </c>
      <c r="E1524" s="5"/>
      <c r="F1524" s="5" t="s">
        <v>1813</v>
      </c>
      <c r="G1524" s="5" t="s">
        <v>1813</v>
      </c>
      <c r="H1524" s="5">
        <f>+LEN(G1524)</f>
        <v>19</v>
      </c>
      <c r="I1524" s="5"/>
      <c r="J1524" s="5" t="s">
        <v>1809</v>
      </c>
      <c r="K1524" s="5" t="s">
        <v>1809</v>
      </c>
      <c r="L1524" s="5" t="s">
        <v>1810</v>
      </c>
      <c r="M1524" s="5" t="s">
        <v>1809</v>
      </c>
      <c r="N1524" s="5" t="s">
        <v>24</v>
      </c>
      <c r="O1524" s="6">
        <v>1</v>
      </c>
      <c r="P1524" s="6">
        <v>5500</v>
      </c>
      <c r="Q1524" s="6">
        <f>+IFERROR(O1524*P1524,0)</f>
        <v>5500</v>
      </c>
      <c r="R1524" s="6"/>
      <c r="S1524" s="6">
        <f>+IFERROR(O1524*R1524,0)</f>
        <v>0</v>
      </c>
      <c r="T1524" s="23" t="s">
        <v>25</v>
      </c>
      <c r="X1524" s="5" t="s">
        <v>1812</v>
      </c>
      <c r="Y1524" s="5" t="s">
        <v>1810</v>
      </c>
      <c r="Z1524" s="5" t="s">
        <v>1809</v>
      </c>
      <c r="AA1524" s="5" t="s">
        <v>24</v>
      </c>
      <c r="AB1524" s="6">
        <v>17</v>
      </c>
      <c r="AC1524" s="7">
        <v>5500</v>
      </c>
      <c r="AD1524" s="6">
        <f t="shared" si="48"/>
        <v>93500</v>
      </c>
      <c r="AE1524" s="7">
        <v>3750</v>
      </c>
      <c r="AF1524" s="6">
        <f t="shared" si="49"/>
        <v>63750</v>
      </c>
      <c r="AT1524"/>
      <c r="AU1524"/>
      <c r="AV1524"/>
      <c r="AW1524"/>
      <c r="AX1524"/>
      <c r="AY1524"/>
      <c r="AZ1524"/>
      <c r="BA1524"/>
      <c r="BB1524"/>
    </row>
    <row r="1525" spans="1:54" ht="15" x14ac:dyDescent="0.25">
      <c r="A1525" s="1">
        <v>1837</v>
      </c>
      <c r="B1525" s="4" t="s">
        <v>57</v>
      </c>
      <c r="C1525" s="4">
        <v>46010</v>
      </c>
      <c r="D1525" s="5" t="s">
        <v>395</v>
      </c>
      <c r="E1525" s="5"/>
      <c r="F1525" s="5" t="s">
        <v>1814</v>
      </c>
      <c r="G1525" s="5" t="s">
        <v>1814</v>
      </c>
      <c r="H1525" s="5">
        <f>+LEN(G1525)</f>
        <v>18</v>
      </c>
      <c r="I1525" s="5"/>
      <c r="J1525" s="5" t="s">
        <v>1809</v>
      </c>
      <c r="K1525" s="5" t="s">
        <v>1809</v>
      </c>
      <c r="L1525" s="5" t="s">
        <v>1810</v>
      </c>
      <c r="M1525" s="5" t="s">
        <v>1809</v>
      </c>
      <c r="N1525" s="5" t="s">
        <v>24</v>
      </c>
      <c r="O1525" s="6">
        <v>9</v>
      </c>
      <c r="P1525" s="7">
        <v>5500</v>
      </c>
      <c r="Q1525" s="6">
        <f>+IFERROR(O1525*P1525,0)</f>
        <v>49500</v>
      </c>
      <c r="R1525" s="7">
        <v>4875</v>
      </c>
      <c r="S1525" s="6">
        <f>+IFERROR(O1525*R1525,0)</f>
        <v>43875</v>
      </c>
      <c r="T1525" s="23" t="s">
        <v>25</v>
      </c>
      <c r="X1525" s="5" t="s">
        <v>1812</v>
      </c>
      <c r="Y1525" s="5" t="s">
        <v>1810</v>
      </c>
      <c r="Z1525" s="5" t="s">
        <v>1809</v>
      </c>
      <c r="AA1525" s="5" t="s">
        <v>24</v>
      </c>
      <c r="AB1525" s="6">
        <v>20</v>
      </c>
      <c r="AC1525" s="7">
        <v>6000</v>
      </c>
      <c r="AD1525" s="6">
        <f t="shared" si="48"/>
        <v>120000</v>
      </c>
      <c r="AE1525" s="7">
        <v>3750</v>
      </c>
      <c r="AF1525" s="6">
        <f t="shared" si="49"/>
        <v>75000</v>
      </c>
      <c r="AT1525"/>
      <c r="AU1525"/>
      <c r="AV1525"/>
      <c r="AW1525"/>
      <c r="AX1525"/>
      <c r="AY1525"/>
      <c r="AZ1525"/>
      <c r="BA1525"/>
      <c r="BB1525"/>
    </row>
    <row r="1526" spans="1:54" ht="15" x14ac:dyDescent="0.25">
      <c r="A1526" s="1">
        <v>1851</v>
      </c>
      <c r="B1526" s="4" t="s">
        <v>57</v>
      </c>
      <c r="C1526" s="4">
        <v>46010</v>
      </c>
      <c r="D1526" s="5" t="s">
        <v>564</v>
      </c>
      <c r="E1526" s="5"/>
      <c r="F1526" s="5" t="s">
        <v>1815</v>
      </c>
      <c r="G1526" s="5" t="s">
        <v>1815</v>
      </c>
      <c r="H1526" s="5">
        <f>+LEN(G1526)</f>
        <v>17</v>
      </c>
      <c r="I1526" s="5"/>
      <c r="J1526" s="5" t="s">
        <v>1809</v>
      </c>
      <c r="K1526" s="5" t="s">
        <v>1809</v>
      </c>
      <c r="L1526" s="5" t="s">
        <v>1810</v>
      </c>
      <c r="M1526" s="5" t="s">
        <v>1809</v>
      </c>
      <c r="N1526" s="5" t="s">
        <v>24</v>
      </c>
      <c r="O1526" s="6">
        <v>4</v>
      </c>
      <c r="P1526" s="7">
        <v>5500</v>
      </c>
      <c r="Q1526" s="6">
        <f>+IFERROR(O1526*P1526,0)</f>
        <v>22000</v>
      </c>
      <c r="R1526" s="7">
        <v>3875</v>
      </c>
      <c r="S1526" s="6">
        <f>+IFERROR(O1526*R1526,0)</f>
        <v>15500</v>
      </c>
      <c r="T1526" s="23" t="s">
        <v>25</v>
      </c>
      <c r="X1526" s="5" t="s">
        <v>1813</v>
      </c>
      <c r="Y1526" s="5" t="s">
        <v>1810</v>
      </c>
      <c r="Z1526" s="5" t="s">
        <v>1809</v>
      </c>
      <c r="AA1526" s="5" t="s">
        <v>24</v>
      </c>
      <c r="AB1526" s="6">
        <v>1</v>
      </c>
      <c r="AC1526" s="6">
        <v>5500</v>
      </c>
      <c r="AD1526" s="6">
        <f t="shared" si="48"/>
        <v>5500</v>
      </c>
      <c r="AE1526" s="6"/>
      <c r="AF1526" s="6">
        <f t="shared" si="49"/>
        <v>0</v>
      </c>
      <c r="AT1526"/>
      <c r="AU1526"/>
      <c r="AV1526"/>
      <c r="AW1526"/>
      <c r="AX1526"/>
      <c r="AY1526"/>
      <c r="AZ1526"/>
      <c r="BA1526"/>
      <c r="BB1526"/>
    </row>
    <row r="1527" spans="1:54" ht="15" x14ac:dyDescent="0.25">
      <c r="A1527" s="1">
        <v>330</v>
      </c>
      <c r="B1527" s="4" t="s">
        <v>48</v>
      </c>
      <c r="C1527" s="4">
        <v>45998</v>
      </c>
      <c r="D1527" s="5" t="s">
        <v>564</v>
      </c>
      <c r="E1527" s="5"/>
      <c r="F1527" s="5" t="s">
        <v>1816</v>
      </c>
      <c r="G1527" s="5" t="s">
        <v>1816</v>
      </c>
      <c r="H1527" s="5">
        <f>+LEN(G1527)</f>
        <v>24</v>
      </c>
      <c r="I1527" s="5"/>
      <c r="J1527" s="5" t="s">
        <v>1817</v>
      </c>
      <c r="K1527" s="5" t="s">
        <v>1817</v>
      </c>
      <c r="L1527" s="5" t="s">
        <v>1818</v>
      </c>
      <c r="M1527" s="5" t="s">
        <v>1817</v>
      </c>
      <c r="N1527" s="5" t="s">
        <v>24</v>
      </c>
      <c r="O1527" s="6">
        <v>8</v>
      </c>
      <c r="P1527" s="6">
        <v>1000</v>
      </c>
      <c r="Q1527" s="6">
        <f>+IFERROR(O1527*P1527,0)</f>
        <v>8000</v>
      </c>
      <c r="R1527" s="6"/>
      <c r="S1527" s="6">
        <f>+IFERROR(O1527*R1527,0)</f>
        <v>0</v>
      </c>
      <c r="T1527" s="23" t="s">
        <v>25</v>
      </c>
      <c r="X1527" s="5" t="s">
        <v>1814</v>
      </c>
      <c r="Y1527" s="5" t="s">
        <v>1810</v>
      </c>
      <c r="Z1527" s="5" t="s">
        <v>1809</v>
      </c>
      <c r="AA1527" s="5" t="s">
        <v>24</v>
      </c>
      <c r="AB1527" s="6">
        <v>9</v>
      </c>
      <c r="AC1527" s="7">
        <v>5500</v>
      </c>
      <c r="AD1527" s="6">
        <f t="shared" si="48"/>
        <v>49500</v>
      </c>
      <c r="AE1527" s="7">
        <v>4875</v>
      </c>
      <c r="AF1527" s="6">
        <f t="shared" si="49"/>
        <v>43875</v>
      </c>
      <c r="AT1527"/>
      <c r="AU1527"/>
      <c r="AV1527"/>
      <c r="AW1527"/>
      <c r="AX1527"/>
      <c r="AY1527"/>
      <c r="AZ1527"/>
      <c r="BA1527"/>
      <c r="BB1527"/>
    </row>
    <row r="1528" spans="1:54" ht="15" x14ac:dyDescent="0.25">
      <c r="A1528" s="1">
        <v>405</v>
      </c>
      <c r="B1528" s="4" t="s">
        <v>48</v>
      </c>
      <c r="C1528" s="4">
        <v>45998</v>
      </c>
      <c r="D1528" s="5" t="s">
        <v>49</v>
      </c>
      <c r="E1528" s="5"/>
      <c r="F1528" s="5" t="s">
        <v>1819</v>
      </c>
      <c r="G1528" s="5" t="s">
        <v>1819</v>
      </c>
      <c r="H1528" s="5">
        <f>+LEN(G1528)</f>
        <v>23</v>
      </c>
      <c r="I1528" s="5"/>
      <c r="J1528" s="5" t="s">
        <v>1817</v>
      </c>
      <c r="K1528" s="5" t="s">
        <v>1817</v>
      </c>
      <c r="L1528" s="5" t="s">
        <v>1818</v>
      </c>
      <c r="M1528" s="5" t="s">
        <v>1817</v>
      </c>
      <c r="N1528" s="5" t="s">
        <v>24</v>
      </c>
      <c r="O1528" s="6">
        <v>1</v>
      </c>
      <c r="P1528" s="6">
        <v>1000</v>
      </c>
      <c r="Q1528" s="6">
        <f>+IFERROR(O1528*P1528,0)</f>
        <v>1000</v>
      </c>
      <c r="R1528" s="6"/>
      <c r="S1528" s="6">
        <f>+IFERROR(O1528*R1528,0)</f>
        <v>0</v>
      </c>
      <c r="T1528" s="23" t="s">
        <v>25</v>
      </c>
      <c r="X1528" s="5" t="s">
        <v>1815</v>
      </c>
      <c r="Y1528" s="5" t="s">
        <v>1810</v>
      </c>
      <c r="Z1528" s="5" t="s">
        <v>1809</v>
      </c>
      <c r="AA1528" s="5" t="s">
        <v>24</v>
      </c>
      <c r="AB1528" s="6">
        <v>4</v>
      </c>
      <c r="AC1528" s="7">
        <v>5500</v>
      </c>
      <c r="AD1528" s="6">
        <f t="shared" si="48"/>
        <v>22000</v>
      </c>
      <c r="AE1528" s="7">
        <v>3875</v>
      </c>
      <c r="AF1528" s="6">
        <f t="shared" si="49"/>
        <v>15500</v>
      </c>
      <c r="AT1528"/>
      <c r="AU1528"/>
      <c r="AV1528"/>
      <c r="AW1528"/>
      <c r="AX1528"/>
      <c r="AY1528"/>
      <c r="AZ1528"/>
      <c r="BA1528"/>
      <c r="BB1528"/>
    </row>
    <row r="1529" spans="1:54" ht="15" x14ac:dyDescent="0.25">
      <c r="A1529" s="1">
        <v>527</v>
      </c>
      <c r="B1529" s="4" t="s">
        <v>105</v>
      </c>
      <c r="C1529" s="4">
        <v>45999</v>
      </c>
      <c r="D1529" s="5" t="s">
        <v>110</v>
      </c>
      <c r="E1529" s="5"/>
      <c r="F1529" s="5" t="s">
        <v>1820</v>
      </c>
      <c r="G1529" s="5" t="s">
        <v>1820</v>
      </c>
      <c r="H1529" s="5">
        <f>+LEN(G1529)</f>
        <v>16</v>
      </c>
      <c r="I1529" s="5"/>
      <c r="J1529" s="5" t="s">
        <v>1817</v>
      </c>
      <c r="K1529" s="5" t="s">
        <v>1817</v>
      </c>
      <c r="L1529" s="5" t="s">
        <v>1818</v>
      </c>
      <c r="M1529" s="5" t="s">
        <v>1817</v>
      </c>
      <c r="N1529" s="5" t="s">
        <v>24</v>
      </c>
      <c r="O1529" s="6">
        <v>1</v>
      </c>
      <c r="P1529" s="6">
        <v>1000</v>
      </c>
      <c r="Q1529" s="6">
        <f>+IFERROR(O1529*P1529,0)</f>
        <v>1000</v>
      </c>
      <c r="R1529" s="6"/>
      <c r="S1529" s="6">
        <f>+IFERROR(O1529*R1529,0)</f>
        <v>0</v>
      </c>
      <c r="T1529" s="23" t="s">
        <v>25</v>
      </c>
      <c r="X1529" s="5" t="s">
        <v>1816</v>
      </c>
      <c r="Y1529" s="5" t="s">
        <v>1818</v>
      </c>
      <c r="Z1529" s="5" t="s">
        <v>1817</v>
      </c>
      <c r="AA1529" s="5" t="s">
        <v>24</v>
      </c>
      <c r="AB1529" s="6">
        <v>8</v>
      </c>
      <c r="AC1529" s="6">
        <v>1000</v>
      </c>
      <c r="AD1529" s="6">
        <f t="shared" si="48"/>
        <v>8000</v>
      </c>
      <c r="AE1529" s="6"/>
      <c r="AF1529" s="6">
        <f t="shared" si="49"/>
        <v>0</v>
      </c>
      <c r="AT1529"/>
      <c r="AU1529"/>
      <c r="AV1529"/>
      <c r="AW1529"/>
      <c r="AX1529"/>
      <c r="AY1529"/>
      <c r="AZ1529"/>
      <c r="BA1529"/>
      <c r="BB1529"/>
    </row>
    <row r="1530" spans="1:54" ht="15" x14ac:dyDescent="0.25">
      <c r="A1530" s="1">
        <v>629</v>
      </c>
      <c r="B1530" s="4" t="s">
        <v>85</v>
      </c>
      <c r="C1530" s="4">
        <v>45999</v>
      </c>
      <c r="D1530" s="5" t="s">
        <v>146</v>
      </c>
      <c r="E1530" s="5"/>
      <c r="F1530" s="5" t="s">
        <v>1821</v>
      </c>
      <c r="G1530" s="5" t="s">
        <v>1821</v>
      </c>
      <c r="H1530" s="5">
        <f>+LEN(G1530)</f>
        <v>23</v>
      </c>
      <c r="I1530" s="5"/>
      <c r="J1530" s="5" t="s">
        <v>1817</v>
      </c>
      <c r="K1530" s="5" t="s">
        <v>1817</v>
      </c>
      <c r="L1530" s="5" t="s">
        <v>1818</v>
      </c>
      <c r="M1530" s="5" t="s">
        <v>1817</v>
      </c>
      <c r="N1530" s="5" t="s">
        <v>24</v>
      </c>
      <c r="O1530" s="6">
        <v>1</v>
      </c>
      <c r="P1530" s="6">
        <v>1000</v>
      </c>
      <c r="Q1530" s="6">
        <f>+IFERROR(O1530*P1530,0)</f>
        <v>1000</v>
      </c>
      <c r="R1530" s="6"/>
      <c r="S1530" s="6">
        <f>+IFERROR(O1530*R1530,0)</f>
        <v>0</v>
      </c>
      <c r="T1530" s="23" t="s">
        <v>25</v>
      </c>
      <c r="X1530" s="5" t="s">
        <v>1819</v>
      </c>
      <c r="Y1530" s="5" t="s">
        <v>1818</v>
      </c>
      <c r="Z1530" s="5" t="s">
        <v>1817</v>
      </c>
      <c r="AA1530" s="5" t="s">
        <v>24</v>
      </c>
      <c r="AB1530" s="6">
        <v>1</v>
      </c>
      <c r="AC1530" s="6">
        <v>1000</v>
      </c>
      <c r="AD1530" s="6">
        <f t="shared" si="48"/>
        <v>1000</v>
      </c>
      <c r="AE1530" s="6"/>
      <c r="AF1530" s="6">
        <f t="shared" si="49"/>
        <v>0</v>
      </c>
      <c r="AT1530"/>
      <c r="AU1530"/>
      <c r="AV1530"/>
      <c r="AW1530"/>
      <c r="AX1530"/>
      <c r="AY1530"/>
      <c r="AZ1530"/>
      <c r="BA1530"/>
      <c r="BB1530"/>
    </row>
    <row r="1531" spans="1:54" ht="15" x14ac:dyDescent="0.25">
      <c r="A1531" s="1">
        <v>525</v>
      </c>
      <c r="B1531" s="4" t="s">
        <v>105</v>
      </c>
      <c r="C1531" s="4">
        <v>45999</v>
      </c>
      <c r="D1531" s="5" t="s">
        <v>110</v>
      </c>
      <c r="E1531" s="5"/>
      <c r="F1531" s="5" t="s">
        <v>1822</v>
      </c>
      <c r="G1531" s="5" t="s">
        <v>1822</v>
      </c>
      <c r="H1531" s="5">
        <f>+LEN(G1531)</f>
        <v>16</v>
      </c>
      <c r="I1531" s="5"/>
      <c r="J1531" s="5" t="s">
        <v>1817</v>
      </c>
      <c r="K1531" s="5" t="s">
        <v>1817</v>
      </c>
      <c r="L1531" s="5" t="s">
        <v>1818</v>
      </c>
      <c r="M1531" s="5" t="s">
        <v>1817</v>
      </c>
      <c r="N1531" s="5" t="s">
        <v>24</v>
      </c>
      <c r="O1531" s="6">
        <v>3</v>
      </c>
      <c r="P1531" s="6">
        <v>1000</v>
      </c>
      <c r="Q1531" s="6">
        <f>+IFERROR(O1531*P1531,0)</f>
        <v>3000</v>
      </c>
      <c r="R1531" s="6"/>
      <c r="S1531" s="6">
        <f>+IFERROR(O1531*R1531,0)</f>
        <v>0</v>
      </c>
      <c r="T1531" s="23" t="s">
        <v>25</v>
      </c>
      <c r="X1531" s="5" t="s">
        <v>1820</v>
      </c>
      <c r="Y1531" s="5" t="s">
        <v>1818</v>
      </c>
      <c r="Z1531" s="5" t="s">
        <v>1817</v>
      </c>
      <c r="AA1531" s="5" t="s">
        <v>24</v>
      </c>
      <c r="AB1531" s="6">
        <v>1</v>
      </c>
      <c r="AC1531" s="6">
        <v>1000</v>
      </c>
      <c r="AD1531" s="6">
        <f t="shared" si="48"/>
        <v>1000</v>
      </c>
      <c r="AE1531" s="6"/>
      <c r="AF1531" s="6">
        <f t="shared" si="49"/>
        <v>0</v>
      </c>
      <c r="AT1531"/>
      <c r="AU1531"/>
      <c r="AV1531"/>
      <c r="AW1531"/>
      <c r="AX1531"/>
      <c r="AY1531"/>
      <c r="AZ1531"/>
      <c r="BA1531"/>
      <c r="BB1531"/>
    </row>
    <row r="1532" spans="1:54" ht="15" x14ac:dyDescent="0.25">
      <c r="A1532" s="1">
        <v>787</v>
      </c>
      <c r="B1532" s="4" t="s">
        <v>85</v>
      </c>
      <c r="C1532" s="4">
        <v>46000</v>
      </c>
      <c r="D1532" s="5" t="s">
        <v>534</v>
      </c>
      <c r="E1532" s="5"/>
      <c r="F1532" s="5" t="s">
        <v>1823</v>
      </c>
      <c r="G1532" s="5" t="s">
        <v>1823</v>
      </c>
      <c r="H1532" s="5">
        <f>+LEN(G1532)</f>
        <v>23</v>
      </c>
      <c r="I1532" s="5"/>
      <c r="J1532" s="5" t="s">
        <v>1817</v>
      </c>
      <c r="K1532" s="5" t="s">
        <v>1817</v>
      </c>
      <c r="L1532" s="5" t="s">
        <v>1818</v>
      </c>
      <c r="M1532" s="5" t="s">
        <v>1817</v>
      </c>
      <c r="N1532" s="5" t="s">
        <v>24</v>
      </c>
      <c r="O1532" s="6">
        <v>1</v>
      </c>
      <c r="P1532" s="6">
        <v>1000</v>
      </c>
      <c r="Q1532" s="6">
        <f>+IFERROR(O1532*P1532,0)</f>
        <v>1000</v>
      </c>
      <c r="R1532" s="6"/>
      <c r="S1532" s="6">
        <f>+IFERROR(O1532*R1532,0)</f>
        <v>0</v>
      </c>
      <c r="T1532" s="23" t="s">
        <v>25</v>
      </c>
      <c r="X1532" s="5" t="s">
        <v>1821</v>
      </c>
      <c r="Y1532" s="5" t="s">
        <v>1818</v>
      </c>
      <c r="Z1532" s="5" t="s">
        <v>1817</v>
      </c>
      <c r="AA1532" s="5" t="s">
        <v>24</v>
      </c>
      <c r="AB1532" s="6">
        <v>1</v>
      </c>
      <c r="AC1532" s="6">
        <v>1000</v>
      </c>
      <c r="AD1532" s="6">
        <f t="shared" si="48"/>
        <v>1000</v>
      </c>
      <c r="AE1532" s="6"/>
      <c r="AF1532" s="6">
        <f t="shared" si="49"/>
        <v>0</v>
      </c>
      <c r="AT1532"/>
      <c r="AU1532"/>
      <c r="AV1532"/>
      <c r="AW1532"/>
      <c r="AX1532"/>
      <c r="AY1532"/>
      <c r="AZ1532"/>
      <c r="BA1532"/>
      <c r="BB1532"/>
    </row>
    <row r="1533" spans="1:54" ht="15" x14ac:dyDescent="0.25">
      <c r="A1533" s="1">
        <v>2534</v>
      </c>
      <c r="B1533" s="5" t="s">
        <v>26</v>
      </c>
      <c r="C1533" s="4">
        <v>46009</v>
      </c>
      <c r="D1533" s="5" t="s">
        <v>27</v>
      </c>
      <c r="E1533" s="5" t="s">
        <v>1824</v>
      </c>
      <c r="F1533" s="5" t="s">
        <v>1825</v>
      </c>
      <c r="G1533" s="5" t="s">
        <v>1826</v>
      </c>
      <c r="H1533" s="5">
        <f>+LEN(G1533)</f>
        <v>26</v>
      </c>
      <c r="I1533" s="5"/>
      <c r="J1533" s="5" t="s">
        <v>1827</v>
      </c>
      <c r="K1533" s="5" t="s">
        <v>1827</v>
      </c>
      <c r="L1533" s="5" t="s">
        <v>1818</v>
      </c>
      <c r="M1533" s="5" t="s">
        <v>1827</v>
      </c>
      <c r="N1533" s="5" t="s">
        <v>24</v>
      </c>
      <c r="O1533" s="6">
        <v>79</v>
      </c>
      <c r="P1533" s="6">
        <v>2000</v>
      </c>
      <c r="Q1533" s="6">
        <f>+IFERROR(O1533*P1533,0)</f>
        <v>158000</v>
      </c>
      <c r="R1533" s="6">
        <v>1000</v>
      </c>
      <c r="S1533" s="6">
        <f>+IFERROR(O1533*R1533,0)</f>
        <v>79000</v>
      </c>
      <c r="T1533" s="23" t="s">
        <v>34</v>
      </c>
      <c r="X1533" s="5" t="s">
        <v>1822</v>
      </c>
      <c r="Y1533" s="5" t="s">
        <v>1818</v>
      </c>
      <c r="Z1533" s="5" t="s">
        <v>1817</v>
      </c>
      <c r="AA1533" s="5" t="s">
        <v>24</v>
      </c>
      <c r="AB1533" s="6">
        <v>3</v>
      </c>
      <c r="AC1533" s="6">
        <v>1000</v>
      </c>
      <c r="AD1533" s="6">
        <f t="shared" si="48"/>
        <v>3000</v>
      </c>
      <c r="AE1533" s="6"/>
      <c r="AF1533" s="6">
        <f t="shared" si="49"/>
        <v>0</v>
      </c>
      <c r="AT1533"/>
      <c r="AU1533"/>
      <c r="AV1533"/>
      <c r="AW1533"/>
      <c r="AX1533"/>
      <c r="AY1533"/>
      <c r="AZ1533"/>
      <c r="BA1533"/>
      <c r="BB1533"/>
    </row>
    <row r="1534" spans="1:54" ht="15" x14ac:dyDescent="0.25">
      <c r="A1534" s="1">
        <v>2536</v>
      </c>
      <c r="B1534" s="5" t="s">
        <v>26</v>
      </c>
      <c r="C1534" s="4">
        <v>46009</v>
      </c>
      <c r="D1534" s="5" t="s">
        <v>27</v>
      </c>
      <c r="E1534" s="5" t="s">
        <v>1828</v>
      </c>
      <c r="F1534" s="5" t="s">
        <v>1829</v>
      </c>
      <c r="G1534" s="5" t="s">
        <v>1830</v>
      </c>
      <c r="H1534" s="5">
        <f>+LEN(G1534)</f>
        <v>28</v>
      </c>
      <c r="I1534" s="5"/>
      <c r="J1534" s="5" t="s">
        <v>1827</v>
      </c>
      <c r="K1534" s="5" t="s">
        <v>1827</v>
      </c>
      <c r="L1534" s="5" t="s">
        <v>1818</v>
      </c>
      <c r="M1534" s="5" t="s">
        <v>1827</v>
      </c>
      <c r="N1534" s="5" t="s">
        <v>24</v>
      </c>
      <c r="O1534" s="6">
        <v>17</v>
      </c>
      <c r="P1534" s="6">
        <v>6000</v>
      </c>
      <c r="Q1534" s="6">
        <f>+IFERROR(O1534*P1534,0)</f>
        <v>102000</v>
      </c>
      <c r="R1534" s="6">
        <v>4250</v>
      </c>
      <c r="S1534" s="6">
        <f>+IFERROR(O1534*R1534,0)</f>
        <v>72250</v>
      </c>
      <c r="T1534" s="23" t="s">
        <v>34</v>
      </c>
      <c r="X1534" s="5" t="s">
        <v>1823</v>
      </c>
      <c r="Y1534" s="5" t="s">
        <v>1818</v>
      </c>
      <c r="Z1534" s="5" t="s">
        <v>1817</v>
      </c>
      <c r="AA1534" s="5" t="s">
        <v>24</v>
      </c>
      <c r="AB1534" s="6">
        <v>1</v>
      </c>
      <c r="AC1534" s="6">
        <v>1000</v>
      </c>
      <c r="AD1534" s="6">
        <f t="shared" si="48"/>
        <v>1000</v>
      </c>
      <c r="AE1534" s="6"/>
      <c r="AF1534" s="6">
        <f t="shared" si="49"/>
        <v>0</v>
      </c>
      <c r="AT1534"/>
      <c r="AU1534"/>
      <c r="AV1534"/>
      <c r="AW1534"/>
      <c r="AX1534"/>
      <c r="AY1534"/>
      <c r="AZ1534"/>
      <c r="BA1534"/>
      <c r="BB1534"/>
    </row>
    <row r="1535" spans="1:54" ht="15" x14ac:dyDescent="0.25">
      <c r="A1535" s="1">
        <v>808</v>
      </c>
      <c r="B1535" s="4" t="s">
        <v>85</v>
      </c>
      <c r="C1535" s="4">
        <v>46000</v>
      </c>
      <c r="D1535" s="5" t="s">
        <v>235</v>
      </c>
      <c r="E1535" s="5"/>
      <c r="F1535" s="5" t="s">
        <v>1831</v>
      </c>
      <c r="G1535" s="5" t="s">
        <v>1831</v>
      </c>
      <c r="H1535" s="5">
        <f>+LEN(G1535)</f>
        <v>24</v>
      </c>
      <c r="I1535" s="5"/>
      <c r="J1535" s="5" t="s">
        <v>1817</v>
      </c>
      <c r="K1535" s="5" t="s">
        <v>1817</v>
      </c>
      <c r="L1535" s="5" t="s">
        <v>1818</v>
      </c>
      <c r="M1535" s="5" t="s">
        <v>1817</v>
      </c>
      <c r="N1535" s="5" t="s">
        <v>237</v>
      </c>
      <c r="O1535" s="6">
        <v>1</v>
      </c>
      <c r="P1535" s="6">
        <v>2000</v>
      </c>
      <c r="Q1535" s="6">
        <f>+IFERROR(O1535*P1535,0)</f>
        <v>2000</v>
      </c>
      <c r="R1535" s="6"/>
      <c r="S1535" s="6">
        <f>+IFERROR(O1535*R1535,0)</f>
        <v>0</v>
      </c>
      <c r="T1535" s="23" t="s">
        <v>25</v>
      </c>
      <c r="X1535" s="5" t="s">
        <v>1826</v>
      </c>
      <c r="Y1535" s="5" t="s">
        <v>1818</v>
      </c>
      <c r="Z1535" s="5" t="s">
        <v>1827</v>
      </c>
      <c r="AA1535" s="5" t="s">
        <v>24</v>
      </c>
      <c r="AB1535" s="6">
        <v>79</v>
      </c>
      <c r="AC1535" s="6">
        <v>2000</v>
      </c>
      <c r="AD1535" s="6">
        <f t="shared" si="48"/>
        <v>158000</v>
      </c>
      <c r="AE1535" s="6">
        <v>1000</v>
      </c>
      <c r="AF1535" s="6">
        <f t="shared" si="49"/>
        <v>79000</v>
      </c>
      <c r="AT1535"/>
      <c r="AU1535"/>
      <c r="AV1535"/>
      <c r="AW1535"/>
      <c r="AX1535"/>
      <c r="AY1535"/>
      <c r="AZ1535"/>
      <c r="BA1535"/>
      <c r="BB1535"/>
    </row>
    <row r="1536" spans="1:54" ht="15" x14ac:dyDescent="0.25">
      <c r="A1536" s="1">
        <v>2531</v>
      </c>
      <c r="B1536" s="5" t="s">
        <v>26</v>
      </c>
      <c r="C1536" s="4">
        <v>46009</v>
      </c>
      <c r="D1536" s="5" t="s">
        <v>27</v>
      </c>
      <c r="E1536" s="5" t="s">
        <v>1832</v>
      </c>
      <c r="F1536" s="5" t="s">
        <v>1833</v>
      </c>
      <c r="G1536" s="5" t="s">
        <v>1834</v>
      </c>
      <c r="H1536" s="5">
        <f>+LEN(G1536)</f>
        <v>25</v>
      </c>
      <c r="I1536" s="5"/>
      <c r="J1536" s="5" t="s">
        <v>1827</v>
      </c>
      <c r="K1536" s="5" t="s">
        <v>1827</v>
      </c>
      <c r="L1536" s="5" t="s">
        <v>1818</v>
      </c>
      <c r="M1536" s="5" t="s">
        <v>1827</v>
      </c>
      <c r="N1536" s="5" t="s">
        <v>24</v>
      </c>
      <c r="O1536" s="6">
        <v>212</v>
      </c>
      <c r="P1536" s="6">
        <v>1000</v>
      </c>
      <c r="Q1536" s="6">
        <f>+IFERROR(O1536*P1536,0)</f>
        <v>212000</v>
      </c>
      <c r="R1536" s="6">
        <v>550</v>
      </c>
      <c r="S1536" s="6">
        <f>+IFERROR(O1536*R1536,0)</f>
        <v>116600</v>
      </c>
      <c r="T1536" s="23" t="s">
        <v>34</v>
      </c>
      <c r="X1536" s="5" t="s">
        <v>1830</v>
      </c>
      <c r="Y1536" s="5" t="s">
        <v>1818</v>
      </c>
      <c r="Z1536" s="5" t="s">
        <v>1827</v>
      </c>
      <c r="AA1536" s="5" t="s">
        <v>24</v>
      </c>
      <c r="AB1536" s="6">
        <v>17</v>
      </c>
      <c r="AC1536" s="6">
        <v>6000</v>
      </c>
      <c r="AD1536" s="6">
        <f t="shared" si="48"/>
        <v>102000</v>
      </c>
      <c r="AE1536" s="6">
        <v>4250</v>
      </c>
      <c r="AF1536" s="6">
        <f t="shared" si="49"/>
        <v>72250</v>
      </c>
      <c r="AT1536"/>
      <c r="AU1536"/>
      <c r="AV1536"/>
      <c r="AW1536"/>
      <c r="AX1536"/>
      <c r="AY1536"/>
      <c r="AZ1536"/>
      <c r="BA1536"/>
      <c r="BB1536"/>
    </row>
    <row r="1537" spans="1:54" ht="15" x14ac:dyDescent="0.25">
      <c r="A1537" s="1">
        <v>526</v>
      </c>
      <c r="B1537" s="4" t="s">
        <v>105</v>
      </c>
      <c r="C1537" s="4">
        <v>45999</v>
      </c>
      <c r="D1537" s="5" t="s">
        <v>110</v>
      </c>
      <c r="E1537" s="5"/>
      <c r="F1537" s="5" t="s">
        <v>1835</v>
      </c>
      <c r="G1537" s="5" t="s">
        <v>1835</v>
      </c>
      <c r="H1537" s="5">
        <f>+LEN(G1537)</f>
        <v>15</v>
      </c>
      <c r="I1537" s="5"/>
      <c r="J1537" s="5" t="s">
        <v>1817</v>
      </c>
      <c r="K1537" s="5" t="s">
        <v>1817</v>
      </c>
      <c r="L1537" s="5" t="s">
        <v>1818</v>
      </c>
      <c r="M1537" s="5" t="s">
        <v>1817</v>
      </c>
      <c r="N1537" s="5" t="s">
        <v>24</v>
      </c>
      <c r="O1537" s="6">
        <v>1</v>
      </c>
      <c r="P1537" s="6">
        <v>1000</v>
      </c>
      <c r="Q1537" s="6">
        <f>+IFERROR(O1537*P1537,0)</f>
        <v>1000</v>
      </c>
      <c r="R1537" s="6"/>
      <c r="S1537" s="6">
        <f>+IFERROR(O1537*R1537,0)</f>
        <v>0</v>
      </c>
      <c r="T1537" s="23" t="s">
        <v>25</v>
      </c>
      <c r="X1537" s="5" t="s">
        <v>1831</v>
      </c>
      <c r="Y1537" s="5" t="s">
        <v>1818</v>
      </c>
      <c r="Z1537" s="5" t="s">
        <v>1817</v>
      </c>
      <c r="AA1537" s="5" t="s">
        <v>237</v>
      </c>
      <c r="AB1537" s="6">
        <v>1</v>
      </c>
      <c r="AC1537" s="6">
        <v>2000</v>
      </c>
      <c r="AD1537" s="6">
        <f t="shared" si="48"/>
        <v>2000</v>
      </c>
      <c r="AE1537" s="6"/>
      <c r="AF1537" s="6">
        <f t="shared" si="49"/>
        <v>0</v>
      </c>
      <c r="AT1537"/>
      <c r="AU1537"/>
      <c r="AV1537"/>
      <c r="AW1537"/>
      <c r="AX1537"/>
      <c r="AY1537"/>
      <c r="AZ1537"/>
      <c r="BA1537"/>
      <c r="BB1537"/>
    </row>
    <row r="1538" spans="1:54" ht="15" x14ac:dyDescent="0.25">
      <c r="A1538" s="1">
        <v>678</v>
      </c>
      <c r="B1538" s="4" t="s">
        <v>85</v>
      </c>
      <c r="C1538" s="4">
        <v>45999</v>
      </c>
      <c r="D1538" s="5" t="s">
        <v>243</v>
      </c>
      <c r="E1538" s="5"/>
      <c r="F1538" s="5" t="s">
        <v>1835</v>
      </c>
      <c r="G1538" s="5" t="s">
        <v>1835</v>
      </c>
      <c r="H1538" s="5">
        <f>+LEN(G1538)</f>
        <v>15</v>
      </c>
      <c r="I1538" s="5"/>
      <c r="J1538" s="5" t="s">
        <v>1817</v>
      </c>
      <c r="K1538" s="5" t="s">
        <v>1817</v>
      </c>
      <c r="L1538" s="5" t="s">
        <v>1818</v>
      </c>
      <c r="M1538" s="5" t="s">
        <v>1817</v>
      </c>
      <c r="N1538" s="5" t="s">
        <v>24</v>
      </c>
      <c r="O1538" s="6">
        <v>1</v>
      </c>
      <c r="P1538" s="6">
        <v>1000</v>
      </c>
      <c r="Q1538" s="6">
        <f>+IFERROR(O1538*P1538,0)</f>
        <v>1000</v>
      </c>
      <c r="R1538" s="6"/>
      <c r="S1538" s="6">
        <f>+IFERROR(O1538*R1538,0)</f>
        <v>0</v>
      </c>
      <c r="T1538" s="23" t="s">
        <v>25</v>
      </c>
      <c r="X1538" s="5" t="s">
        <v>1834</v>
      </c>
      <c r="Y1538" s="5" t="s">
        <v>1818</v>
      </c>
      <c r="Z1538" s="5" t="s">
        <v>1827</v>
      </c>
      <c r="AA1538" s="5" t="s">
        <v>24</v>
      </c>
      <c r="AB1538" s="6">
        <v>212</v>
      </c>
      <c r="AC1538" s="6">
        <v>1000</v>
      </c>
      <c r="AD1538" s="6">
        <f t="shared" si="48"/>
        <v>212000</v>
      </c>
      <c r="AE1538" s="6">
        <v>550</v>
      </c>
      <c r="AF1538" s="6">
        <f t="shared" si="49"/>
        <v>116600</v>
      </c>
      <c r="AT1538"/>
      <c r="AU1538"/>
      <c r="AV1538"/>
      <c r="AW1538"/>
      <c r="AX1538"/>
      <c r="AY1538"/>
      <c r="AZ1538"/>
      <c r="BA1538"/>
      <c r="BB1538"/>
    </row>
    <row r="1539" spans="1:54" ht="15" x14ac:dyDescent="0.25">
      <c r="A1539" s="1">
        <v>630</v>
      </c>
      <c r="B1539" s="4" t="s">
        <v>85</v>
      </c>
      <c r="C1539" s="4">
        <v>45999</v>
      </c>
      <c r="D1539" s="5" t="s">
        <v>146</v>
      </c>
      <c r="E1539" s="5"/>
      <c r="F1539" s="5" t="s">
        <v>1836</v>
      </c>
      <c r="G1539" s="5" t="s">
        <v>1836</v>
      </c>
      <c r="H1539" s="5">
        <f>+LEN(G1539)</f>
        <v>22</v>
      </c>
      <c r="I1539" s="5"/>
      <c r="J1539" s="5" t="s">
        <v>1817</v>
      </c>
      <c r="K1539" s="5" t="s">
        <v>1817</v>
      </c>
      <c r="L1539" s="5" t="s">
        <v>1818</v>
      </c>
      <c r="M1539" s="5" t="s">
        <v>1817</v>
      </c>
      <c r="N1539" s="5" t="s">
        <v>24</v>
      </c>
      <c r="O1539" s="6">
        <v>1</v>
      </c>
      <c r="P1539" s="6">
        <v>1000</v>
      </c>
      <c r="Q1539" s="6">
        <f>+IFERROR(O1539*P1539,0)</f>
        <v>1000</v>
      </c>
      <c r="R1539" s="6"/>
      <c r="S1539" s="6">
        <f>+IFERROR(O1539*R1539,0)</f>
        <v>0</v>
      </c>
      <c r="T1539" s="23" t="s">
        <v>25</v>
      </c>
      <c r="X1539" s="5" t="s">
        <v>1835</v>
      </c>
      <c r="Y1539" s="5" t="s">
        <v>1818</v>
      </c>
      <c r="Z1539" s="5" t="s">
        <v>1817</v>
      </c>
      <c r="AA1539" s="5" t="s">
        <v>24</v>
      </c>
      <c r="AB1539" s="6">
        <v>1</v>
      </c>
      <c r="AC1539" s="6">
        <v>1000</v>
      </c>
      <c r="AD1539" s="6">
        <f t="shared" si="48"/>
        <v>1000</v>
      </c>
      <c r="AE1539" s="6"/>
      <c r="AF1539" s="6">
        <f t="shared" si="49"/>
        <v>0</v>
      </c>
      <c r="AT1539"/>
      <c r="AU1539"/>
      <c r="AV1539"/>
      <c r="AW1539"/>
      <c r="AX1539"/>
      <c r="AY1539"/>
      <c r="AZ1539"/>
      <c r="BA1539"/>
      <c r="BB1539"/>
    </row>
    <row r="1540" spans="1:54" ht="15" x14ac:dyDescent="0.25">
      <c r="A1540" s="1">
        <v>2530</v>
      </c>
      <c r="B1540" s="5" t="s">
        <v>26</v>
      </c>
      <c r="C1540" s="4">
        <v>46009</v>
      </c>
      <c r="D1540" s="5" t="s">
        <v>27</v>
      </c>
      <c r="E1540" s="5" t="s">
        <v>1837</v>
      </c>
      <c r="F1540" s="5" t="s">
        <v>1838</v>
      </c>
      <c r="G1540" s="5" t="s">
        <v>1839</v>
      </c>
      <c r="H1540" s="5">
        <f>+LEN(G1540)</f>
        <v>27</v>
      </c>
      <c r="I1540" s="5"/>
      <c r="J1540" s="5" t="s">
        <v>1827</v>
      </c>
      <c r="K1540" s="5" t="s">
        <v>1827</v>
      </c>
      <c r="L1540" s="5" t="s">
        <v>1818</v>
      </c>
      <c r="M1540" s="5" t="s">
        <v>1827</v>
      </c>
      <c r="N1540" s="5" t="s">
        <v>24</v>
      </c>
      <c r="O1540" s="6">
        <v>131</v>
      </c>
      <c r="P1540" s="6">
        <v>1000</v>
      </c>
      <c r="Q1540" s="6">
        <f>+IFERROR(O1540*P1540,0)</f>
        <v>131000</v>
      </c>
      <c r="R1540" s="6">
        <v>450</v>
      </c>
      <c r="S1540" s="6">
        <f>+IFERROR(O1540*R1540,0)</f>
        <v>58950</v>
      </c>
      <c r="T1540" s="23" t="s">
        <v>34</v>
      </c>
      <c r="X1540" s="5" t="s">
        <v>1835</v>
      </c>
      <c r="Y1540" s="5" t="s">
        <v>1818</v>
      </c>
      <c r="Z1540" s="5" t="s">
        <v>1817</v>
      </c>
      <c r="AA1540" s="5" t="s">
        <v>24</v>
      </c>
      <c r="AB1540" s="6">
        <v>1</v>
      </c>
      <c r="AC1540" s="6">
        <v>1000</v>
      </c>
      <c r="AD1540" s="6">
        <f t="shared" si="48"/>
        <v>1000</v>
      </c>
      <c r="AE1540" s="6"/>
      <c r="AF1540" s="6">
        <f t="shared" si="49"/>
        <v>0</v>
      </c>
      <c r="AT1540"/>
      <c r="AU1540"/>
      <c r="AV1540"/>
      <c r="AW1540"/>
      <c r="AX1540"/>
      <c r="AY1540"/>
      <c r="AZ1540"/>
      <c r="BA1540"/>
      <c r="BB1540"/>
    </row>
    <row r="1541" spans="1:54" ht="15" x14ac:dyDescent="0.25">
      <c r="A1541" s="1">
        <v>484</v>
      </c>
      <c r="B1541" s="4" t="s">
        <v>105</v>
      </c>
      <c r="C1541" s="4">
        <v>45999</v>
      </c>
      <c r="D1541" s="5" t="s">
        <v>143</v>
      </c>
      <c r="E1541" s="5"/>
      <c r="F1541" s="5" t="s">
        <v>1840</v>
      </c>
      <c r="G1541" s="5" t="s">
        <v>1840</v>
      </c>
      <c r="H1541" s="5">
        <f>+LEN(G1541)</f>
        <v>22</v>
      </c>
      <c r="I1541" s="5"/>
      <c r="J1541" s="5" t="s">
        <v>1817</v>
      </c>
      <c r="K1541" s="5" t="s">
        <v>1817</v>
      </c>
      <c r="L1541" s="5" t="s">
        <v>1818</v>
      </c>
      <c r="M1541" s="5" t="s">
        <v>1817</v>
      </c>
      <c r="N1541" s="5" t="s">
        <v>24</v>
      </c>
      <c r="O1541" s="6">
        <v>13</v>
      </c>
      <c r="P1541" s="6">
        <v>1000</v>
      </c>
      <c r="Q1541" s="6">
        <f>+IFERROR(O1541*P1541,0)</f>
        <v>13000</v>
      </c>
      <c r="R1541" s="6"/>
      <c r="S1541" s="6">
        <f>+IFERROR(O1541*R1541,0)</f>
        <v>0</v>
      </c>
      <c r="T1541" s="23" t="s">
        <v>25</v>
      </c>
      <c r="X1541" s="5" t="s">
        <v>1836</v>
      </c>
      <c r="Y1541" s="5" t="s">
        <v>1818</v>
      </c>
      <c r="Z1541" s="5" t="s">
        <v>1817</v>
      </c>
      <c r="AA1541" s="5" t="s">
        <v>24</v>
      </c>
      <c r="AB1541" s="6">
        <v>1</v>
      </c>
      <c r="AC1541" s="6">
        <v>1000</v>
      </c>
      <c r="AD1541" s="6">
        <f t="shared" si="48"/>
        <v>1000</v>
      </c>
      <c r="AE1541" s="6"/>
      <c r="AF1541" s="6">
        <f t="shared" si="49"/>
        <v>0</v>
      </c>
      <c r="AT1541"/>
      <c r="AU1541"/>
      <c r="AV1541"/>
      <c r="AW1541"/>
      <c r="AX1541"/>
      <c r="AY1541"/>
      <c r="AZ1541"/>
      <c r="BA1541"/>
      <c r="BB1541"/>
    </row>
    <row r="1542" spans="1:54" ht="15" x14ac:dyDescent="0.25">
      <c r="A1542" s="1">
        <v>485</v>
      </c>
      <c r="B1542" s="4" t="s">
        <v>105</v>
      </c>
      <c r="C1542" s="4">
        <v>45999</v>
      </c>
      <c r="D1542" s="5" t="s">
        <v>143</v>
      </c>
      <c r="E1542" s="5"/>
      <c r="F1542" s="5" t="s">
        <v>1841</v>
      </c>
      <c r="G1542" s="5" t="s">
        <v>1841</v>
      </c>
      <c r="H1542" s="5">
        <f>+LEN(G1542)</f>
        <v>22</v>
      </c>
      <c r="I1542" s="5"/>
      <c r="J1542" s="5" t="s">
        <v>1817</v>
      </c>
      <c r="K1542" s="5" t="s">
        <v>1817</v>
      </c>
      <c r="L1542" s="5" t="s">
        <v>1818</v>
      </c>
      <c r="M1542" s="5" t="s">
        <v>1817</v>
      </c>
      <c r="N1542" s="5" t="s">
        <v>24</v>
      </c>
      <c r="O1542" s="6">
        <v>2</v>
      </c>
      <c r="P1542" s="6">
        <v>1000</v>
      </c>
      <c r="Q1542" s="6">
        <f>+IFERROR(O1542*P1542,0)</f>
        <v>2000</v>
      </c>
      <c r="R1542" s="6"/>
      <c r="S1542" s="6">
        <f>+IFERROR(O1542*R1542,0)</f>
        <v>0</v>
      </c>
      <c r="T1542" s="23" t="s">
        <v>25</v>
      </c>
      <c r="X1542" s="5" t="s">
        <v>1839</v>
      </c>
      <c r="Y1542" s="5" t="s">
        <v>1818</v>
      </c>
      <c r="Z1542" s="5" t="s">
        <v>1827</v>
      </c>
      <c r="AA1542" s="5" t="s">
        <v>24</v>
      </c>
      <c r="AB1542" s="6">
        <v>131</v>
      </c>
      <c r="AC1542" s="6">
        <v>1000</v>
      </c>
      <c r="AD1542" s="6">
        <f t="shared" si="48"/>
        <v>131000</v>
      </c>
      <c r="AE1542" s="6">
        <v>450</v>
      </c>
      <c r="AF1542" s="6">
        <f t="shared" si="49"/>
        <v>58950</v>
      </c>
      <c r="AT1542"/>
      <c r="AU1542"/>
      <c r="AV1542"/>
      <c r="AW1542"/>
      <c r="AX1542"/>
      <c r="AY1542"/>
      <c r="AZ1542"/>
      <c r="BA1542"/>
      <c r="BB1542"/>
    </row>
    <row r="1543" spans="1:54" ht="15" x14ac:dyDescent="0.25">
      <c r="A1543" s="1">
        <v>486</v>
      </c>
      <c r="B1543" s="4" t="s">
        <v>105</v>
      </c>
      <c r="C1543" s="4">
        <v>45999</v>
      </c>
      <c r="D1543" s="5" t="s">
        <v>143</v>
      </c>
      <c r="E1543" s="5"/>
      <c r="F1543" s="5" t="s">
        <v>1842</v>
      </c>
      <c r="G1543" s="5" t="s">
        <v>1842</v>
      </c>
      <c r="H1543" s="5">
        <f>+LEN(G1543)</f>
        <v>22</v>
      </c>
      <c r="I1543" s="5"/>
      <c r="J1543" s="5" t="s">
        <v>1817</v>
      </c>
      <c r="K1543" s="5" t="s">
        <v>1817</v>
      </c>
      <c r="L1543" s="5" t="s">
        <v>1818</v>
      </c>
      <c r="M1543" s="5" t="s">
        <v>1817</v>
      </c>
      <c r="N1543" s="5" t="s">
        <v>24</v>
      </c>
      <c r="O1543" s="6">
        <v>1</v>
      </c>
      <c r="P1543" s="6">
        <v>1000</v>
      </c>
      <c r="Q1543" s="6">
        <f>+IFERROR(O1543*P1543,0)</f>
        <v>1000</v>
      </c>
      <c r="R1543" s="6"/>
      <c r="S1543" s="6">
        <f>+IFERROR(O1543*R1543,0)</f>
        <v>0</v>
      </c>
      <c r="T1543" s="23" t="s">
        <v>25</v>
      </c>
      <c r="X1543" s="5" t="s">
        <v>1840</v>
      </c>
      <c r="Y1543" s="5" t="s">
        <v>1818</v>
      </c>
      <c r="Z1543" s="5" t="s">
        <v>1817</v>
      </c>
      <c r="AA1543" s="5" t="s">
        <v>24</v>
      </c>
      <c r="AB1543" s="6">
        <v>13</v>
      </c>
      <c r="AC1543" s="6">
        <v>1000</v>
      </c>
      <c r="AD1543" s="6">
        <f t="shared" si="48"/>
        <v>13000</v>
      </c>
      <c r="AE1543" s="6"/>
      <c r="AF1543" s="6">
        <f t="shared" si="49"/>
        <v>0</v>
      </c>
      <c r="AT1543"/>
      <c r="AU1543"/>
      <c r="AV1543"/>
      <c r="AW1543"/>
      <c r="AX1543"/>
      <c r="AY1543"/>
      <c r="AZ1543"/>
      <c r="BA1543"/>
      <c r="BB1543"/>
    </row>
    <row r="1544" spans="1:54" ht="15" x14ac:dyDescent="0.25">
      <c r="A1544" s="1">
        <v>2277</v>
      </c>
      <c r="B1544" s="4" t="s">
        <v>90</v>
      </c>
      <c r="C1544" s="4">
        <v>46007</v>
      </c>
      <c r="D1544" s="5" t="s">
        <v>183</v>
      </c>
      <c r="E1544" s="5" t="s">
        <v>1843</v>
      </c>
      <c r="F1544" s="5" t="s">
        <v>1844</v>
      </c>
      <c r="G1544" s="5" t="s">
        <v>1845</v>
      </c>
      <c r="H1544" s="5">
        <f>+LEN(G1544)</f>
        <v>31</v>
      </c>
      <c r="I1544" s="5"/>
      <c r="J1544" s="5" t="s">
        <v>1827</v>
      </c>
      <c r="K1544" s="5" t="s">
        <v>1827</v>
      </c>
      <c r="L1544" s="5" t="s">
        <v>1818</v>
      </c>
      <c r="M1544" s="5" t="s">
        <v>1827</v>
      </c>
      <c r="N1544" s="5" t="s">
        <v>761</v>
      </c>
      <c r="O1544" s="6">
        <v>1</v>
      </c>
      <c r="P1544" s="6">
        <v>2000</v>
      </c>
      <c r="Q1544" s="6">
        <f>+IFERROR(O1544*P1544,0)</f>
        <v>2000</v>
      </c>
      <c r="R1544" s="6">
        <v>1500</v>
      </c>
      <c r="S1544" s="6">
        <f>+IFERROR(O1544*R1544,0)</f>
        <v>1500</v>
      </c>
      <c r="T1544" s="23" t="s">
        <v>34</v>
      </c>
      <c r="X1544" s="5" t="s">
        <v>1841</v>
      </c>
      <c r="Y1544" s="5" t="s">
        <v>1818</v>
      </c>
      <c r="Z1544" s="5" t="s">
        <v>1817</v>
      </c>
      <c r="AA1544" s="5" t="s">
        <v>24</v>
      </c>
      <c r="AB1544" s="6">
        <v>2</v>
      </c>
      <c r="AC1544" s="6">
        <v>1000</v>
      </c>
      <c r="AD1544" s="6">
        <f t="shared" si="48"/>
        <v>2000</v>
      </c>
      <c r="AE1544" s="6"/>
      <c r="AF1544" s="6">
        <f t="shared" si="49"/>
        <v>0</v>
      </c>
      <c r="AT1544"/>
      <c r="AU1544"/>
      <c r="AV1544"/>
      <c r="AW1544"/>
      <c r="AX1544"/>
      <c r="AY1544"/>
      <c r="AZ1544"/>
      <c r="BA1544"/>
      <c r="BB1544"/>
    </row>
    <row r="1545" spans="1:54" ht="15" x14ac:dyDescent="0.25">
      <c r="A1545" s="1">
        <v>2351</v>
      </c>
      <c r="B1545" s="4" t="s">
        <v>90</v>
      </c>
      <c r="C1545" s="4">
        <v>46007</v>
      </c>
      <c r="D1545" s="5" t="s">
        <v>329</v>
      </c>
      <c r="E1545" s="5" t="s">
        <v>1843</v>
      </c>
      <c r="F1545" s="5" t="s">
        <v>1844</v>
      </c>
      <c r="G1545" s="5" t="s">
        <v>1845</v>
      </c>
      <c r="H1545" s="5">
        <f>+LEN(G1545)</f>
        <v>31</v>
      </c>
      <c r="I1545" s="5"/>
      <c r="J1545" s="5" t="s">
        <v>1827</v>
      </c>
      <c r="K1545" s="5" t="s">
        <v>1827</v>
      </c>
      <c r="L1545" s="5" t="s">
        <v>1818</v>
      </c>
      <c r="M1545" s="5" t="s">
        <v>1827</v>
      </c>
      <c r="N1545" s="5" t="s">
        <v>761</v>
      </c>
      <c r="O1545" s="6">
        <v>7</v>
      </c>
      <c r="P1545" s="6">
        <v>2000</v>
      </c>
      <c r="Q1545" s="6">
        <f>+IFERROR(O1545*P1545,0)</f>
        <v>14000</v>
      </c>
      <c r="R1545" s="6">
        <v>1500</v>
      </c>
      <c r="S1545" s="6">
        <f>+IFERROR(O1545*R1545,0)</f>
        <v>10500</v>
      </c>
      <c r="T1545" s="23" t="s">
        <v>34</v>
      </c>
      <c r="X1545" s="5" t="s">
        <v>1842</v>
      </c>
      <c r="Y1545" s="5" t="s">
        <v>1818</v>
      </c>
      <c r="Z1545" s="5" t="s">
        <v>1817</v>
      </c>
      <c r="AA1545" s="5" t="s">
        <v>24</v>
      </c>
      <c r="AB1545" s="6">
        <v>1</v>
      </c>
      <c r="AC1545" s="6">
        <v>1000</v>
      </c>
      <c r="AD1545" s="6">
        <f t="shared" si="48"/>
        <v>1000</v>
      </c>
      <c r="AE1545" s="6"/>
      <c r="AF1545" s="6">
        <f t="shared" si="49"/>
        <v>0</v>
      </c>
      <c r="AT1545"/>
      <c r="AU1545"/>
      <c r="AV1545"/>
      <c r="AW1545"/>
      <c r="AX1545"/>
      <c r="AY1545"/>
      <c r="AZ1545"/>
      <c r="BA1545"/>
      <c r="BB1545"/>
    </row>
    <row r="1546" spans="1:54" ht="15" x14ac:dyDescent="0.25">
      <c r="A1546" s="1">
        <v>2532</v>
      </c>
      <c r="B1546" s="5" t="s">
        <v>26</v>
      </c>
      <c r="C1546" s="4">
        <v>46009</v>
      </c>
      <c r="D1546" s="5" t="s">
        <v>27</v>
      </c>
      <c r="E1546" s="5" t="s">
        <v>1846</v>
      </c>
      <c r="F1546" s="5" t="s">
        <v>1847</v>
      </c>
      <c r="G1546" s="5" t="s">
        <v>1848</v>
      </c>
      <c r="H1546" s="5">
        <f>+LEN(G1546)</f>
        <v>32</v>
      </c>
      <c r="I1546" s="5"/>
      <c r="J1546" s="5" t="s">
        <v>1827</v>
      </c>
      <c r="K1546" s="5" t="s">
        <v>1827</v>
      </c>
      <c r="L1546" s="5" t="s">
        <v>1818</v>
      </c>
      <c r="M1546" s="5" t="s">
        <v>1827</v>
      </c>
      <c r="N1546" s="5" t="s">
        <v>24</v>
      </c>
      <c r="O1546" s="6">
        <v>77</v>
      </c>
      <c r="P1546" s="6">
        <v>1500</v>
      </c>
      <c r="Q1546" s="6">
        <f>+IFERROR(O1546*P1546,0)</f>
        <v>115500</v>
      </c>
      <c r="R1546" s="6">
        <v>750</v>
      </c>
      <c r="S1546" s="6">
        <f>+IFERROR(O1546*R1546,0)</f>
        <v>57750</v>
      </c>
      <c r="T1546" s="23" t="s">
        <v>34</v>
      </c>
      <c r="X1546" s="5" t="s">
        <v>1845</v>
      </c>
      <c r="Y1546" s="5" t="s">
        <v>1818</v>
      </c>
      <c r="Z1546" s="5" t="s">
        <v>1827</v>
      </c>
      <c r="AA1546" s="5" t="s">
        <v>761</v>
      </c>
      <c r="AB1546" s="6">
        <v>1</v>
      </c>
      <c r="AC1546" s="6">
        <v>2000</v>
      </c>
      <c r="AD1546" s="6">
        <f t="shared" si="48"/>
        <v>2000</v>
      </c>
      <c r="AE1546" s="6">
        <v>1500</v>
      </c>
      <c r="AF1546" s="6">
        <f t="shared" si="49"/>
        <v>1500</v>
      </c>
      <c r="AT1546"/>
      <c r="AU1546"/>
      <c r="AV1546"/>
      <c r="AW1546"/>
      <c r="AX1546"/>
      <c r="AY1546"/>
      <c r="AZ1546"/>
      <c r="BA1546"/>
      <c r="BB1546"/>
    </row>
    <row r="1547" spans="1:54" ht="15" x14ac:dyDescent="0.25">
      <c r="A1547" s="1">
        <v>528</v>
      </c>
      <c r="B1547" s="4" t="s">
        <v>105</v>
      </c>
      <c r="C1547" s="4">
        <v>45999</v>
      </c>
      <c r="D1547" s="5" t="s">
        <v>110</v>
      </c>
      <c r="E1547" s="5"/>
      <c r="F1547" s="5" t="s">
        <v>1849</v>
      </c>
      <c r="G1547" s="5" t="s">
        <v>1849</v>
      </c>
      <c r="H1547" s="5">
        <f>+LEN(G1547)</f>
        <v>13</v>
      </c>
      <c r="I1547" s="5"/>
      <c r="J1547" s="5" t="s">
        <v>1850</v>
      </c>
      <c r="K1547" s="5" t="s">
        <v>1850</v>
      </c>
      <c r="L1547" s="5" t="s">
        <v>1818</v>
      </c>
      <c r="M1547" s="5" t="s">
        <v>1850</v>
      </c>
      <c r="N1547" s="5" t="s">
        <v>24</v>
      </c>
      <c r="O1547" s="6">
        <v>1</v>
      </c>
      <c r="P1547" s="6">
        <v>1000</v>
      </c>
      <c r="Q1547" s="6">
        <f>+IFERROR(O1547*P1547,0)</f>
        <v>1000</v>
      </c>
      <c r="R1547" s="6"/>
      <c r="S1547" s="6">
        <f>+IFERROR(O1547*R1547,0)</f>
        <v>0</v>
      </c>
      <c r="T1547" s="23" t="s">
        <v>25</v>
      </c>
      <c r="X1547" s="5" t="s">
        <v>1845</v>
      </c>
      <c r="Y1547" s="5" t="s">
        <v>1818</v>
      </c>
      <c r="Z1547" s="5" t="s">
        <v>1827</v>
      </c>
      <c r="AA1547" s="5" t="s">
        <v>761</v>
      </c>
      <c r="AB1547" s="6">
        <v>7</v>
      </c>
      <c r="AC1547" s="6">
        <v>2000</v>
      </c>
      <c r="AD1547" s="6">
        <f t="shared" ref="AD1547:AD1610" si="50">+IFERROR(AB1547*AC1547,0)</f>
        <v>14000</v>
      </c>
      <c r="AE1547" s="6">
        <v>1500</v>
      </c>
      <c r="AF1547" s="6">
        <f t="shared" ref="AF1547:AF1610" si="51">+IFERROR(AB1547*AE1547,0)</f>
        <v>10500</v>
      </c>
      <c r="AT1547"/>
      <c r="AU1547"/>
      <c r="AV1547"/>
      <c r="AW1547"/>
      <c r="AX1547"/>
      <c r="AY1547"/>
      <c r="AZ1547"/>
      <c r="BA1547"/>
      <c r="BB1547"/>
    </row>
    <row r="1548" spans="1:54" ht="15" x14ac:dyDescent="0.25">
      <c r="A1548" s="1">
        <v>524</v>
      </c>
      <c r="B1548" s="4" t="s">
        <v>105</v>
      </c>
      <c r="C1548" s="4">
        <v>45999</v>
      </c>
      <c r="D1548" s="5" t="s">
        <v>110</v>
      </c>
      <c r="E1548" s="5"/>
      <c r="F1548" s="5" t="s">
        <v>1851</v>
      </c>
      <c r="G1548" s="5" t="s">
        <v>1851</v>
      </c>
      <c r="H1548" s="5">
        <f>+LEN(G1548)</f>
        <v>12</v>
      </c>
      <c r="I1548" s="5"/>
      <c r="J1548" s="5" t="s">
        <v>1851</v>
      </c>
      <c r="K1548" s="5" t="s">
        <v>1851</v>
      </c>
      <c r="L1548" s="5" t="s">
        <v>1818</v>
      </c>
      <c r="M1548" s="5" t="s">
        <v>1851</v>
      </c>
      <c r="N1548" s="5" t="s">
        <v>24</v>
      </c>
      <c r="O1548" s="6">
        <v>1</v>
      </c>
      <c r="P1548" s="6">
        <v>1000</v>
      </c>
      <c r="Q1548" s="6">
        <f>+IFERROR(O1548*P1548,0)</f>
        <v>1000</v>
      </c>
      <c r="R1548" s="6"/>
      <c r="S1548" s="6">
        <f>+IFERROR(O1548*R1548,0)</f>
        <v>0</v>
      </c>
      <c r="T1548" s="23" t="s">
        <v>25</v>
      </c>
      <c r="X1548" s="5" t="s">
        <v>1848</v>
      </c>
      <c r="Y1548" s="5" t="s">
        <v>1818</v>
      </c>
      <c r="Z1548" s="5" t="s">
        <v>1827</v>
      </c>
      <c r="AA1548" s="5" t="s">
        <v>24</v>
      </c>
      <c r="AB1548" s="6">
        <v>77</v>
      </c>
      <c r="AC1548" s="6">
        <v>1500</v>
      </c>
      <c r="AD1548" s="6">
        <f t="shared" si="50"/>
        <v>115500</v>
      </c>
      <c r="AE1548" s="6">
        <v>750</v>
      </c>
      <c r="AF1548" s="6">
        <f t="shared" si="51"/>
        <v>57750</v>
      </c>
      <c r="AT1548"/>
      <c r="AU1548"/>
      <c r="AV1548"/>
      <c r="AW1548"/>
      <c r="AX1548"/>
      <c r="AY1548"/>
      <c r="AZ1548"/>
      <c r="BA1548"/>
      <c r="BB1548"/>
    </row>
    <row r="1549" spans="1:54" ht="15" x14ac:dyDescent="0.25">
      <c r="A1549" s="1">
        <v>788</v>
      </c>
      <c r="B1549" s="4" t="s">
        <v>85</v>
      </c>
      <c r="C1549" s="4">
        <v>46000</v>
      </c>
      <c r="D1549" s="5" t="s">
        <v>534</v>
      </c>
      <c r="E1549" s="5"/>
      <c r="F1549" s="5" t="s">
        <v>1851</v>
      </c>
      <c r="G1549" s="5" t="s">
        <v>1851</v>
      </c>
      <c r="H1549" s="5">
        <f>+LEN(G1549)</f>
        <v>12</v>
      </c>
      <c r="I1549" s="5"/>
      <c r="J1549" s="5" t="s">
        <v>1851</v>
      </c>
      <c r="K1549" s="5" t="s">
        <v>1851</v>
      </c>
      <c r="L1549" s="5" t="s">
        <v>1818</v>
      </c>
      <c r="M1549" s="5" t="s">
        <v>1851</v>
      </c>
      <c r="N1549" s="5" t="s">
        <v>24</v>
      </c>
      <c r="O1549" s="6">
        <v>1</v>
      </c>
      <c r="P1549" s="6">
        <v>1000</v>
      </c>
      <c r="Q1549" s="6">
        <f>+IFERROR(O1549*P1549,0)</f>
        <v>1000</v>
      </c>
      <c r="R1549" s="6"/>
      <c r="S1549" s="6">
        <f>+IFERROR(O1549*R1549,0)</f>
        <v>0</v>
      </c>
      <c r="T1549" s="23" t="s">
        <v>25</v>
      </c>
      <c r="X1549" s="5" t="s">
        <v>1849</v>
      </c>
      <c r="Y1549" s="5" t="s">
        <v>1818</v>
      </c>
      <c r="Z1549" s="5" t="s">
        <v>1850</v>
      </c>
      <c r="AA1549" s="5" t="s">
        <v>24</v>
      </c>
      <c r="AB1549" s="6">
        <v>1</v>
      </c>
      <c r="AC1549" s="6">
        <v>1000</v>
      </c>
      <c r="AD1549" s="6">
        <f t="shared" si="50"/>
        <v>1000</v>
      </c>
      <c r="AE1549" s="6"/>
      <c r="AF1549" s="6">
        <f t="shared" si="51"/>
        <v>0</v>
      </c>
      <c r="AT1549"/>
      <c r="AU1549"/>
      <c r="AV1549"/>
      <c r="AW1549"/>
      <c r="AX1549"/>
      <c r="AY1549"/>
      <c r="AZ1549"/>
      <c r="BA1549"/>
      <c r="BB1549"/>
    </row>
    <row r="1550" spans="1:54" ht="15" x14ac:dyDescent="0.25">
      <c r="A1550" s="1">
        <v>2332</v>
      </c>
      <c r="B1550" s="4" t="s">
        <v>90</v>
      </c>
      <c r="C1550" s="4">
        <v>46007</v>
      </c>
      <c r="D1550" s="5" t="s">
        <v>336</v>
      </c>
      <c r="E1550" s="5" t="s">
        <v>1852</v>
      </c>
      <c r="F1550" s="5" t="s">
        <v>1853</v>
      </c>
      <c r="G1550" s="5" t="s">
        <v>1853</v>
      </c>
      <c r="H1550" s="5">
        <f>+LEN(G1550)</f>
        <v>40</v>
      </c>
      <c r="I1550" s="5"/>
      <c r="J1550" s="5" t="s">
        <v>1854</v>
      </c>
      <c r="K1550" s="5" t="s">
        <v>1854</v>
      </c>
      <c r="L1550" s="5" t="s">
        <v>1818</v>
      </c>
      <c r="M1550" s="5" t="s">
        <v>1854</v>
      </c>
      <c r="N1550" s="5" t="s">
        <v>24</v>
      </c>
      <c r="O1550" s="6">
        <v>10</v>
      </c>
      <c r="P1550" s="6">
        <v>150</v>
      </c>
      <c r="Q1550" s="6">
        <f>+IFERROR(O1550*P1550,0)</f>
        <v>1500</v>
      </c>
      <c r="R1550" s="6">
        <v>75</v>
      </c>
      <c r="S1550" s="6">
        <f>+IFERROR(O1550*R1550,0)</f>
        <v>750</v>
      </c>
      <c r="T1550" s="23" t="s">
        <v>34</v>
      </c>
      <c r="X1550" s="5" t="s">
        <v>1851</v>
      </c>
      <c r="Y1550" s="5" t="s">
        <v>1818</v>
      </c>
      <c r="Z1550" s="5" t="s">
        <v>1851</v>
      </c>
      <c r="AA1550" s="5" t="s">
        <v>24</v>
      </c>
      <c r="AB1550" s="6">
        <v>1</v>
      </c>
      <c r="AC1550" s="6">
        <v>1000</v>
      </c>
      <c r="AD1550" s="6">
        <f t="shared" si="50"/>
        <v>1000</v>
      </c>
      <c r="AE1550" s="6"/>
      <c r="AF1550" s="6">
        <f t="shared" si="51"/>
        <v>0</v>
      </c>
      <c r="AT1550"/>
      <c r="AU1550"/>
      <c r="AV1550"/>
      <c r="AW1550"/>
      <c r="AX1550"/>
      <c r="AY1550"/>
      <c r="AZ1550"/>
      <c r="BA1550"/>
      <c r="BB1550"/>
    </row>
    <row r="1551" spans="1:54" ht="15" x14ac:dyDescent="0.25">
      <c r="A1551" s="1">
        <v>2356</v>
      </c>
      <c r="B1551" s="4" t="s">
        <v>90</v>
      </c>
      <c r="C1551" s="4">
        <v>46007</v>
      </c>
      <c r="D1551" s="5" t="s">
        <v>329</v>
      </c>
      <c r="E1551" s="5" t="s">
        <v>1852</v>
      </c>
      <c r="F1551" s="5" t="s">
        <v>1853</v>
      </c>
      <c r="G1551" s="5" t="s">
        <v>1853</v>
      </c>
      <c r="H1551" s="5">
        <f>+LEN(G1551)</f>
        <v>40</v>
      </c>
      <c r="I1551" s="5"/>
      <c r="J1551" s="5" t="s">
        <v>1854</v>
      </c>
      <c r="K1551" s="5" t="s">
        <v>1854</v>
      </c>
      <c r="L1551" s="5" t="s">
        <v>1818</v>
      </c>
      <c r="M1551" s="5" t="s">
        <v>1854</v>
      </c>
      <c r="N1551" s="5" t="s">
        <v>24</v>
      </c>
      <c r="O1551" s="6">
        <v>66</v>
      </c>
      <c r="P1551" s="6">
        <v>150</v>
      </c>
      <c r="Q1551" s="6">
        <f>+IFERROR(O1551*P1551,0)</f>
        <v>9900</v>
      </c>
      <c r="R1551" s="6">
        <v>75</v>
      </c>
      <c r="S1551" s="6">
        <f>+IFERROR(O1551*R1551,0)</f>
        <v>4950</v>
      </c>
      <c r="T1551" s="23" t="s">
        <v>34</v>
      </c>
      <c r="X1551" s="5" t="s">
        <v>1851</v>
      </c>
      <c r="Y1551" s="5" t="s">
        <v>1818</v>
      </c>
      <c r="Z1551" s="5" t="s">
        <v>1851</v>
      </c>
      <c r="AA1551" s="5" t="s">
        <v>24</v>
      </c>
      <c r="AB1551" s="6">
        <v>1</v>
      </c>
      <c r="AC1551" s="6">
        <v>1000</v>
      </c>
      <c r="AD1551" s="6">
        <f t="shared" si="50"/>
        <v>1000</v>
      </c>
      <c r="AE1551" s="6"/>
      <c r="AF1551" s="6">
        <f t="shared" si="51"/>
        <v>0</v>
      </c>
      <c r="AT1551"/>
      <c r="AU1551"/>
      <c r="AV1551"/>
      <c r="AW1551"/>
      <c r="AX1551"/>
      <c r="AY1551"/>
      <c r="AZ1551"/>
      <c r="BA1551"/>
      <c r="BB1551"/>
    </row>
    <row r="1552" spans="1:54" ht="15" x14ac:dyDescent="0.25">
      <c r="A1552" s="1">
        <v>2491</v>
      </c>
      <c r="B1552" s="4" t="s">
        <v>38</v>
      </c>
      <c r="C1552" s="4">
        <v>46008</v>
      </c>
      <c r="D1552" s="5" t="s">
        <v>422</v>
      </c>
      <c r="E1552" s="5" t="s">
        <v>1852</v>
      </c>
      <c r="F1552" s="5" t="s">
        <v>1853</v>
      </c>
      <c r="G1552" s="5" t="s">
        <v>1853</v>
      </c>
      <c r="H1552" s="5">
        <f>+LEN(G1552)</f>
        <v>40</v>
      </c>
      <c r="I1552" s="5"/>
      <c r="J1552" s="5" t="s">
        <v>1854</v>
      </c>
      <c r="K1552" s="5" t="s">
        <v>1854</v>
      </c>
      <c r="L1552" s="5" t="s">
        <v>1818</v>
      </c>
      <c r="M1552" s="5" t="s">
        <v>1854</v>
      </c>
      <c r="N1552" s="5" t="s">
        <v>24</v>
      </c>
      <c r="O1552" s="6">
        <v>170</v>
      </c>
      <c r="P1552" s="6">
        <v>150</v>
      </c>
      <c r="Q1552" s="6">
        <f>+IFERROR(O1552*P1552,0)</f>
        <v>25500</v>
      </c>
      <c r="R1552" s="6">
        <v>75</v>
      </c>
      <c r="S1552" s="6">
        <f>+IFERROR(O1552*R1552,0)</f>
        <v>12750</v>
      </c>
      <c r="T1552" s="23" t="s">
        <v>34</v>
      </c>
      <c r="X1552" s="5" t="s">
        <v>1853</v>
      </c>
      <c r="Y1552" s="5" t="s">
        <v>1818</v>
      </c>
      <c r="Z1552" s="5" t="s">
        <v>1854</v>
      </c>
      <c r="AA1552" s="5" t="s">
        <v>24</v>
      </c>
      <c r="AB1552" s="6">
        <v>10</v>
      </c>
      <c r="AC1552" s="6">
        <v>150</v>
      </c>
      <c r="AD1552" s="6">
        <f t="shared" si="50"/>
        <v>1500</v>
      </c>
      <c r="AE1552" s="6">
        <v>75</v>
      </c>
      <c r="AF1552" s="6">
        <f t="shared" si="51"/>
        <v>750</v>
      </c>
      <c r="AT1552"/>
      <c r="AU1552"/>
      <c r="AV1552"/>
      <c r="AW1552"/>
      <c r="AX1552"/>
      <c r="AY1552"/>
      <c r="AZ1552"/>
      <c r="BA1552"/>
      <c r="BB1552"/>
    </row>
    <row r="1553" spans="1:54" ht="15" x14ac:dyDescent="0.25">
      <c r="A1553" s="1">
        <v>2708</v>
      </c>
      <c r="B1553" s="4" t="s">
        <v>192</v>
      </c>
      <c r="C1553" s="4">
        <v>46009</v>
      </c>
      <c r="D1553" s="5" t="s">
        <v>850</v>
      </c>
      <c r="E1553" s="5" t="s">
        <v>1852</v>
      </c>
      <c r="F1553" s="5" t="s">
        <v>1853</v>
      </c>
      <c r="G1553" s="5" t="s">
        <v>1853</v>
      </c>
      <c r="H1553" s="5">
        <f>+LEN(G1553)</f>
        <v>40</v>
      </c>
      <c r="I1553" s="5"/>
      <c r="J1553" s="5" t="s">
        <v>1854</v>
      </c>
      <c r="K1553" s="5" t="s">
        <v>1854</v>
      </c>
      <c r="L1553" s="5" t="s">
        <v>1818</v>
      </c>
      <c r="M1553" s="5" t="s">
        <v>1854</v>
      </c>
      <c r="N1553" s="5" t="s">
        <v>24</v>
      </c>
      <c r="O1553" s="6">
        <v>180</v>
      </c>
      <c r="P1553" s="6">
        <v>150</v>
      </c>
      <c r="Q1553" s="6">
        <f>+IFERROR(O1553*P1553,0)</f>
        <v>27000</v>
      </c>
      <c r="R1553" s="6">
        <v>75</v>
      </c>
      <c r="S1553" s="6">
        <f>+IFERROR(O1553*R1553,0)</f>
        <v>13500</v>
      </c>
      <c r="T1553" s="23" t="s">
        <v>34</v>
      </c>
      <c r="X1553" s="5" t="s">
        <v>1853</v>
      </c>
      <c r="Y1553" s="5" t="s">
        <v>1818</v>
      </c>
      <c r="Z1553" s="5" t="s">
        <v>1854</v>
      </c>
      <c r="AA1553" s="5" t="s">
        <v>24</v>
      </c>
      <c r="AB1553" s="6">
        <v>66</v>
      </c>
      <c r="AC1553" s="6">
        <v>150</v>
      </c>
      <c r="AD1553" s="6">
        <f t="shared" si="50"/>
        <v>9900</v>
      </c>
      <c r="AE1553" s="6">
        <v>75</v>
      </c>
      <c r="AF1553" s="6">
        <f t="shared" si="51"/>
        <v>4950</v>
      </c>
      <c r="AT1553"/>
      <c r="AU1553"/>
      <c r="AV1553"/>
      <c r="AW1553"/>
      <c r="AX1553"/>
      <c r="AY1553"/>
      <c r="AZ1553"/>
      <c r="BA1553"/>
      <c r="BB1553"/>
    </row>
    <row r="1554" spans="1:54" ht="15" x14ac:dyDescent="0.25">
      <c r="A1554" s="1">
        <v>2303</v>
      </c>
      <c r="B1554" s="4" t="s">
        <v>90</v>
      </c>
      <c r="C1554" s="4">
        <v>46007</v>
      </c>
      <c r="D1554" s="5" t="s">
        <v>101</v>
      </c>
      <c r="E1554" s="5" t="s">
        <v>1855</v>
      </c>
      <c r="F1554" s="5" t="s">
        <v>1856</v>
      </c>
      <c r="G1554" s="5" t="s">
        <v>1856</v>
      </c>
      <c r="H1554" s="5">
        <f>+LEN(G1554)</f>
        <v>36</v>
      </c>
      <c r="I1554" s="5"/>
      <c r="J1554" s="5" t="s">
        <v>1854</v>
      </c>
      <c r="K1554" s="5" t="s">
        <v>1854</v>
      </c>
      <c r="L1554" s="5" t="s">
        <v>1818</v>
      </c>
      <c r="M1554" s="5" t="s">
        <v>1854</v>
      </c>
      <c r="N1554" s="5" t="s">
        <v>24</v>
      </c>
      <c r="O1554" s="6">
        <v>30</v>
      </c>
      <c r="P1554" s="6">
        <v>150</v>
      </c>
      <c r="Q1554" s="6">
        <f>+IFERROR(O1554*P1554,0)</f>
        <v>4500</v>
      </c>
      <c r="R1554" s="6">
        <v>57</v>
      </c>
      <c r="S1554" s="6">
        <f>+IFERROR(O1554*R1554,0)</f>
        <v>1710</v>
      </c>
      <c r="T1554" s="23" t="s">
        <v>34</v>
      </c>
      <c r="X1554" s="5" t="s">
        <v>1853</v>
      </c>
      <c r="Y1554" s="5" t="s">
        <v>1818</v>
      </c>
      <c r="Z1554" s="5" t="s">
        <v>1854</v>
      </c>
      <c r="AA1554" s="5" t="s">
        <v>24</v>
      </c>
      <c r="AB1554" s="6">
        <v>170</v>
      </c>
      <c r="AC1554" s="6">
        <v>150</v>
      </c>
      <c r="AD1554" s="6">
        <f t="shared" si="50"/>
        <v>25500</v>
      </c>
      <c r="AE1554" s="6">
        <v>75</v>
      </c>
      <c r="AF1554" s="6">
        <f t="shared" si="51"/>
        <v>12750</v>
      </c>
      <c r="AT1554"/>
      <c r="AU1554"/>
      <c r="AV1554"/>
      <c r="AW1554"/>
      <c r="AX1554"/>
      <c r="AY1554"/>
      <c r="AZ1554"/>
      <c r="BA1554"/>
      <c r="BB1554"/>
    </row>
    <row r="1555" spans="1:54" ht="15" x14ac:dyDescent="0.25">
      <c r="A1555" s="1">
        <v>2318</v>
      </c>
      <c r="B1555" s="4" t="s">
        <v>90</v>
      </c>
      <c r="C1555" s="4">
        <v>46007</v>
      </c>
      <c r="D1555" s="5" t="s">
        <v>49</v>
      </c>
      <c r="E1555" s="5" t="s">
        <v>1855</v>
      </c>
      <c r="F1555" s="5" t="s">
        <v>1856</v>
      </c>
      <c r="G1555" s="5" t="s">
        <v>1856</v>
      </c>
      <c r="H1555" s="5">
        <f>+LEN(G1555)</f>
        <v>36</v>
      </c>
      <c r="I1555" s="5"/>
      <c r="J1555" s="5" t="s">
        <v>1854</v>
      </c>
      <c r="K1555" s="5" t="s">
        <v>1854</v>
      </c>
      <c r="L1555" s="5" t="s">
        <v>1818</v>
      </c>
      <c r="M1555" s="5" t="s">
        <v>1854</v>
      </c>
      <c r="N1555" s="5" t="s">
        <v>24</v>
      </c>
      <c r="O1555" s="6">
        <v>40</v>
      </c>
      <c r="P1555" s="6">
        <v>150</v>
      </c>
      <c r="Q1555" s="6">
        <f>+IFERROR(O1555*P1555,0)</f>
        <v>6000</v>
      </c>
      <c r="R1555" s="6">
        <v>57</v>
      </c>
      <c r="S1555" s="6">
        <f>+IFERROR(O1555*R1555,0)</f>
        <v>2280</v>
      </c>
      <c r="T1555" s="23" t="s">
        <v>34</v>
      </c>
      <c r="X1555" s="5" t="s">
        <v>1853</v>
      </c>
      <c r="Y1555" s="5" t="s">
        <v>1818</v>
      </c>
      <c r="Z1555" s="5" t="s">
        <v>1854</v>
      </c>
      <c r="AA1555" s="5" t="s">
        <v>24</v>
      </c>
      <c r="AB1555" s="6">
        <v>180</v>
      </c>
      <c r="AC1555" s="6">
        <v>150</v>
      </c>
      <c r="AD1555" s="6">
        <f t="shared" si="50"/>
        <v>27000</v>
      </c>
      <c r="AE1555" s="6">
        <v>75</v>
      </c>
      <c r="AF1555" s="6">
        <f t="shared" si="51"/>
        <v>13500</v>
      </c>
      <c r="AT1555"/>
      <c r="AU1555"/>
      <c r="AV1555"/>
      <c r="AW1555"/>
      <c r="AX1555"/>
      <c r="AY1555"/>
      <c r="AZ1555"/>
      <c r="BA1555"/>
      <c r="BB1555"/>
    </row>
    <row r="1556" spans="1:54" ht="15" x14ac:dyDescent="0.25">
      <c r="A1556" s="1">
        <v>2333</v>
      </c>
      <c r="B1556" s="4" t="s">
        <v>90</v>
      </c>
      <c r="C1556" s="4">
        <v>46007</v>
      </c>
      <c r="D1556" s="5" t="s">
        <v>336</v>
      </c>
      <c r="E1556" s="5" t="s">
        <v>1855</v>
      </c>
      <c r="F1556" s="5" t="s">
        <v>1856</v>
      </c>
      <c r="G1556" s="5" t="s">
        <v>1856</v>
      </c>
      <c r="H1556" s="5">
        <f>+LEN(G1556)</f>
        <v>36</v>
      </c>
      <c r="I1556" s="5"/>
      <c r="J1556" s="5" t="s">
        <v>1854</v>
      </c>
      <c r="K1556" s="5" t="s">
        <v>1854</v>
      </c>
      <c r="L1556" s="5" t="s">
        <v>1818</v>
      </c>
      <c r="M1556" s="5" t="s">
        <v>1854</v>
      </c>
      <c r="N1556" s="5" t="s">
        <v>24</v>
      </c>
      <c r="O1556" s="6">
        <v>50</v>
      </c>
      <c r="P1556" s="6">
        <v>150</v>
      </c>
      <c r="Q1556" s="6">
        <f>+IFERROR(O1556*P1556,0)</f>
        <v>7500</v>
      </c>
      <c r="R1556" s="6">
        <v>57</v>
      </c>
      <c r="S1556" s="6">
        <f>+IFERROR(O1556*R1556,0)</f>
        <v>2850</v>
      </c>
      <c r="T1556" s="23" t="s">
        <v>34</v>
      </c>
      <c r="X1556" s="5" t="s">
        <v>1856</v>
      </c>
      <c r="Y1556" s="5" t="s">
        <v>1818</v>
      </c>
      <c r="Z1556" s="5" t="s">
        <v>1854</v>
      </c>
      <c r="AA1556" s="5" t="s">
        <v>24</v>
      </c>
      <c r="AB1556" s="6">
        <v>30</v>
      </c>
      <c r="AC1556" s="6">
        <v>150</v>
      </c>
      <c r="AD1556" s="6">
        <f t="shared" si="50"/>
        <v>4500</v>
      </c>
      <c r="AE1556" s="6">
        <v>57</v>
      </c>
      <c r="AF1556" s="6">
        <f t="shared" si="51"/>
        <v>1710</v>
      </c>
      <c r="AT1556"/>
      <c r="AU1556"/>
      <c r="AV1556"/>
      <c r="AW1556"/>
      <c r="AX1556"/>
      <c r="AY1556"/>
      <c r="AZ1556"/>
      <c r="BA1556"/>
      <c r="BB1556"/>
    </row>
    <row r="1557" spans="1:54" ht="15" x14ac:dyDescent="0.25">
      <c r="A1557" s="1">
        <v>2358</v>
      </c>
      <c r="B1557" s="4" t="s">
        <v>90</v>
      </c>
      <c r="C1557" s="4">
        <v>46007</v>
      </c>
      <c r="D1557" s="5" t="s">
        <v>329</v>
      </c>
      <c r="E1557" s="5" t="s">
        <v>1855</v>
      </c>
      <c r="F1557" s="5" t="s">
        <v>1856</v>
      </c>
      <c r="G1557" s="5" t="s">
        <v>1856</v>
      </c>
      <c r="H1557" s="5">
        <f>+LEN(G1557)</f>
        <v>36</v>
      </c>
      <c r="I1557" s="5"/>
      <c r="J1557" s="5" t="s">
        <v>1854</v>
      </c>
      <c r="K1557" s="5" t="s">
        <v>1854</v>
      </c>
      <c r="L1557" s="5" t="s">
        <v>1818</v>
      </c>
      <c r="M1557" s="5" t="s">
        <v>1854</v>
      </c>
      <c r="N1557" s="5" t="s">
        <v>24</v>
      </c>
      <c r="O1557" s="6">
        <v>310</v>
      </c>
      <c r="P1557" s="6">
        <v>150</v>
      </c>
      <c r="Q1557" s="6">
        <f>+IFERROR(O1557*P1557,0)</f>
        <v>46500</v>
      </c>
      <c r="R1557" s="6">
        <v>57</v>
      </c>
      <c r="S1557" s="6">
        <f>+IFERROR(O1557*R1557,0)</f>
        <v>17670</v>
      </c>
      <c r="T1557" s="23" t="s">
        <v>34</v>
      </c>
      <c r="X1557" s="5" t="s">
        <v>1856</v>
      </c>
      <c r="Y1557" s="5" t="s">
        <v>1818</v>
      </c>
      <c r="Z1557" s="5" t="s">
        <v>1854</v>
      </c>
      <c r="AA1557" s="5" t="s">
        <v>24</v>
      </c>
      <c r="AB1557" s="6">
        <v>40</v>
      </c>
      <c r="AC1557" s="6">
        <v>150</v>
      </c>
      <c r="AD1557" s="6">
        <f t="shared" si="50"/>
        <v>6000</v>
      </c>
      <c r="AE1557" s="6">
        <v>57</v>
      </c>
      <c r="AF1557" s="6">
        <f t="shared" si="51"/>
        <v>2280</v>
      </c>
      <c r="AT1557"/>
      <c r="AU1557"/>
      <c r="AV1557"/>
      <c r="AW1557"/>
      <c r="AX1557"/>
      <c r="AY1557"/>
      <c r="AZ1557"/>
      <c r="BA1557"/>
      <c r="BB1557"/>
    </row>
    <row r="1558" spans="1:54" ht="15" x14ac:dyDescent="0.25">
      <c r="A1558" s="1">
        <v>2357</v>
      </c>
      <c r="B1558" s="4" t="s">
        <v>90</v>
      </c>
      <c r="C1558" s="4">
        <v>46007</v>
      </c>
      <c r="D1558" s="5" t="s">
        <v>329</v>
      </c>
      <c r="E1558" s="5" t="s">
        <v>1857</v>
      </c>
      <c r="F1558" s="5" t="s">
        <v>1858</v>
      </c>
      <c r="G1558" s="5" t="s">
        <v>1858</v>
      </c>
      <c r="H1558" s="5">
        <f>+LEN(G1558)</f>
        <v>36</v>
      </c>
      <c r="I1558" s="5"/>
      <c r="J1558" s="5" t="s">
        <v>1854</v>
      </c>
      <c r="K1558" s="5" t="s">
        <v>1854</v>
      </c>
      <c r="L1558" s="5" t="s">
        <v>1818</v>
      </c>
      <c r="M1558" s="5" t="s">
        <v>1854</v>
      </c>
      <c r="N1558" s="5" t="s">
        <v>24</v>
      </c>
      <c r="O1558" s="6">
        <v>86</v>
      </c>
      <c r="P1558" s="6">
        <v>100</v>
      </c>
      <c r="Q1558" s="6">
        <f>+IFERROR(O1558*P1558,0)</f>
        <v>8600</v>
      </c>
      <c r="R1558" s="6">
        <v>67</v>
      </c>
      <c r="S1558" s="6">
        <f>+IFERROR(O1558*R1558,0)</f>
        <v>5762</v>
      </c>
      <c r="T1558" s="23" t="s">
        <v>34</v>
      </c>
      <c r="X1558" s="5" t="s">
        <v>1856</v>
      </c>
      <c r="Y1558" s="5" t="s">
        <v>1818</v>
      </c>
      <c r="Z1558" s="5" t="s">
        <v>1854</v>
      </c>
      <c r="AA1558" s="5" t="s">
        <v>24</v>
      </c>
      <c r="AB1558" s="6">
        <v>50</v>
      </c>
      <c r="AC1558" s="6">
        <v>150</v>
      </c>
      <c r="AD1558" s="6">
        <f t="shared" si="50"/>
        <v>7500</v>
      </c>
      <c r="AE1558" s="6">
        <v>57</v>
      </c>
      <c r="AF1558" s="6">
        <f t="shared" si="51"/>
        <v>2850</v>
      </c>
      <c r="AT1558"/>
      <c r="AU1558"/>
      <c r="AV1558"/>
      <c r="AW1558"/>
      <c r="AX1558"/>
      <c r="AY1558"/>
      <c r="AZ1558"/>
      <c r="BA1558"/>
      <c r="BB1558"/>
    </row>
    <row r="1559" spans="1:54" ht="15" x14ac:dyDescent="0.25">
      <c r="A1559" s="1">
        <v>2707</v>
      </c>
      <c r="B1559" s="4" t="s">
        <v>192</v>
      </c>
      <c r="C1559" s="4">
        <v>46009</v>
      </c>
      <c r="D1559" s="5" t="s">
        <v>850</v>
      </c>
      <c r="E1559" s="5" t="s">
        <v>1857</v>
      </c>
      <c r="F1559" s="5" t="s">
        <v>1858</v>
      </c>
      <c r="G1559" s="5" t="s">
        <v>1858</v>
      </c>
      <c r="H1559" s="5">
        <f>+LEN(G1559)</f>
        <v>36</v>
      </c>
      <c r="I1559" s="5"/>
      <c r="J1559" s="5" t="s">
        <v>1854</v>
      </c>
      <c r="K1559" s="5" t="s">
        <v>1854</v>
      </c>
      <c r="L1559" s="5" t="s">
        <v>1818</v>
      </c>
      <c r="M1559" s="5" t="s">
        <v>1854</v>
      </c>
      <c r="N1559" s="5" t="s">
        <v>24</v>
      </c>
      <c r="O1559" s="6">
        <v>260</v>
      </c>
      <c r="P1559" s="6">
        <v>100</v>
      </c>
      <c r="Q1559" s="6">
        <f>+IFERROR(O1559*P1559,0)</f>
        <v>26000</v>
      </c>
      <c r="R1559" s="6">
        <v>67</v>
      </c>
      <c r="S1559" s="6">
        <f>+IFERROR(O1559*R1559,0)</f>
        <v>17420</v>
      </c>
      <c r="T1559" s="23" t="s">
        <v>34</v>
      </c>
      <c r="X1559" s="5" t="s">
        <v>1856</v>
      </c>
      <c r="Y1559" s="5" t="s">
        <v>1818</v>
      </c>
      <c r="Z1559" s="5" t="s">
        <v>1854</v>
      </c>
      <c r="AA1559" s="5" t="s">
        <v>24</v>
      </c>
      <c r="AB1559" s="6">
        <v>310</v>
      </c>
      <c r="AC1559" s="6">
        <v>150</v>
      </c>
      <c r="AD1559" s="6">
        <f t="shared" si="50"/>
        <v>46500</v>
      </c>
      <c r="AE1559" s="6">
        <v>57</v>
      </c>
      <c r="AF1559" s="6">
        <f t="shared" si="51"/>
        <v>17670</v>
      </c>
      <c r="AT1559"/>
      <c r="AU1559"/>
      <c r="AV1559"/>
      <c r="AW1559"/>
      <c r="AX1559"/>
      <c r="AY1559"/>
      <c r="AZ1559"/>
      <c r="BA1559"/>
      <c r="BB1559"/>
    </row>
    <row r="1560" spans="1:54" ht="15" x14ac:dyDescent="0.25">
      <c r="A1560" s="1">
        <v>2490</v>
      </c>
      <c r="B1560" s="4" t="s">
        <v>38</v>
      </c>
      <c r="C1560" s="4">
        <v>46008</v>
      </c>
      <c r="D1560" s="5" t="s">
        <v>422</v>
      </c>
      <c r="E1560" s="5" t="s">
        <v>1859</v>
      </c>
      <c r="F1560" s="5" t="s">
        <v>1860</v>
      </c>
      <c r="G1560" s="5" t="s">
        <v>1860</v>
      </c>
      <c r="H1560" s="5">
        <f>+LEN(G1560)</f>
        <v>36</v>
      </c>
      <c r="I1560" s="5"/>
      <c r="J1560" s="5" t="s">
        <v>1854</v>
      </c>
      <c r="K1560" s="5" t="s">
        <v>1854</v>
      </c>
      <c r="L1560" s="5" t="s">
        <v>1818</v>
      </c>
      <c r="M1560" s="5" t="s">
        <v>1854</v>
      </c>
      <c r="N1560" s="5" t="s">
        <v>24</v>
      </c>
      <c r="O1560" s="6">
        <v>70</v>
      </c>
      <c r="P1560" s="6">
        <v>200</v>
      </c>
      <c r="Q1560" s="6">
        <f>+IFERROR(O1560*P1560,0)</f>
        <v>14000</v>
      </c>
      <c r="R1560" s="6">
        <v>125</v>
      </c>
      <c r="S1560" s="6">
        <f>+IFERROR(O1560*R1560,0)</f>
        <v>8750</v>
      </c>
      <c r="T1560" s="23" t="s">
        <v>34</v>
      </c>
      <c r="X1560" s="5" t="s">
        <v>1858</v>
      </c>
      <c r="Y1560" s="5" t="s">
        <v>1818</v>
      </c>
      <c r="Z1560" s="5" t="s">
        <v>1854</v>
      </c>
      <c r="AA1560" s="5" t="s">
        <v>24</v>
      </c>
      <c r="AB1560" s="6">
        <v>86</v>
      </c>
      <c r="AC1560" s="6">
        <v>100</v>
      </c>
      <c r="AD1560" s="6">
        <f t="shared" si="50"/>
        <v>8600</v>
      </c>
      <c r="AE1560" s="6">
        <v>67</v>
      </c>
      <c r="AF1560" s="6">
        <f t="shared" si="51"/>
        <v>5762</v>
      </c>
      <c r="AT1560"/>
      <c r="AU1560"/>
      <c r="AV1560"/>
      <c r="AW1560"/>
      <c r="AX1560"/>
      <c r="AY1560"/>
      <c r="AZ1560"/>
      <c r="BA1560"/>
      <c r="BB1560"/>
    </row>
    <row r="1561" spans="1:54" ht="15" x14ac:dyDescent="0.25">
      <c r="A1561" s="1">
        <v>2706</v>
      </c>
      <c r="B1561" s="4" t="s">
        <v>192</v>
      </c>
      <c r="C1561" s="4">
        <v>46009</v>
      </c>
      <c r="D1561" s="5" t="s">
        <v>850</v>
      </c>
      <c r="E1561" s="5" t="s">
        <v>1859</v>
      </c>
      <c r="F1561" s="5" t="s">
        <v>1860</v>
      </c>
      <c r="G1561" s="5" t="s">
        <v>1860</v>
      </c>
      <c r="H1561" s="5">
        <f>+LEN(G1561)</f>
        <v>36</v>
      </c>
      <c r="I1561" s="5"/>
      <c r="J1561" s="5" t="s">
        <v>1854</v>
      </c>
      <c r="K1561" s="5" t="s">
        <v>1854</v>
      </c>
      <c r="L1561" s="5" t="s">
        <v>1818</v>
      </c>
      <c r="M1561" s="5" t="s">
        <v>1854</v>
      </c>
      <c r="N1561" s="5" t="s">
        <v>24</v>
      </c>
      <c r="O1561" s="6">
        <v>190</v>
      </c>
      <c r="P1561" s="6">
        <v>200</v>
      </c>
      <c r="Q1561" s="6">
        <f>+IFERROR(O1561*P1561,0)</f>
        <v>38000</v>
      </c>
      <c r="R1561" s="6">
        <v>125</v>
      </c>
      <c r="S1561" s="6">
        <f>+IFERROR(O1561*R1561,0)</f>
        <v>23750</v>
      </c>
      <c r="T1561" s="23" t="s">
        <v>34</v>
      </c>
      <c r="X1561" s="5" t="s">
        <v>1858</v>
      </c>
      <c r="Y1561" s="5" t="s">
        <v>1818</v>
      </c>
      <c r="Z1561" s="5" t="s">
        <v>1854</v>
      </c>
      <c r="AA1561" s="5" t="s">
        <v>24</v>
      </c>
      <c r="AB1561" s="6">
        <v>260</v>
      </c>
      <c r="AC1561" s="6">
        <v>100</v>
      </c>
      <c r="AD1561" s="6">
        <f t="shared" si="50"/>
        <v>26000</v>
      </c>
      <c r="AE1561" s="6">
        <v>67</v>
      </c>
      <c r="AF1561" s="6">
        <f t="shared" si="51"/>
        <v>17420</v>
      </c>
      <c r="AT1561"/>
      <c r="AU1561"/>
      <c r="AV1561"/>
      <c r="AW1561"/>
      <c r="AX1561"/>
      <c r="AY1561"/>
      <c r="AZ1561"/>
      <c r="BA1561"/>
      <c r="BB1561"/>
    </row>
    <row r="1562" spans="1:54" ht="15" x14ac:dyDescent="0.25">
      <c r="A1562" s="1">
        <v>2330</v>
      </c>
      <c r="B1562" s="4" t="s">
        <v>90</v>
      </c>
      <c r="C1562" s="4">
        <v>46007</v>
      </c>
      <c r="D1562" s="5" t="s">
        <v>336</v>
      </c>
      <c r="E1562" s="5" t="s">
        <v>1861</v>
      </c>
      <c r="F1562" s="5" t="s">
        <v>1862</v>
      </c>
      <c r="G1562" s="5" t="s">
        <v>1862</v>
      </c>
      <c r="H1562" s="5">
        <f>+LEN(G1562)</f>
        <v>36</v>
      </c>
      <c r="I1562" s="5"/>
      <c r="J1562" s="5" t="s">
        <v>1854</v>
      </c>
      <c r="K1562" s="5" t="s">
        <v>1854</v>
      </c>
      <c r="L1562" s="5" t="s">
        <v>1818</v>
      </c>
      <c r="M1562" s="5" t="s">
        <v>1854</v>
      </c>
      <c r="N1562" s="5" t="s">
        <v>24</v>
      </c>
      <c r="O1562" s="6">
        <v>20</v>
      </c>
      <c r="P1562" s="6">
        <v>200</v>
      </c>
      <c r="Q1562" s="6">
        <f>+IFERROR(O1562*P1562,0)</f>
        <v>4000</v>
      </c>
      <c r="R1562" s="6">
        <v>178</v>
      </c>
      <c r="S1562" s="6">
        <f>+IFERROR(O1562*R1562,0)</f>
        <v>3560</v>
      </c>
      <c r="T1562" s="23" t="s">
        <v>34</v>
      </c>
      <c r="X1562" s="5" t="s">
        <v>1860</v>
      </c>
      <c r="Y1562" s="5" t="s">
        <v>1818</v>
      </c>
      <c r="Z1562" s="5" t="s">
        <v>1854</v>
      </c>
      <c r="AA1562" s="5" t="s">
        <v>24</v>
      </c>
      <c r="AB1562" s="6">
        <v>70</v>
      </c>
      <c r="AC1562" s="6">
        <v>200</v>
      </c>
      <c r="AD1562" s="6">
        <f t="shared" si="50"/>
        <v>14000</v>
      </c>
      <c r="AE1562" s="6">
        <v>125</v>
      </c>
      <c r="AF1562" s="6">
        <f t="shared" si="51"/>
        <v>8750</v>
      </c>
      <c r="AT1562"/>
      <c r="AU1562"/>
      <c r="AV1562"/>
      <c r="AW1562"/>
      <c r="AX1562"/>
      <c r="AY1562"/>
      <c r="AZ1562"/>
      <c r="BA1562"/>
      <c r="BB1562"/>
    </row>
    <row r="1563" spans="1:54" ht="15" x14ac:dyDescent="0.25">
      <c r="A1563" s="1">
        <v>2355</v>
      </c>
      <c r="B1563" s="4" t="s">
        <v>90</v>
      </c>
      <c r="C1563" s="4">
        <v>46007</v>
      </c>
      <c r="D1563" s="5" t="s">
        <v>329</v>
      </c>
      <c r="E1563" s="5" t="s">
        <v>1861</v>
      </c>
      <c r="F1563" s="5" t="s">
        <v>1862</v>
      </c>
      <c r="G1563" s="5" t="s">
        <v>1862</v>
      </c>
      <c r="H1563" s="5">
        <f>+LEN(G1563)</f>
        <v>36</v>
      </c>
      <c r="I1563" s="5"/>
      <c r="J1563" s="5" t="s">
        <v>1854</v>
      </c>
      <c r="K1563" s="5" t="s">
        <v>1854</v>
      </c>
      <c r="L1563" s="5" t="s">
        <v>1818</v>
      </c>
      <c r="M1563" s="5" t="s">
        <v>1854</v>
      </c>
      <c r="N1563" s="5" t="s">
        <v>24</v>
      </c>
      <c r="O1563" s="6">
        <v>70</v>
      </c>
      <c r="P1563" s="6">
        <v>200</v>
      </c>
      <c r="Q1563" s="6">
        <f>+IFERROR(O1563*P1563,0)</f>
        <v>14000</v>
      </c>
      <c r="R1563" s="6">
        <v>178</v>
      </c>
      <c r="S1563" s="6">
        <f>+IFERROR(O1563*R1563,0)</f>
        <v>12460</v>
      </c>
      <c r="T1563" s="23" t="s">
        <v>34</v>
      </c>
      <c r="X1563" s="5" t="s">
        <v>1860</v>
      </c>
      <c r="Y1563" s="5" t="s">
        <v>1818</v>
      </c>
      <c r="Z1563" s="5" t="s">
        <v>1854</v>
      </c>
      <c r="AA1563" s="5" t="s">
        <v>24</v>
      </c>
      <c r="AB1563" s="6">
        <v>190</v>
      </c>
      <c r="AC1563" s="6">
        <v>200</v>
      </c>
      <c r="AD1563" s="6">
        <f t="shared" si="50"/>
        <v>38000</v>
      </c>
      <c r="AE1563" s="6">
        <v>125</v>
      </c>
      <c r="AF1563" s="6">
        <f t="shared" si="51"/>
        <v>23750</v>
      </c>
      <c r="AT1563"/>
      <c r="AU1563"/>
      <c r="AV1563"/>
      <c r="AW1563"/>
      <c r="AX1563"/>
      <c r="AY1563"/>
      <c r="AZ1563"/>
      <c r="BA1563"/>
      <c r="BB1563"/>
    </row>
    <row r="1564" spans="1:54" ht="15" x14ac:dyDescent="0.25">
      <c r="A1564" s="1">
        <v>2492</v>
      </c>
      <c r="B1564" s="4" t="s">
        <v>38</v>
      </c>
      <c r="C1564" s="4">
        <v>46008</v>
      </c>
      <c r="D1564" s="5" t="s">
        <v>422</v>
      </c>
      <c r="E1564" s="5" t="s">
        <v>1861</v>
      </c>
      <c r="F1564" s="5" t="s">
        <v>1862</v>
      </c>
      <c r="G1564" s="5" t="s">
        <v>1862</v>
      </c>
      <c r="H1564" s="5">
        <f>+LEN(G1564)</f>
        <v>36</v>
      </c>
      <c r="I1564" s="5"/>
      <c r="J1564" s="5" t="s">
        <v>1854</v>
      </c>
      <c r="K1564" s="5" t="s">
        <v>1854</v>
      </c>
      <c r="L1564" s="5" t="s">
        <v>1818</v>
      </c>
      <c r="M1564" s="5" t="s">
        <v>1854</v>
      </c>
      <c r="N1564" s="5" t="s">
        <v>24</v>
      </c>
      <c r="O1564" s="6">
        <v>76</v>
      </c>
      <c r="P1564" s="6">
        <v>200</v>
      </c>
      <c r="Q1564" s="6">
        <f>+IFERROR(O1564*P1564,0)</f>
        <v>15200</v>
      </c>
      <c r="R1564" s="6">
        <v>178</v>
      </c>
      <c r="S1564" s="6">
        <f>+IFERROR(O1564*R1564,0)</f>
        <v>13528</v>
      </c>
      <c r="T1564" s="23" t="s">
        <v>34</v>
      </c>
      <c r="X1564" s="5" t="s">
        <v>1862</v>
      </c>
      <c r="Y1564" s="5" t="s">
        <v>1818</v>
      </c>
      <c r="Z1564" s="5" t="s">
        <v>1854</v>
      </c>
      <c r="AA1564" s="5" t="s">
        <v>24</v>
      </c>
      <c r="AB1564" s="6">
        <v>20</v>
      </c>
      <c r="AC1564" s="6">
        <v>200</v>
      </c>
      <c r="AD1564" s="6">
        <f t="shared" si="50"/>
        <v>4000</v>
      </c>
      <c r="AE1564" s="6">
        <v>178</v>
      </c>
      <c r="AF1564" s="6">
        <f t="shared" si="51"/>
        <v>3560</v>
      </c>
      <c r="AT1564"/>
      <c r="AU1564"/>
      <c r="AV1564"/>
      <c r="AW1564"/>
      <c r="AX1564"/>
      <c r="AY1564"/>
      <c r="AZ1564"/>
      <c r="BA1564"/>
      <c r="BB1564"/>
    </row>
    <row r="1565" spans="1:54" ht="15" x14ac:dyDescent="0.25">
      <c r="A1565" s="1">
        <v>2710</v>
      </c>
      <c r="B1565" s="4" t="s">
        <v>192</v>
      </c>
      <c r="C1565" s="4">
        <v>46009</v>
      </c>
      <c r="D1565" s="5" t="s">
        <v>850</v>
      </c>
      <c r="E1565" s="5" t="s">
        <v>1861</v>
      </c>
      <c r="F1565" s="5" t="s">
        <v>1862</v>
      </c>
      <c r="G1565" s="5" t="s">
        <v>1862</v>
      </c>
      <c r="H1565" s="5">
        <f>+LEN(G1565)</f>
        <v>36</v>
      </c>
      <c r="I1565" s="5"/>
      <c r="J1565" s="5" t="s">
        <v>1854</v>
      </c>
      <c r="K1565" s="5" t="s">
        <v>1854</v>
      </c>
      <c r="L1565" s="5" t="s">
        <v>1818</v>
      </c>
      <c r="M1565" s="5" t="s">
        <v>1854</v>
      </c>
      <c r="N1565" s="5" t="s">
        <v>24</v>
      </c>
      <c r="O1565" s="6">
        <v>260</v>
      </c>
      <c r="P1565" s="6">
        <v>200</v>
      </c>
      <c r="Q1565" s="6">
        <f>+IFERROR(O1565*P1565,0)</f>
        <v>52000</v>
      </c>
      <c r="R1565" s="6">
        <v>178</v>
      </c>
      <c r="S1565" s="6">
        <f>+IFERROR(O1565*R1565,0)</f>
        <v>46280</v>
      </c>
      <c r="T1565" s="23" t="s">
        <v>34</v>
      </c>
      <c r="X1565" s="5" t="s">
        <v>1862</v>
      </c>
      <c r="Y1565" s="5" t="s">
        <v>1818</v>
      </c>
      <c r="Z1565" s="5" t="s">
        <v>1854</v>
      </c>
      <c r="AA1565" s="5" t="s">
        <v>24</v>
      </c>
      <c r="AB1565" s="6">
        <v>70</v>
      </c>
      <c r="AC1565" s="6">
        <v>200</v>
      </c>
      <c r="AD1565" s="6">
        <f t="shared" si="50"/>
        <v>14000</v>
      </c>
      <c r="AE1565" s="6">
        <v>178</v>
      </c>
      <c r="AF1565" s="6">
        <f t="shared" si="51"/>
        <v>12460</v>
      </c>
      <c r="AT1565"/>
      <c r="AU1565"/>
      <c r="AV1565"/>
      <c r="AW1565"/>
      <c r="AX1565"/>
      <c r="AY1565"/>
      <c r="AZ1565"/>
      <c r="BA1565"/>
      <c r="BB1565"/>
    </row>
    <row r="1566" spans="1:54" ht="15" x14ac:dyDescent="0.25">
      <c r="A1566" s="1">
        <v>2331</v>
      </c>
      <c r="B1566" s="4" t="s">
        <v>90</v>
      </c>
      <c r="C1566" s="4">
        <v>46007</v>
      </c>
      <c r="D1566" s="5" t="s">
        <v>336</v>
      </c>
      <c r="E1566" s="5" t="s">
        <v>1863</v>
      </c>
      <c r="F1566" s="5" t="s">
        <v>1864</v>
      </c>
      <c r="G1566" s="5" t="s">
        <v>1864</v>
      </c>
      <c r="H1566" s="5">
        <f>+LEN(G1566)</f>
        <v>36</v>
      </c>
      <c r="I1566" s="5"/>
      <c r="J1566" s="5" t="s">
        <v>1854</v>
      </c>
      <c r="K1566" s="5" t="s">
        <v>1854</v>
      </c>
      <c r="L1566" s="5" t="s">
        <v>1818</v>
      </c>
      <c r="M1566" s="5" t="s">
        <v>1854</v>
      </c>
      <c r="N1566" s="5" t="s">
        <v>24</v>
      </c>
      <c r="O1566" s="6">
        <v>10</v>
      </c>
      <c r="P1566" s="6">
        <v>250</v>
      </c>
      <c r="Q1566" s="6">
        <f>+IFERROR(O1566*P1566,0)</f>
        <v>2500</v>
      </c>
      <c r="R1566" s="6">
        <v>230</v>
      </c>
      <c r="S1566" s="6">
        <f>+IFERROR(O1566*R1566,0)</f>
        <v>2300</v>
      </c>
      <c r="T1566" s="23" t="s">
        <v>34</v>
      </c>
      <c r="X1566" s="5" t="s">
        <v>1862</v>
      </c>
      <c r="Y1566" s="5" t="s">
        <v>1818</v>
      </c>
      <c r="Z1566" s="5" t="s">
        <v>1854</v>
      </c>
      <c r="AA1566" s="5" t="s">
        <v>24</v>
      </c>
      <c r="AB1566" s="6">
        <v>76</v>
      </c>
      <c r="AC1566" s="6">
        <v>200</v>
      </c>
      <c r="AD1566" s="6">
        <f t="shared" si="50"/>
        <v>15200</v>
      </c>
      <c r="AE1566" s="6">
        <v>178</v>
      </c>
      <c r="AF1566" s="6">
        <f t="shared" si="51"/>
        <v>13528</v>
      </c>
      <c r="AT1566"/>
      <c r="AU1566"/>
      <c r="AV1566"/>
      <c r="AW1566"/>
      <c r="AX1566"/>
      <c r="AY1566"/>
      <c r="AZ1566"/>
      <c r="BA1566"/>
      <c r="BB1566"/>
    </row>
    <row r="1567" spans="1:54" ht="15" x14ac:dyDescent="0.25">
      <c r="A1567" s="1">
        <v>2354</v>
      </c>
      <c r="B1567" s="4" t="s">
        <v>90</v>
      </c>
      <c r="C1567" s="4">
        <v>46007</v>
      </c>
      <c r="D1567" s="5" t="s">
        <v>329</v>
      </c>
      <c r="E1567" s="5" t="s">
        <v>1863</v>
      </c>
      <c r="F1567" s="5" t="s">
        <v>1864</v>
      </c>
      <c r="G1567" s="5" t="s">
        <v>1864</v>
      </c>
      <c r="H1567" s="5">
        <f>+LEN(G1567)</f>
        <v>36</v>
      </c>
      <c r="I1567" s="5"/>
      <c r="J1567" s="5" t="s">
        <v>1854</v>
      </c>
      <c r="K1567" s="5" t="s">
        <v>1854</v>
      </c>
      <c r="L1567" s="5" t="s">
        <v>1818</v>
      </c>
      <c r="M1567" s="5" t="s">
        <v>1854</v>
      </c>
      <c r="N1567" s="5" t="s">
        <v>24</v>
      </c>
      <c r="O1567" s="6">
        <v>50</v>
      </c>
      <c r="P1567" s="6">
        <v>250</v>
      </c>
      <c r="Q1567" s="6">
        <f>+IFERROR(O1567*P1567,0)</f>
        <v>12500</v>
      </c>
      <c r="R1567" s="6">
        <v>230</v>
      </c>
      <c r="S1567" s="6">
        <f>+IFERROR(O1567*R1567,0)</f>
        <v>11500</v>
      </c>
      <c r="T1567" s="23" t="s">
        <v>34</v>
      </c>
      <c r="X1567" s="5" t="s">
        <v>1862</v>
      </c>
      <c r="Y1567" s="5" t="s">
        <v>1818</v>
      </c>
      <c r="Z1567" s="5" t="s">
        <v>1854</v>
      </c>
      <c r="AA1567" s="5" t="s">
        <v>24</v>
      </c>
      <c r="AB1567" s="6">
        <v>260</v>
      </c>
      <c r="AC1567" s="6">
        <v>200</v>
      </c>
      <c r="AD1567" s="6">
        <f t="shared" si="50"/>
        <v>52000</v>
      </c>
      <c r="AE1567" s="6">
        <v>178</v>
      </c>
      <c r="AF1567" s="6">
        <f t="shared" si="51"/>
        <v>46280</v>
      </c>
      <c r="AT1567"/>
      <c r="AU1567"/>
      <c r="AV1567"/>
      <c r="AW1567"/>
      <c r="AX1567"/>
      <c r="AY1567"/>
      <c r="AZ1567"/>
      <c r="BA1567"/>
      <c r="BB1567"/>
    </row>
    <row r="1568" spans="1:54" ht="15" x14ac:dyDescent="0.25">
      <c r="A1568" s="1">
        <v>2709</v>
      </c>
      <c r="B1568" s="4" t="s">
        <v>192</v>
      </c>
      <c r="C1568" s="4">
        <v>46009</v>
      </c>
      <c r="D1568" s="5" t="s">
        <v>850</v>
      </c>
      <c r="E1568" s="5" t="s">
        <v>1863</v>
      </c>
      <c r="F1568" s="5" t="s">
        <v>1864</v>
      </c>
      <c r="G1568" s="5" t="s">
        <v>1864</v>
      </c>
      <c r="H1568" s="5">
        <f>+LEN(G1568)</f>
        <v>36</v>
      </c>
      <c r="I1568" s="5"/>
      <c r="J1568" s="5" t="s">
        <v>1854</v>
      </c>
      <c r="K1568" s="5" t="s">
        <v>1854</v>
      </c>
      <c r="L1568" s="5" t="s">
        <v>1818</v>
      </c>
      <c r="M1568" s="5" t="s">
        <v>1854</v>
      </c>
      <c r="N1568" s="5" t="s">
        <v>24</v>
      </c>
      <c r="O1568" s="6">
        <v>50</v>
      </c>
      <c r="P1568" s="6">
        <v>250</v>
      </c>
      <c r="Q1568" s="6">
        <f>+IFERROR(O1568*P1568,0)</f>
        <v>12500</v>
      </c>
      <c r="R1568" s="6">
        <v>230</v>
      </c>
      <c r="S1568" s="6">
        <f>+IFERROR(O1568*R1568,0)</f>
        <v>11500</v>
      </c>
      <c r="T1568" s="23" t="s">
        <v>34</v>
      </c>
      <c r="X1568" s="5" t="s">
        <v>1864</v>
      </c>
      <c r="Y1568" s="5" t="s">
        <v>1818</v>
      </c>
      <c r="Z1568" s="5" t="s">
        <v>1854</v>
      </c>
      <c r="AA1568" s="5" t="s">
        <v>24</v>
      </c>
      <c r="AB1568" s="6">
        <v>10</v>
      </c>
      <c r="AC1568" s="6">
        <v>250</v>
      </c>
      <c r="AD1568" s="6">
        <f t="shared" si="50"/>
        <v>2500</v>
      </c>
      <c r="AE1568" s="6">
        <v>230</v>
      </c>
      <c r="AF1568" s="6">
        <f t="shared" si="51"/>
        <v>2300</v>
      </c>
      <c r="AT1568"/>
      <c r="AU1568"/>
      <c r="AV1568"/>
      <c r="AW1568"/>
      <c r="AX1568"/>
      <c r="AY1568"/>
      <c r="AZ1568"/>
      <c r="BA1568"/>
      <c r="BB1568"/>
    </row>
    <row r="1569" spans="1:54" ht="15" x14ac:dyDescent="0.25">
      <c r="A1569" s="1">
        <v>2315</v>
      </c>
      <c r="B1569" s="4" t="s">
        <v>90</v>
      </c>
      <c r="C1569" s="4">
        <v>46007</v>
      </c>
      <c r="D1569" s="5" t="s">
        <v>161</v>
      </c>
      <c r="E1569" s="5" t="s">
        <v>1865</v>
      </c>
      <c r="F1569" s="5" t="s">
        <v>1866</v>
      </c>
      <c r="G1569" s="5" t="s">
        <v>1866</v>
      </c>
      <c r="H1569" s="5">
        <f>+LEN(G1569)</f>
        <v>50</v>
      </c>
      <c r="I1569" s="5"/>
      <c r="J1569" s="5" t="s">
        <v>1867</v>
      </c>
      <c r="K1569" s="5" t="s">
        <v>1867</v>
      </c>
      <c r="L1569" s="5" t="s">
        <v>1818</v>
      </c>
      <c r="M1569" s="5" t="s">
        <v>1867</v>
      </c>
      <c r="N1569" s="5" t="s">
        <v>24</v>
      </c>
      <c r="O1569" s="6">
        <v>4</v>
      </c>
      <c r="P1569" s="6">
        <v>1000</v>
      </c>
      <c r="Q1569" s="6">
        <f>+IFERROR(O1569*P1569,0)</f>
        <v>4000</v>
      </c>
      <c r="R1569" s="6">
        <v>700</v>
      </c>
      <c r="S1569" s="6">
        <f>+IFERROR(O1569*R1569,0)</f>
        <v>2800</v>
      </c>
      <c r="T1569" s="23" t="s">
        <v>34</v>
      </c>
      <c r="X1569" s="5" t="s">
        <v>1864</v>
      </c>
      <c r="Y1569" s="5" t="s">
        <v>1818</v>
      </c>
      <c r="Z1569" s="5" t="s">
        <v>1854</v>
      </c>
      <c r="AA1569" s="5" t="s">
        <v>24</v>
      </c>
      <c r="AB1569" s="6">
        <v>50</v>
      </c>
      <c r="AC1569" s="6">
        <v>250</v>
      </c>
      <c r="AD1569" s="6">
        <f t="shared" si="50"/>
        <v>12500</v>
      </c>
      <c r="AE1569" s="6">
        <v>230</v>
      </c>
      <c r="AF1569" s="6">
        <f t="shared" si="51"/>
        <v>11500</v>
      </c>
      <c r="AT1569"/>
      <c r="AU1569"/>
      <c r="AV1569"/>
      <c r="AW1569"/>
      <c r="AX1569"/>
      <c r="AY1569"/>
      <c r="AZ1569"/>
      <c r="BA1569"/>
      <c r="BB1569"/>
    </row>
    <row r="1570" spans="1:54" ht="15" x14ac:dyDescent="0.25">
      <c r="A1570" s="1">
        <v>2239</v>
      </c>
      <c r="B1570" s="4" t="s">
        <v>90</v>
      </c>
      <c r="C1570" s="4">
        <v>46006</v>
      </c>
      <c r="D1570" s="5" t="s">
        <v>564</v>
      </c>
      <c r="E1570" s="5" t="s">
        <v>1865</v>
      </c>
      <c r="F1570" s="5" t="s">
        <v>1868</v>
      </c>
      <c r="G1570" s="5" t="s">
        <v>1868</v>
      </c>
      <c r="H1570" s="5">
        <f>+LEN(G1570)</f>
        <v>49</v>
      </c>
      <c r="I1570" s="5"/>
      <c r="J1570" s="5" t="s">
        <v>1867</v>
      </c>
      <c r="K1570" s="5" t="s">
        <v>1867</v>
      </c>
      <c r="L1570" s="5" t="s">
        <v>1818</v>
      </c>
      <c r="M1570" s="5" t="s">
        <v>1867</v>
      </c>
      <c r="N1570" s="5" t="s">
        <v>24</v>
      </c>
      <c r="O1570" s="6">
        <v>8</v>
      </c>
      <c r="P1570" s="6">
        <v>1000</v>
      </c>
      <c r="Q1570" s="6">
        <f>+IFERROR(O1570*P1570,0)</f>
        <v>8000</v>
      </c>
      <c r="R1570" s="6">
        <v>700</v>
      </c>
      <c r="S1570" s="6">
        <f>+IFERROR(O1570*R1570,0)</f>
        <v>5600</v>
      </c>
      <c r="T1570" s="23" t="s">
        <v>34</v>
      </c>
      <c r="X1570" s="5" t="s">
        <v>1864</v>
      </c>
      <c r="Y1570" s="5" t="s">
        <v>1818</v>
      </c>
      <c r="Z1570" s="5" t="s">
        <v>1854</v>
      </c>
      <c r="AA1570" s="5" t="s">
        <v>24</v>
      </c>
      <c r="AB1570" s="6">
        <v>50</v>
      </c>
      <c r="AC1570" s="6">
        <v>250</v>
      </c>
      <c r="AD1570" s="6">
        <f t="shared" si="50"/>
        <v>12500</v>
      </c>
      <c r="AE1570" s="6">
        <v>230</v>
      </c>
      <c r="AF1570" s="6">
        <f t="shared" si="51"/>
        <v>11500</v>
      </c>
      <c r="AT1570"/>
      <c r="AU1570"/>
      <c r="AV1570"/>
      <c r="AW1570"/>
      <c r="AX1570"/>
      <c r="AY1570"/>
      <c r="AZ1570"/>
      <c r="BA1570"/>
      <c r="BB1570"/>
    </row>
    <row r="1571" spans="1:54" ht="15" x14ac:dyDescent="0.25">
      <c r="A1571" s="1">
        <v>2252</v>
      </c>
      <c r="B1571" s="4" t="s">
        <v>90</v>
      </c>
      <c r="C1571" s="4">
        <v>46006</v>
      </c>
      <c r="D1571" s="5" t="s">
        <v>321</v>
      </c>
      <c r="E1571" s="5" t="s">
        <v>1865</v>
      </c>
      <c r="F1571" s="5" t="s">
        <v>1868</v>
      </c>
      <c r="G1571" s="5" t="s">
        <v>1869</v>
      </c>
      <c r="H1571" s="5">
        <f>+LEN(G1571)</f>
        <v>26</v>
      </c>
      <c r="I1571" s="5"/>
      <c r="J1571" s="5" t="s">
        <v>1867</v>
      </c>
      <c r="K1571" s="5" t="s">
        <v>1867</v>
      </c>
      <c r="L1571" s="5" t="s">
        <v>1818</v>
      </c>
      <c r="M1571" s="5" t="s">
        <v>1867</v>
      </c>
      <c r="N1571" s="5" t="s">
        <v>24</v>
      </c>
      <c r="O1571" s="6">
        <v>3</v>
      </c>
      <c r="P1571" s="6">
        <v>1000</v>
      </c>
      <c r="Q1571" s="6">
        <f>+IFERROR(O1571*P1571,0)</f>
        <v>3000</v>
      </c>
      <c r="R1571" s="6">
        <v>700</v>
      </c>
      <c r="S1571" s="6">
        <f>+IFERROR(O1571*R1571,0)</f>
        <v>2100</v>
      </c>
      <c r="T1571" s="23" t="s">
        <v>34</v>
      </c>
      <c r="X1571" s="5" t="s">
        <v>1866</v>
      </c>
      <c r="Y1571" s="5" t="s">
        <v>1818</v>
      </c>
      <c r="Z1571" s="5" t="s">
        <v>1867</v>
      </c>
      <c r="AA1571" s="5" t="s">
        <v>24</v>
      </c>
      <c r="AB1571" s="6">
        <v>4</v>
      </c>
      <c r="AC1571" s="6">
        <v>1000</v>
      </c>
      <c r="AD1571" s="6">
        <f t="shared" si="50"/>
        <v>4000</v>
      </c>
      <c r="AE1571" s="6">
        <v>700</v>
      </c>
      <c r="AF1571" s="6">
        <f t="shared" si="51"/>
        <v>2800</v>
      </c>
      <c r="AT1571"/>
      <c r="AU1571"/>
      <c r="AV1571"/>
      <c r="AW1571"/>
      <c r="AX1571"/>
      <c r="AY1571"/>
      <c r="AZ1571"/>
      <c r="BA1571"/>
      <c r="BB1571"/>
    </row>
    <row r="1572" spans="1:54" ht="15" x14ac:dyDescent="0.25">
      <c r="A1572" s="1">
        <v>2371</v>
      </c>
      <c r="B1572" s="4" t="s">
        <v>90</v>
      </c>
      <c r="C1572" s="4">
        <v>46007</v>
      </c>
      <c r="D1572" s="5" t="s">
        <v>1870</v>
      </c>
      <c r="E1572" s="5" t="s">
        <v>1865</v>
      </c>
      <c r="F1572" s="5" t="s">
        <v>1868</v>
      </c>
      <c r="G1572" s="5" t="s">
        <v>1869</v>
      </c>
      <c r="H1572" s="5">
        <f>+LEN(G1572)</f>
        <v>26</v>
      </c>
      <c r="I1572" s="5"/>
      <c r="J1572" s="5" t="s">
        <v>1867</v>
      </c>
      <c r="K1572" s="5" t="s">
        <v>1867</v>
      </c>
      <c r="L1572" s="5" t="s">
        <v>1818</v>
      </c>
      <c r="M1572" s="5" t="s">
        <v>1867</v>
      </c>
      <c r="N1572" s="5" t="s">
        <v>24</v>
      </c>
      <c r="O1572" s="6">
        <v>33</v>
      </c>
      <c r="P1572" s="6">
        <v>1000</v>
      </c>
      <c r="Q1572" s="6">
        <f>+IFERROR(O1572*P1572,0)</f>
        <v>33000</v>
      </c>
      <c r="R1572" s="6">
        <v>700</v>
      </c>
      <c r="S1572" s="6">
        <f>+IFERROR(O1572*R1572,0)</f>
        <v>23100</v>
      </c>
      <c r="T1572" s="23" t="s">
        <v>34</v>
      </c>
      <c r="X1572" s="5" t="s">
        <v>1868</v>
      </c>
      <c r="Y1572" s="5" t="s">
        <v>1818</v>
      </c>
      <c r="Z1572" s="5" t="s">
        <v>1867</v>
      </c>
      <c r="AA1572" s="5" t="s">
        <v>24</v>
      </c>
      <c r="AB1572" s="6">
        <v>8</v>
      </c>
      <c r="AC1572" s="6">
        <v>1000</v>
      </c>
      <c r="AD1572" s="6">
        <f t="shared" si="50"/>
        <v>8000</v>
      </c>
      <c r="AE1572" s="6">
        <v>700</v>
      </c>
      <c r="AF1572" s="6">
        <f t="shared" si="51"/>
        <v>5600</v>
      </c>
      <c r="AT1572"/>
      <c r="AU1572"/>
      <c r="AV1572"/>
      <c r="AW1572"/>
      <c r="AX1572"/>
      <c r="AY1572"/>
      <c r="AZ1572"/>
      <c r="BA1572"/>
      <c r="BB1572"/>
    </row>
    <row r="1573" spans="1:54" ht="15" x14ac:dyDescent="0.25">
      <c r="A1573" s="1">
        <v>2533</v>
      </c>
      <c r="B1573" s="5" t="s">
        <v>26</v>
      </c>
      <c r="C1573" s="4">
        <v>46009</v>
      </c>
      <c r="D1573" s="5" t="s">
        <v>27</v>
      </c>
      <c r="E1573" s="5" t="s">
        <v>1865</v>
      </c>
      <c r="F1573" s="5" t="s">
        <v>1868</v>
      </c>
      <c r="G1573" s="5" t="s">
        <v>1869</v>
      </c>
      <c r="H1573" s="5">
        <f>+LEN(G1573)</f>
        <v>26</v>
      </c>
      <c r="I1573" s="5"/>
      <c r="J1573" s="5" t="s">
        <v>1867</v>
      </c>
      <c r="K1573" s="5" t="s">
        <v>1867</v>
      </c>
      <c r="L1573" s="5" t="s">
        <v>1818</v>
      </c>
      <c r="M1573" s="5" t="s">
        <v>1867</v>
      </c>
      <c r="N1573" s="5" t="s">
        <v>24</v>
      </c>
      <c r="O1573" s="6">
        <v>2</v>
      </c>
      <c r="P1573" s="6">
        <v>1000</v>
      </c>
      <c r="Q1573" s="6">
        <f>+IFERROR(O1573*P1573,0)</f>
        <v>2000</v>
      </c>
      <c r="R1573" s="6">
        <v>700</v>
      </c>
      <c r="S1573" s="6">
        <f>+IFERROR(O1573*R1573,0)</f>
        <v>1400</v>
      </c>
      <c r="T1573" s="23" t="s">
        <v>34</v>
      </c>
      <c r="X1573" s="5" t="s">
        <v>1869</v>
      </c>
      <c r="Y1573" s="5" t="s">
        <v>1818</v>
      </c>
      <c r="Z1573" s="5" t="s">
        <v>1867</v>
      </c>
      <c r="AA1573" s="5" t="s">
        <v>24</v>
      </c>
      <c r="AB1573" s="6">
        <v>3</v>
      </c>
      <c r="AC1573" s="6">
        <v>1000</v>
      </c>
      <c r="AD1573" s="6">
        <f t="shared" si="50"/>
        <v>3000</v>
      </c>
      <c r="AE1573" s="6">
        <v>700</v>
      </c>
      <c r="AF1573" s="6">
        <f t="shared" si="51"/>
        <v>2100</v>
      </c>
      <c r="AT1573"/>
      <c r="AU1573"/>
      <c r="AV1573"/>
      <c r="AW1573"/>
      <c r="AX1573"/>
      <c r="AY1573"/>
      <c r="AZ1573"/>
      <c r="BA1573"/>
      <c r="BB1573"/>
    </row>
    <row r="1574" spans="1:54" ht="15" x14ac:dyDescent="0.25">
      <c r="A1574" s="1">
        <v>1021</v>
      </c>
      <c r="B1574" s="4" t="s">
        <v>60</v>
      </c>
      <c r="C1574" s="4">
        <v>46003</v>
      </c>
      <c r="D1574" s="5" t="s">
        <v>60</v>
      </c>
      <c r="E1574" s="5"/>
      <c r="F1574" s="5" t="s">
        <v>1871</v>
      </c>
      <c r="G1574" s="5" t="s">
        <v>1871</v>
      </c>
      <c r="H1574" s="5">
        <f>+LEN(G1574)</f>
        <v>28</v>
      </c>
      <c r="I1574" s="5"/>
      <c r="J1574" s="5" t="s">
        <v>1872</v>
      </c>
      <c r="K1574" s="5" t="s">
        <v>1872</v>
      </c>
      <c r="L1574" s="5" t="s">
        <v>1818</v>
      </c>
      <c r="M1574" s="5" t="s">
        <v>1872</v>
      </c>
      <c r="N1574" s="5" t="s">
        <v>237</v>
      </c>
      <c r="O1574" s="6">
        <v>7</v>
      </c>
      <c r="P1574" s="6">
        <v>2000</v>
      </c>
      <c r="Q1574" s="6">
        <f>+IFERROR(O1574*P1574,0)</f>
        <v>14000</v>
      </c>
      <c r="R1574" s="6"/>
      <c r="S1574" s="6">
        <f>+IFERROR(O1574*R1574,0)</f>
        <v>0</v>
      </c>
      <c r="T1574" s="23" t="s">
        <v>25</v>
      </c>
      <c r="X1574" s="5" t="s">
        <v>1869</v>
      </c>
      <c r="Y1574" s="5" t="s">
        <v>1818</v>
      </c>
      <c r="Z1574" s="5" t="s">
        <v>1867</v>
      </c>
      <c r="AA1574" s="5" t="s">
        <v>24</v>
      </c>
      <c r="AB1574" s="6">
        <v>33</v>
      </c>
      <c r="AC1574" s="6">
        <v>1000</v>
      </c>
      <c r="AD1574" s="6">
        <f t="shared" si="50"/>
        <v>33000</v>
      </c>
      <c r="AE1574" s="6">
        <v>700</v>
      </c>
      <c r="AF1574" s="6">
        <f t="shared" si="51"/>
        <v>23100</v>
      </c>
      <c r="AT1574"/>
      <c r="AU1574"/>
      <c r="AV1574"/>
      <c r="AW1574"/>
      <c r="AX1574"/>
      <c r="AY1574"/>
      <c r="AZ1574"/>
      <c r="BA1574"/>
      <c r="BB1574"/>
    </row>
    <row r="1575" spans="1:54" ht="15" x14ac:dyDescent="0.25">
      <c r="A1575" s="1">
        <v>2240</v>
      </c>
      <c r="B1575" s="4" t="s">
        <v>90</v>
      </c>
      <c r="C1575" s="4">
        <v>46006</v>
      </c>
      <c r="D1575" s="5" t="s">
        <v>149</v>
      </c>
      <c r="E1575" s="5" t="s">
        <v>1873</v>
      </c>
      <c r="F1575" s="5" t="s">
        <v>1874</v>
      </c>
      <c r="G1575" s="5" t="s">
        <v>1875</v>
      </c>
      <c r="H1575" s="5">
        <f>+LEN(G1575)</f>
        <v>36</v>
      </c>
      <c r="I1575" s="5"/>
      <c r="J1575" s="5" t="s">
        <v>1867</v>
      </c>
      <c r="K1575" s="5" t="s">
        <v>1867</v>
      </c>
      <c r="L1575" s="5" t="s">
        <v>1818</v>
      </c>
      <c r="M1575" s="5" t="s">
        <v>1867</v>
      </c>
      <c r="N1575" s="5" t="s">
        <v>24</v>
      </c>
      <c r="O1575" s="6">
        <v>1</v>
      </c>
      <c r="P1575" s="6">
        <v>2000</v>
      </c>
      <c r="Q1575" s="6">
        <f>+IFERROR(O1575*P1575,0)</f>
        <v>2000</v>
      </c>
      <c r="R1575" s="6">
        <v>650</v>
      </c>
      <c r="S1575" s="6">
        <f>+IFERROR(O1575*R1575,0)</f>
        <v>650</v>
      </c>
      <c r="T1575" s="23" t="s">
        <v>34</v>
      </c>
      <c r="X1575" s="5" t="s">
        <v>1869</v>
      </c>
      <c r="Y1575" s="5" t="s">
        <v>1818</v>
      </c>
      <c r="Z1575" s="5" t="s">
        <v>1867</v>
      </c>
      <c r="AA1575" s="5" t="s">
        <v>24</v>
      </c>
      <c r="AB1575" s="6">
        <v>2</v>
      </c>
      <c r="AC1575" s="6">
        <v>1000</v>
      </c>
      <c r="AD1575" s="6">
        <f t="shared" si="50"/>
        <v>2000</v>
      </c>
      <c r="AE1575" s="6">
        <v>700</v>
      </c>
      <c r="AF1575" s="6">
        <f t="shared" si="51"/>
        <v>1400</v>
      </c>
      <c r="AT1575"/>
      <c r="AU1575"/>
      <c r="AV1575"/>
      <c r="AW1575"/>
      <c r="AX1575"/>
      <c r="AY1575"/>
      <c r="AZ1575"/>
      <c r="BA1575"/>
      <c r="BB1575"/>
    </row>
    <row r="1576" spans="1:54" ht="15" x14ac:dyDescent="0.25">
      <c r="A1576" s="1">
        <v>2304</v>
      </c>
      <c r="B1576" s="4" t="s">
        <v>90</v>
      </c>
      <c r="C1576" s="4">
        <v>46007</v>
      </c>
      <c r="D1576" s="5" t="s">
        <v>101</v>
      </c>
      <c r="E1576" s="5" t="s">
        <v>1873</v>
      </c>
      <c r="F1576" s="5" t="s">
        <v>1874</v>
      </c>
      <c r="G1576" s="5" t="s">
        <v>1875</v>
      </c>
      <c r="H1576" s="5">
        <f>+LEN(G1576)</f>
        <v>36</v>
      </c>
      <c r="I1576" s="5"/>
      <c r="J1576" s="5" t="s">
        <v>1867</v>
      </c>
      <c r="K1576" s="5" t="s">
        <v>1867</v>
      </c>
      <c r="L1576" s="5" t="s">
        <v>1818</v>
      </c>
      <c r="M1576" s="5" t="s">
        <v>1867</v>
      </c>
      <c r="N1576" s="5" t="s">
        <v>24</v>
      </c>
      <c r="O1576" s="6">
        <v>1</v>
      </c>
      <c r="P1576" s="6">
        <v>1500</v>
      </c>
      <c r="Q1576" s="6">
        <f>+IFERROR(O1576*P1576,0)</f>
        <v>1500</v>
      </c>
      <c r="R1576" s="6">
        <v>650</v>
      </c>
      <c r="S1576" s="6">
        <f>+IFERROR(O1576*R1576,0)</f>
        <v>650</v>
      </c>
      <c r="T1576" s="23" t="s">
        <v>34</v>
      </c>
      <c r="X1576" s="5" t="s">
        <v>1871</v>
      </c>
      <c r="Y1576" s="5" t="s">
        <v>1818</v>
      </c>
      <c r="Z1576" s="5" t="s">
        <v>1872</v>
      </c>
      <c r="AA1576" s="5" t="s">
        <v>237</v>
      </c>
      <c r="AB1576" s="6">
        <v>7</v>
      </c>
      <c r="AC1576" s="6">
        <v>2000</v>
      </c>
      <c r="AD1576" s="6">
        <f t="shared" si="50"/>
        <v>14000</v>
      </c>
      <c r="AE1576" s="6"/>
      <c r="AF1576" s="6">
        <f t="shared" si="51"/>
        <v>0</v>
      </c>
      <c r="AT1576"/>
      <c r="AU1576"/>
      <c r="AV1576"/>
      <c r="AW1576"/>
      <c r="AX1576"/>
      <c r="AY1576"/>
      <c r="AZ1576"/>
      <c r="BA1576"/>
      <c r="BB1576"/>
    </row>
    <row r="1577" spans="1:54" ht="15" x14ac:dyDescent="0.25">
      <c r="A1577" s="1">
        <v>2352</v>
      </c>
      <c r="B1577" s="4" t="s">
        <v>90</v>
      </c>
      <c r="C1577" s="4">
        <v>46007</v>
      </c>
      <c r="D1577" s="5" t="s">
        <v>329</v>
      </c>
      <c r="E1577" s="5" t="s">
        <v>1873</v>
      </c>
      <c r="F1577" s="5" t="s">
        <v>1874</v>
      </c>
      <c r="G1577" s="5" t="s">
        <v>1875</v>
      </c>
      <c r="H1577" s="5">
        <f>+LEN(G1577)</f>
        <v>36</v>
      </c>
      <c r="I1577" s="5"/>
      <c r="J1577" s="5" t="s">
        <v>1867</v>
      </c>
      <c r="K1577" s="5" t="s">
        <v>1867</v>
      </c>
      <c r="L1577" s="5" t="s">
        <v>1818</v>
      </c>
      <c r="M1577" s="5" t="s">
        <v>1867</v>
      </c>
      <c r="N1577" s="5" t="s">
        <v>761</v>
      </c>
      <c r="O1577" s="6">
        <v>1</v>
      </c>
      <c r="P1577" s="6">
        <v>2000</v>
      </c>
      <c r="Q1577" s="6">
        <f>+IFERROR(O1577*P1577,0)</f>
        <v>2000</v>
      </c>
      <c r="R1577" s="6">
        <v>650</v>
      </c>
      <c r="S1577" s="6">
        <f>+IFERROR(O1577*R1577,0)</f>
        <v>650</v>
      </c>
      <c r="T1577" s="23" t="s">
        <v>34</v>
      </c>
      <c r="X1577" s="5" t="s">
        <v>1875</v>
      </c>
      <c r="Y1577" s="5" t="s">
        <v>1818</v>
      </c>
      <c r="Z1577" s="5" t="s">
        <v>1867</v>
      </c>
      <c r="AA1577" s="5" t="s">
        <v>24</v>
      </c>
      <c r="AB1577" s="6">
        <v>1</v>
      </c>
      <c r="AC1577" s="6">
        <v>2000</v>
      </c>
      <c r="AD1577" s="6">
        <f t="shared" si="50"/>
        <v>2000</v>
      </c>
      <c r="AE1577" s="6">
        <v>650</v>
      </c>
      <c r="AF1577" s="6">
        <f t="shared" si="51"/>
        <v>650</v>
      </c>
      <c r="AT1577"/>
      <c r="AU1577"/>
      <c r="AV1577"/>
      <c r="AW1577"/>
      <c r="AX1577"/>
      <c r="AY1577"/>
      <c r="AZ1577"/>
      <c r="BA1577"/>
      <c r="BB1577"/>
    </row>
    <row r="1578" spans="1:54" ht="15" x14ac:dyDescent="0.25">
      <c r="A1578" s="11">
        <v>2592</v>
      </c>
      <c r="B1578" s="12" t="s">
        <v>46</v>
      </c>
      <c r="C1578" s="12">
        <v>46009</v>
      </c>
      <c r="D1578" s="13" t="s">
        <v>594</v>
      </c>
      <c r="E1578" s="13" t="s">
        <v>1873</v>
      </c>
      <c r="F1578" s="13" t="s">
        <v>1874</v>
      </c>
      <c r="G1578" s="13" t="s">
        <v>1875</v>
      </c>
      <c r="H1578" s="5">
        <f>+LEN(G1578)</f>
        <v>36</v>
      </c>
      <c r="I1578" s="5"/>
      <c r="J1578" s="13" t="s">
        <v>1867</v>
      </c>
      <c r="K1578" s="13" t="s">
        <v>1867</v>
      </c>
      <c r="L1578" s="5" t="s">
        <v>1818</v>
      </c>
      <c r="M1578" s="13" t="s">
        <v>1867</v>
      </c>
      <c r="N1578" s="13" t="s">
        <v>761</v>
      </c>
      <c r="O1578" s="14">
        <v>31</v>
      </c>
      <c r="P1578" s="14">
        <v>2000</v>
      </c>
      <c r="Q1578" s="14">
        <f>+IFERROR(O1578*P1578,0)</f>
        <v>62000</v>
      </c>
      <c r="R1578" s="14">
        <v>650</v>
      </c>
      <c r="S1578" s="14">
        <f>+IFERROR(O1578*R1578,0)</f>
        <v>20150</v>
      </c>
      <c r="T1578" s="24" t="s">
        <v>34</v>
      </c>
      <c r="X1578" s="5" t="s">
        <v>1875</v>
      </c>
      <c r="Y1578" s="5" t="s">
        <v>1818</v>
      </c>
      <c r="Z1578" s="5" t="s">
        <v>1867</v>
      </c>
      <c r="AA1578" s="5" t="s">
        <v>24</v>
      </c>
      <c r="AB1578" s="6">
        <v>1</v>
      </c>
      <c r="AC1578" s="6">
        <v>1500</v>
      </c>
      <c r="AD1578" s="6">
        <f t="shared" si="50"/>
        <v>1500</v>
      </c>
      <c r="AE1578" s="6">
        <v>650</v>
      </c>
      <c r="AF1578" s="6">
        <f t="shared" si="51"/>
        <v>650</v>
      </c>
      <c r="AT1578"/>
      <c r="AU1578"/>
      <c r="AV1578"/>
      <c r="AW1578"/>
      <c r="AX1578"/>
      <c r="AY1578"/>
      <c r="AZ1578"/>
      <c r="BA1578"/>
      <c r="BB1578"/>
    </row>
    <row r="1579" spans="1:54" ht="15" x14ac:dyDescent="0.25">
      <c r="A1579" s="1">
        <v>701</v>
      </c>
      <c r="B1579" s="4" t="s">
        <v>85</v>
      </c>
      <c r="C1579" s="4">
        <v>45999</v>
      </c>
      <c r="D1579" s="5" t="s">
        <v>238</v>
      </c>
      <c r="E1579" s="5"/>
      <c r="F1579" s="5" t="s">
        <v>1876</v>
      </c>
      <c r="G1579" s="5" t="s">
        <v>1876</v>
      </c>
      <c r="H1579" s="5">
        <f>+LEN(G1579)</f>
        <v>14</v>
      </c>
      <c r="I1579" s="5"/>
      <c r="J1579" s="5" t="s">
        <v>1876</v>
      </c>
      <c r="K1579" s="5" t="s">
        <v>1876</v>
      </c>
      <c r="L1579" s="5" t="s">
        <v>1818</v>
      </c>
      <c r="M1579" s="5" t="s">
        <v>1876</v>
      </c>
      <c r="N1579" s="5" t="s">
        <v>237</v>
      </c>
      <c r="O1579" s="6">
        <v>1</v>
      </c>
      <c r="P1579" s="6">
        <v>1500</v>
      </c>
      <c r="Q1579" s="6">
        <f>+IFERROR(O1579*P1579,0)</f>
        <v>1500</v>
      </c>
      <c r="R1579" s="6"/>
      <c r="S1579" s="6">
        <f>+IFERROR(O1579*R1579,0)</f>
        <v>0</v>
      </c>
      <c r="T1579" s="23" t="s">
        <v>25</v>
      </c>
      <c r="X1579" s="5" t="s">
        <v>1875</v>
      </c>
      <c r="Y1579" s="5" t="s">
        <v>1818</v>
      </c>
      <c r="Z1579" s="5" t="s">
        <v>1867</v>
      </c>
      <c r="AA1579" s="5" t="s">
        <v>761</v>
      </c>
      <c r="AB1579" s="6">
        <v>1</v>
      </c>
      <c r="AC1579" s="6">
        <v>2000</v>
      </c>
      <c r="AD1579" s="6">
        <f t="shared" si="50"/>
        <v>2000</v>
      </c>
      <c r="AE1579" s="6">
        <v>650</v>
      </c>
      <c r="AF1579" s="6">
        <f t="shared" si="51"/>
        <v>650</v>
      </c>
      <c r="AT1579"/>
      <c r="AU1579"/>
      <c r="AV1579"/>
      <c r="AW1579"/>
      <c r="AX1579"/>
      <c r="AY1579"/>
      <c r="AZ1579"/>
      <c r="BA1579"/>
      <c r="BB1579"/>
    </row>
    <row r="1580" spans="1:54" s="11" customFormat="1" ht="15" x14ac:dyDescent="0.25">
      <c r="A1580" s="1">
        <v>515</v>
      </c>
      <c r="B1580" s="4" t="s">
        <v>105</v>
      </c>
      <c r="C1580" s="4">
        <v>45999</v>
      </c>
      <c r="D1580" s="5" t="s">
        <v>39</v>
      </c>
      <c r="E1580" s="5"/>
      <c r="F1580" s="5" t="s">
        <v>1877</v>
      </c>
      <c r="G1580" s="5" t="s">
        <v>1877</v>
      </c>
      <c r="H1580" s="5">
        <f>+LEN(G1580)</f>
        <v>16</v>
      </c>
      <c r="I1580" s="5"/>
      <c r="J1580" s="5" t="s">
        <v>1876</v>
      </c>
      <c r="K1580" s="5" t="s">
        <v>1876</v>
      </c>
      <c r="L1580" s="5" t="s">
        <v>1818</v>
      </c>
      <c r="M1580" s="5" t="s">
        <v>1876</v>
      </c>
      <c r="N1580" s="5" t="s">
        <v>24</v>
      </c>
      <c r="O1580" s="6">
        <v>2</v>
      </c>
      <c r="P1580" s="6">
        <v>1000</v>
      </c>
      <c r="Q1580" s="6">
        <f>+IFERROR(O1580*P1580,0)</f>
        <v>2000</v>
      </c>
      <c r="R1580" s="6"/>
      <c r="S1580" s="6">
        <f>+IFERROR(O1580*R1580,0)</f>
        <v>0</v>
      </c>
      <c r="T1580" s="23" t="s">
        <v>25</v>
      </c>
      <c r="X1580" s="13" t="s">
        <v>1875</v>
      </c>
      <c r="Y1580" s="5" t="s">
        <v>1818</v>
      </c>
      <c r="Z1580" s="13" t="s">
        <v>1867</v>
      </c>
      <c r="AA1580" s="13" t="s">
        <v>761</v>
      </c>
      <c r="AB1580" s="14">
        <v>31</v>
      </c>
      <c r="AC1580" s="14">
        <v>2000</v>
      </c>
      <c r="AD1580" s="14">
        <f t="shared" si="50"/>
        <v>62000</v>
      </c>
      <c r="AE1580" s="14">
        <v>650</v>
      </c>
      <c r="AF1580" s="14">
        <f t="shared" si="51"/>
        <v>20150</v>
      </c>
      <c r="AT1580"/>
      <c r="AU1580"/>
      <c r="AV1580"/>
      <c r="AW1580"/>
      <c r="AX1580"/>
      <c r="AY1580"/>
      <c r="AZ1580"/>
      <c r="BA1580"/>
      <c r="BB1580"/>
    </row>
    <row r="1581" spans="1:54" ht="15" x14ac:dyDescent="0.25">
      <c r="A1581" s="1">
        <v>789</v>
      </c>
      <c r="B1581" s="4" t="s">
        <v>85</v>
      </c>
      <c r="C1581" s="4">
        <v>46000</v>
      </c>
      <c r="D1581" s="5" t="s">
        <v>534</v>
      </c>
      <c r="E1581" s="5"/>
      <c r="F1581" s="5" t="s">
        <v>1877</v>
      </c>
      <c r="G1581" s="5" t="s">
        <v>1877</v>
      </c>
      <c r="H1581" s="5">
        <f>+LEN(G1581)</f>
        <v>16</v>
      </c>
      <c r="I1581" s="5"/>
      <c r="J1581" s="5" t="s">
        <v>1876</v>
      </c>
      <c r="K1581" s="5" t="s">
        <v>1876</v>
      </c>
      <c r="L1581" s="5" t="s">
        <v>1818</v>
      </c>
      <c r="M1581" s="5" t="s">
        <v>1876</v>
      </c>
      <c r="N1581" s="5" t="s">
        <v>24</v>
      </c>
      <c r="O1581" s="6">
        <v>1</v>
      </c>
      <c r="P1581" s="6">
        <v>1000</v>
      </c>
      <c r="Q1581" s="6">
        <f>+IFERROR(O1581*P1581,0)</f>
        <v>1000</v>
      </c>
      <c r="R1581" s="6"/>
      <c r="S1581" s="6">
        <f>+IFERROR(O1581*R1581,0)</f>
        <v>0</v>
      </c>
      <c r="T1581" s="23" t="s">
        <v>25</v>
      </c>
      <c r="X1581" s="5" t="s">
        <v>1876</v>
      </c>
      <c r="Y1581" s="5" t="s">
        <v>1818</v>
      </c>
      <c r="Z1581" s="5" t="s">
        <v>1876</v>
      </c>
      <c r="AA1581" s="5" t="s">
        <v>237</v>
      </c>
      <c r="AB1581" s="6">
        <v>1</v>
      </c>
      <c r="AC1581" s="6">
        <v>1500</v>
      </c>
      <c r="AD1581" s="6">
        <f t="shared" si="50"/>
        <v>1500</v>
      </c>
      <c r="AE1581" s="6"/>
      <c r="AF1581" s="6">
        <f t="shared" si="51"/>
        <v>0</v>
      </c>
      <c r="AT1581"/>
      <c r="AU1581"/>
      <c r="AV1581"/>
      <c r="AW1581"/>
      <c r="AX1581"/>
      <c r="AY1581"/>
      <c r="AZ1581"/>
      <c r="BA1581"/>
      <c r="BB1581"/>
    </row>
    <row r="1582" spans="1:54" ht="15" x14ac:dyDescent="0.25">
      <c r="A1582" s="1">
        <v>324</v>
      </c>
      <c r="B1582" s="4" t="s">
        <v>48</v>
      </c>
      <c r="C1582" s="4">
        <v>45998</v>
      </c>
      <c r="D1582" s="5" t="s">
        <v>564</v>
      </c>
      <c r="E1582" s="5"/>
      <c r="F1582" s="5" t="s">
        <v>1878</v>
      </c>
      <c r="G1582" s="5" t="s">
        <v>1878</v>
      </c>
      <c r="H1582" s="5">
        <f>+LEN(G1582)</f>
        <v>15</v>
      </c>
      <c r="I1582" s="5"/>
      <c r="J1582" s="5" t="s">
        <v>1876</v>
      </c>
      <c r="K1582" s="5" t="s">
        <v>1876</v>
      </c>
      <c r="L1582" s="5" t="s">
        <v>1818</v>
      </c>
      <c r="M1582" s="5" t="s">
        <v>1876</v>
      </c>
      <c r="N1582" s="5" t="s">
        <v>24</v>
      </c>
      <c r="O1582" s="6">
        <v>2</v>
      </c>
      <c r="P1582" s="6">
        <v>1000</v>
      </c>
      <c r="Q1582" s="6">
        <f>+IFERROR(O1582*P1582,0)</f>
        <v>2000</v>
      </c>
      <c r="R1582" s="6"/>
      <c r="S1582" s="6">
        <f>+IFERROR(O1582*R1582,0)</f>
        <v>0</v>
      </c>
      <c r="T1582" s="23" t="s">
        <v>25</v>
      </c>
      <c r="X1582" s="5" t="s">
        <v>1877</v>
      </c>
      <c r="Y1582" s="5" t="s">
        <v>1818</v>
      </c>
      <c r="Z1582" s="5" t="s">
        <v>1876</v>
      </c>
      <c r="AA1582" s="5" t="s">
        <v>24</v>
      </c>
      <c r="AB1582" s="6">
        <v>2</v>
      </c>
      <c r="AC1582" s="6">
        <v>1000</v>
      </c>
      <c r="AD1582" s="6">
        <f t="shared" si="50"/>
        <v>2000</v>
      </c>
      <c r="AE1582" s="6"/>
      <c r="AF1582" s="6">
        <f t="shared" si="51"/>
        <v>0</v>
      </c>
      <c r="AT1582"/>
      <c r="AU1582"/>
      <c r="AV1582"/>
      <c r="AW1582"/>
      <c r="AX1582"/>
      <c r="AY1582"/>
      <c r="AZ1582"/>
      <c r="BA1582"/>
      <c r="BB1582"/>
    </row>
    <row r="1583" spans="1:54" ht="15" x14ac:dyDescent="0.25">
      <c r="A1583" s="1">
        <v>572</v>
      </c>
      <c r="B1583" s="4" t="s">
        <v>105</v>
      </c>
      <c r="C1583" s="4">
        <v>45999</v>
      </c>
      <c r="D1583" s="5" t="s">
        <v>106</v>
      </c>
      <c r="E1583" s="5"/>
      <c r="F1583" s="5" t="s">
        <v>1878</v>
      </c>
      <c r="G1583" s="5" t="s">
        <v>1878</v>
      </c>
      <c r="H1583" s="5">
        <f>+LEN(G1583)</f>
        <v>15</v>
      </c>
      <c r="I1583" s="5"/>
      <c r="J1583" s="5" t="s">
        <v>1876</v>
      </c>
      <c r="K1583" s="5" t="s">
        <v>1876</v>
      </c>
      <c r="L1583" s="5" t="s">
        <v>1818</v>
      </c>
      <c r="M1583" s="5" t="s">
        <v>1876</v>
      </c>
      <c r="N1583" s="5" t="s">
        <v>24</v>
      </c>
      <c r="O1583" s="6">
        <v>2</v>
      </c>
      <c r="P1583" s="6">
        <v>1000</v>
      </c>
      <c r="Q1583" s="6">
        <f>+IFERROR(O1583*P1583,0)</f>
        <v>2000</v>
      </c>
      <c r="R1583" s="6"/>
      <c r="S1583" s="6">
        <f>+IFERROR(O1583*R1583,0)</f>
        <v>0</v>
      </c>
      <c r="T1583" s="23" t="s">
        <v>25</v>
      </c>
      <c r="X1583" s="5" t="s">
        <v>1877</v>
      </c>
      <c r="Y1583" s="5" t="s">
        <v>1818</v>
      </c>
      <c r="Z1583" s="5" t="s">
        <v>1876</v>
      </c>
      <c r="AA1583" s="5" t="s">
        <v>24</v>
      </c>
      <c r="AB1583" s="6">
        <v>1</v>
      </c>
      <c r="AC1583" s="6">
        <v>1000</v>
      </c>
      <c r="AD1583" s="6">
        <f t="shared" si="50"/>
        <v>1000</v>
      </c>
      <c r="AE1583" s="6"/>
      <c r="AF1583" s="6">
        <f t="shared" si="51"/>
        <v>0</v>
      </c>
      <c r="AT1583"/>
      <c r="AU1583"/>
      <c r="AV1583"/>
      <c r="AW1583"/>
      <c r="AX1583"/>
      <c r="AY1583"/>
      <c r="AZ1583"/>
      <c r="BA1583"/>
      <c r="BB1583"/>
    </row>
    <row r="1584" spans="1:54" ht="15" x14ac:dyDescent="0.25">
      <c r="A1584" s="1">
        <v>672</v>
      </c>
      <c r="B1584" s="4" t="s">
        <v>85</v>
      </c>
      <c r="C1584" s="4">
        <v>45999</v>
      </c>
      <c r="D1584" s="5" t="s">
        <v>243</v>
      </c>
      <c r="E1584" s="5"/>
      <c r="F1584" s="5" t="s">
        <v>1878</v>
      </c>
      <c r="G1584" s="5" t="s">
        <v>1878</v>
      </c>
      <c r="H1584" s="5">
        <f>+LEN(G1584)</f>
        <v>15</v>
      </c>
      <c r="I1584" s="5"/>
      <c r="J1584" s="5" t="s">
        <v>1876</v>
      </c>
      <c r="K1584" s="5" t="s">
        <v>1876</v>
      </c>
      <c r="L1584" s="5" t="s">
        <v>1818</v>
      </c>
      <c r="M1584" s="5" t="s">
        <v>1876</v>
      </c>
      <c r="N1584" s="5" t="s">
        <v>24</v>
      </c>
      <c r="O1584" s="6">
        <v>1</v>
      </c>
      <c r="P1584" s="6">
        <v>1000</v>
      </c>
      <c r="Q1584" s="6">
        <f>+IFERROR(O1584*P1584,0)</f>
        <v>1000</v>
      </c>
      <c r="R1584" s="6"/>
      <c r="S1584" s="6">
        <f>+IFERROR(O1584*R1584,0)</f>
        <v>0</v>
      </c>
      <c r="T1584" s="23" t="s">
        <v>25</v>
      </c>
      <c r="X1584" s="5" t="s">
        <v>1878</v>
      </c>
      <c r="Y1584" s="5" t="s">
        <v>1818</v>
      </c>
      <c r="Z1584" s="5" t="s">
        <v>1876</v>
      </c>
      <c r="AA1584" s="5" t="s">
        <v>24</v>
      </c>
      <c r="AB1584" s="6">
        <v>2</v>
      </c>
      <c r="AC1584" s="6">
        <v>1000</v>
      </c>
      <c r="AD1584" s="6">
        <f t="shared" si="50"/>
        <v>2000</v>
      </c>
      <c r="AE1584" s="6"/>
      <c r="AF1584" s="6">
        <f t="shared" si="51"/>
        <v>0</v>
      </c>
      <c r="AT1584"/>
      <c r="AU1584"/>
      <c r="AV1584"/>
      <c r="AW1584"/>
      <c r="AX1584"/>
      <c r="AY1584"/>
      <c r="AZ1584"/>
      <c r="BA1584"/>
      <c r="BB1584"/>
    </row>
    <row r="1585" spans="1:54" ht="15" x14ac:dyDescent="0.25">
      <c r="A1585" s="1">
        <v>767</v>
      </c>
      <c r="B1585" s="4" t="s">
        <v>85</v>
      </c>
      <c r="C1585" s="4">
        <v>46000</v>
      </c>
      <c r="D1585" s="5" t="s">
        <v>239</v>
      </c>
      <c r="E1585" s="5"/>
      <c r="F1585" s="5" t="s">
        <v>1878</v>
      </c>
      <c r="G1585" s="5" t="s">
        <v>1878</v>
      </c>
      <c r="H1585" s="5">
        <f>+LEN(G1585)</f>
        <v>15</v>
      </c>
      <c r="I1585" s="5"/>
      <c r="J1585" s="5" t="s">
        <v>1876</v>
      </c>
      <c r="K1585" s="5" t="s">
        <v>1876</v>
      </c>
      <c r="L1585" s="5" t="s">
        <v>1818</v>
      </c>
      <c r="M1585" s="5" t="s">
        <v>1876</v>
      </c>
      <c r="N1585" s="5" t="s">
        <v>24</v>
      </c>
      <c r="O1585" s="6">
        <v>2</v>
      </c>
      <c r="P1585" s="6">
        <v>1000</v>
      </c>
      <c r="Q1585" s="6">
        <f>+IFERROR(O1585*P1585,0)</f>
        <v>2000</v>
      </c>
      <c r="R1585" s="6"/>
      <c r="S1585" s="6">
        <f>+IFERROR(O1585*R1585,0)</f>
        <v>0</v>
      </c>
      <c r="T1585" s="23" t="s">
        <v>25</v>
      </c>
      <c r="X1585" s="5" t="s">
        <v>1878</v>
      </c>
      <c r="Y1585" s="5" t="s">
        <v>1818</v>
      </c>
      <c r="Z1585" s="5" t="s">
        <v>1876</v>
      </c>
      <c r="AA1585" s="5" t="s">
        <v>24</v>
      </c>
      <c r="AB1585" s="6">
        <v>2</v>
      </c>
      <c r="AC1585" s="6">
        <v>1000</v>
      </c>
      <c r="AD1585" s="6">
        <f t="shared" si="50"/>
        <v>2000</v>
      </c>
      <c r="AE1585" s="6"/>
      <c r="AF1585" s="6">
        <f t="shared" si="51"/>
        <v>0</v>
      </c>
      <c r="AT1585"/>
      <c r="AU1585"/>
      <c r="AV1585"/>
      <c r="AW1585"/>
      <c r="AX1585"/>
      <c r="AY1585"/>
      <c r="AZ1585"/>
      <c r="BA1585"/>
      <c r="BB1585"/>
    </row>
    <row r="1586" spans="1:54" ht="15" x14ac:dyDescent="0.25">
      <c r="A1586" s="1">
        <v>794</v>
      </c>
      <c r="B1586" s="4" t="s">
        <v>85</v>
      </c>
      <c r="C1586" s="4">
        <v>46000</v>
      </c>
      <c r="D1586" s="5" t="s">
        <v>235</v>
      </c>
      <c r="E1586" s="5"/>
      <c r="F1586" s="5" t="s">
        <v>1878</v>
      </c>
      <c r="G1586" s="5" t="s">
        <v>1878</v>
      </c>
      <c r="H1586" s="5">
        <f>+LEN(G1586)</f>
        <v>15</v>
      </c>
      <c r="I1586" s="5"/>
      <c r="J1586" s="5" t="s">
        <v>1876</v>
      </c>
      <c r="K1586" s="5" t="s">
        <v>1876</v>
      </c>
      <c r="L1586" s="5" t="s">
        <v>1818</v>
      </c>
      <c r="M1586" s="5" t="s">
        <v>1876</v>
      </c>
      <c r="N1586" s="5" t="s">
        <v>24</v>
      </c>
      <c r="O1586" s="6">
        <v>1</v>
      </c>
      <c r="P1586" s="6">
        <v>1000</v>
      </c>
      <c r="Q1586" s="6">
        <f>+IFERROR(O1586*P1586,0)</f>
        <v>1000</v>
      </c>
      <c r="R1586" s="6"/>
      <c r="S1586" s="6">
        <f>+IFERROR(O1586*R1586,0)</f>
        <v>0</v>
      </c>
      <c r="T1586" s="23" t="s">
        <v>25</v>
      </c>
      <c r="X1586" s="5" t="s">
        <v>1878</v>
      </c>
      <c r="Y1586" s="5" t="s">
        <v>1818</v>
      </c>
      <c r="Z1586" s="5" t="s">
        <v>1876</v>
      </c>
      <c r="AA1586" s="5" t="s">
        <v>24</v>
      </c>
      <c r="AB1586" s="6">
        <v>1</v>
      </c>
      <c r="AC1586" s="6">
        <v>1000</v>
      </c>
      <c r="AD1586" s="6">
        <f t="shared" si="50"/>
        <v>1000</v>
      </c>
      <c r="AE1586" s="6"/>
      <c r="AF1586" s="6">
        <f t="shared" si="51"/>
        <v>0</v>
      </c>
      <c r="AT1586"/>
      <c r="AU1586"/>
      <c r="AV1586"/>
      <c r="AW1586"/>
      <c r="AX1586"/>
      <c r="AY1586"/>
      <c r="AZ1586"/>
      <c r="BA1586"/>
      <c r="BB1586"/>
    </row>
    <row r="1587" spans="1:54" ht="15" x14ac:dyDescent="0.25">
      <c r="A1587" s="1">
        <v>1020</v>
      </c>
      <c r="B1587" s="4" t="s">
        <v>60</v>
      </c>
      <c r="C1587" s="4">
        <v>46003</v>
      </c>
      <c r="D1587" s="5" t="s">
        <v>60</v>
      </c>
      <c r="E1587" s="5"/>
      <c r="F1587" s="5" t="s">
        <v>1879</v>
      </c>
      <c r="G1587" s="5" t="s">
        <v>1879</v>
      </c>
      <c r="H1587" s="5">
        <f>+LEN(G1587)</f>
        <v>27</v>
      </c>
      <c r="I1587" s="5"/>
      <c r="J1587" s="5" t="s">
        <v>1876</v>
      </c>
      <c r="K1587" s="5" t="s">
        <v>1876</v>
      </c>
      <c r="L1587" s="5" t="s">
        <v>1818</v>
      </c>
      <c r="M1587" s="5" t="s">
        <v>1876</v>
      </c>
      <c r="N1587" s="5" t="s">
        <v>237</v>
      </c>
      <c r="O1587" s="6">
        <v>8</v>
      </c>
      <c r="P1587" s="6">
        <v>1500</v>
      </c>
      <c r="Q1587" s="6">
        <f>+IFERROR(O1587*P1587,0)</f>
        <v>12000</v>
      </c>
      <c r="R1587" s="6"/>
      <c r="S1587" s="6">
        <f>+IFERROR(O1587*R1587,0)</f>
        <v>0</v>
      </c>
      <c r="T1587" s="23" t="s">
        <v>25</v>
      </c>
      <c r="X1587" s="5" t="s">
        <v>1878</v>
      </c>
      <c r="Y1587" s="5" t="s">
        <v>1818</v>
      </c>
      <c r="Z1587" s="5" t="s">
        <v>1876</v>
      </c>
      <c r="AA1587" s="5" t="s">
        <v>24</v>
      </c>
      <c r="AB1587" s="6">
        <v>2</v>
      </c>
      <c r="AC1587" s="6">
        <v>1000</v>
      </c>
      <c r="AD1587" s="6">
        <f t="shared" si="50"/>
        <v>2000</v>
      </c>
      <c r="AE1587" s="6"/>
      <c r="AF1587" s="6">
        <f t="shared" si="51"/>
        <v>0</v>
      </c>
      <c r="AT1587"/>
      <c r="AU1587"/>
      <c r="AV1587"/>
      <c r="AW1587"/>
      <c r="AX1587"/>
      <c r="AY1587"/>
      <c r="AZ1587"/>
      <c r="BA1587"/>
      <c r="BB1587"/>
    </row>
    <row r="1588" spans="1:54" ht="15" x14ac:dyDescent="0.25">
      <c r="A1588" s="1">
        <v>768</v>
      </c>
      <c r="B1588" s="4" t="s">
        <v>85</v>
      </c>
      <c r="C1588" s="4">
        <v>46000</v>
      </c>
      <c r="D1588" s="5" t="s">
        <v>239</v>
      </c>
      <c r="E1588" s="5"/>
      <c r="F1588" s="5" t="s">
        <v>1880</v>
      </c>
      <c r="G1588" s="5" t="s">
        <v>1880</v>
      </c>
      <c r="H1588" s="5">
        <f>+LEN(G1588)</f>
        <v>15</v>
      </c>
      <c r="I1588" s="5"/>
      <c r="J1588" s="5" t="s">
        <v>1881</v>
      </c>
      <c r="K1588" s="5" t="s">
        <v>1881</v>
      </c>
      <c r="L1588" s="5" t="s">
        <v>1818</v>
      </c>
      <c r="M1588" s="5" t="s">
        <v>1881</v>
      </c>
      <c r="N1588" s="5" t="s">
        <v>24</v>
      </c>
      <c r="O1588" s="6">
        <v>1</v>
      </c>
      <c r="P1588" s="6">
        <v>1000</v>
      </c>
      <c r="Q1588" s="6">
        <f>+IFERROR(O1588*P1588,0)</f>
        <v>1000</v>
      </c>
      <c r="R1588" s="6"/>
      <c r="S1588" s="6">
        <f>+IFERROR(O1588*R1588,0)</f>
        <v>0</v>
      </c>
      <c r="T1588" s="23" t="s">
        <v>25</v>
      </c>
      <c r="X1588" s="5" t="s">
        <v>1878</v>
      </c>
      <c r="Y1588" s="5" t="s">
        <v>1818</v>
      </c>
      <c r="Z1588" s="5" t="s">
        <v>1876</v>
      </c>
      <c r="AA1588" s="5" t="s">
        <v>24</v>
      </c>
      <c r="AB1588" s="6">
        <v>1</v>
      </c>
      <c r="AC1588" s="6">
        <v>1000</v>
      </c>
      <c r="AD1588" s="6">
        <f t="shared" si="50"/>
        <v>1000</v>
      </c>
      <c r="AE1588" s="6"/>
      <c r="AF1588" s="6">
        <f t="shared" si="51"/>
        <v>0</v>
      </c>
      <c r="AT1588"/>
      <c r="AU1588"/>
      <c r="AV1588"/>
      <c r="AW1588"/>
      <c r="AX1588"/>
      <c r="AY1588"/>
      <c r="AZ1588"/>
      <c r="BA1588"/>
      <c r="BB1588"/>
    </row>
    <row r="1589" spans="1:54" ht="15" x14ac:dyDescent="0.25">
      <c r="A1589" s="1">
        <v>545</v>
      </c>
      <c r="B1589" s="4" t="s">
        <v>105</v>
      </c>
      <c r="C1589" s="4">
        <v>45999</v>
      </c>
      <c r="D1589" s="5" t="s">
        <v>84</v>
      </c>
      <c r="E1589" s="5"/>
      <c r="F1589" s="5" t="s">
        <v>1882</v>
      </c>
      <c r="G1589" s="5" t="s">
        <v>1882</v>
      </c>
      <c r="H1589" s="5">
        <f>+LEN(G1589)</f>
        <v>14</v>
      </c>
      <c r="I1589" s="5"/>
      <c r="J1589" s="5" t="s">
        <v>1881</v>
      </c>
      <c r="K1589" s="5" t="s">
        <v>1881</v>
      </c>
      <c r="L1589" s="5" t="s">
        <v>1818</v>
      </c>
      <c r="M1589" s="5" t="s">
        <v>1881</v>
      </c>
      <c r="N1589" s="5" t="s">
        <v>24</v>
      </c>
      <c r="O1589" s="6">
        <v>1</v>
      </c>
      <c r="P1589" s="6">
        <v>1000</v>
      </c>
      <c r="Q1589" s="6">
        <f>+IFERROR(O1589*P1589,0)</f>
        <v>1000</v>
      </c>
      <c r="R1589" s="6"/>
      <c r="S1589" s="6">
        <f>+IFERROR(O1589*R1589,0)</f>
        <v>0</v>
      </c>
      <c r="T1589" s="23" t="s">
        <v>25</v>
      </c>
      <c r="X1589" s="5" t="s">
        <v>1879</v>
      </c>
      <c r="Y1589" s="5" t="s">
        <v>1818</v>
      </c>
      <c r="Z1589" s="5" t="s">
        <v>1876</v>
      </c>
      <c r="AA1589" s="5" t="s">
        <v>237</v>
      </c>
      <c r="AB1589" s="6">
        <v>8</v>
      </c>
      <c r="AC1589" s="6">
        <v>1500</v>
      </c>
      <c r="AD1589" s="6">
        <f t="shared" si="50"/>
        <v>12000</v>
      </c>
      <c r="AE1589" s="6"/>
      <c r="AF1589" s="6">
        <f t="shared" si="51"/>
        <v>0</v>
      </c>
      <c r="AT1589"/>
      <c r="AU1589"/>
      <c r="AV1589"/>
      <c r="AW1589"/>
      <c r="AX1589"/>
      <c r="AY1589"/>
      <c r="AZ1589"/>
      <c r="BA1589"/>
      <c r="BB1589"/>
    </row>
    <row r="1590" spans="1:54" ht="15" x14ac:dyDescent="0.25">
      <c r="A1590" s="1">
        <v>669</v>
      </c>
      <c r="B1590" s="4" t="s">
        <v>85</v>
      </c>
      <c r="C1590" s="4">
        <v>45999</v>
      </c>
      <c r="D1590" s="5" t="s">
        <v>243</v>
      </c>
      <c r="E1590" s="5"/>
      <c r="F1590" s="5" t="s">
        <v>1882</v>
      </c>
      <c r="G1590" s="5" t="s">
        <v>1882</v>
      </c>
      <c r="H1590" s="5">
        <f>+LEN(G1590)</f>
        <v>14</v>
      </c>
      <c r="I1590" s="5"/>
      <c r="J1590" s="5" t="s">
        <v>1881</v>
      </c>
      <c r="K1590" s="5" t="s">
        <v>1881</v>
      </c>
      <c r="L1590" s="5" t="s">
        <v>1818</v>
      </c>
      <c r="M1590" s="5" t="s">
        <v>1881</v>
      </c>
      <c r="N1590" s="5" t="s">
        <v>24</v>
      </c>
      <c r="O1590" s="6">
        <v>1</v>
      </c>
      <c r="P1590" s="6">
        <v>1000</v>
      </c>
      <c r="Q1590" s="6">
        <f>+IFERROR(O1590*P1590,0)</f>
        <v>1000</v>
      </c>
      <c r="R1590" s="6"/>
      <c r="S1590" s="6">
        <f>+IFERROR(O1590*R1590,0)</f>
        <v>0</v>
      </c>
      <c r="T1590" s="23" t="s">
        <v>25</v>
      </c>
      <c r="X1590" s="5" t="s">
        <v>1880</v>
      </c>
      <c r="Y1590" s="5" t="s">
        <v>1818</v>
      </c>
      <c r="Z1590" s="5" t="s">
        <v>1881</v>
      </c>
      <c r="AA1590" s="5" t="s">
        <v>24</v>
      </c>
      <c r="AB1590" s="6">
        <v>1</v>
      </c>
      <c r="AC1590" s="6">
        <v>1000</v>
      </c>
      <c r="AD1590" s="6">
        <f t="shared" si="50"/>
        <v>1000</v>
      </c>
      <c r="AE1590" s="6"/>
      <c r="AF1590" s="6">
        <f t="shared" si="51"/>
        <v>0</v>
      </c>
      <c r="AT1590"/>
      <c r="AU1590"/>
      <c r="AV1590"/>
      <c r="AW1590"/>
      <c r="AX1590"/>
      <c r="AY1590"/>
      <c r="AZ1590"/>
      <c r="BA1590"/>
      <c r="BB1590"/>
    </row>
    <row r="1591" spans="1:54" ht="15" x14ac:dyDescent="0.25">
      <c r="A1591" s="1">
        <v>769</v>
      </c>
      <c r="B1591" s="4" t="s">
        <v>85</v>
      </c>
      <c r="C1591" s="4">
        <v>46000</v>
      </c>
      <c r="D1591" s="5" t="s">
        <v>239</v>
      </c>
      <c r="E1591" s="5"/>
      <c r="F1591" s="5" t="s">
        <v>1882</v>
      </c>
      <c r="G1591" s="5" t="s">
        <v>1882</v>
      </c>
      <c r="H1591" s="5">
        <f>+LEN(G1591)</f>
        <v>14</v>
      </c>
      <c r="I1591" s="5"/>
      <c r="J1591" s="5" t="s">
        <v>1881</v>
      </c>
      <c r="K1591" s="5" t="s">
        <v>1881</v>
      </c>
      <c r="L1591" s="5" t="s">
        <v>1818</v>
      </c>
      <c r="M1591" s="5" t="s">
        <v>1881</v>
      </c>
      <c r="N1591" s="5" t="s">
        <v>24</v>
      </c>
      <c r="O1591" s="6">
        <v>1</v>
      </c>
      <c r="P1591" s="6">
        <v>1000</v>
      </c>
      <c r="Q1591" s="6">
        <f>+IFERROR(O1591*P1591,0)</f>
        <v>1000</v>
      </c>
      <c r="R1591" s="6"/>
      <c r="S1591" s="6">
        <f>+IFERROR(O1591*R1591,0)</f>
        <v>0</v>
      </c>
      <c r="T1591" s="23" t="s">
        <v>25</v>
      </c>
      <c r="X1591" s="5" t="s">
        <v>1882</v>
      </c>
      <c r="Y1591" s="5" t="s">
        <v>1818</v>
      </c>
      <c r="Z1591" s="5" t="s">
        <v>1881</v>
      </c>
      <c r="AA1591" s="5" t="s">
        <v>24</v>
      </c>
      <c r="AB1591" s="6">
        <v>1</v>
      </c>
      <c r="AC1591" s="6">
        <v>1000</v>
      </c>
      <c r="AD1591" s="6">
        <f t="shared" si="50"/>
        <v>1000</v>
      </c>
      <c r="AE1591" s="6"/>
      <c r="AF1591" s="6">
        <f t="shared" si="51"/>
        <v>0</v>
      </c>
      <c r="AT1591"/>
      <c r="AU1591"/>
      <c r="AV1591"/>
      <c r="AW1591"/>
      <c r="AX1591"/>
      <c r="AY1591"/>
      <c r="AZ1591"/>
      <c r="BA1591"/>
      <c r="BB1591"/>
    </row>
    <row r="1592" spans="1:54" ht="15" x14ac:dyDescent="0.25">
      <c r="A1592" s="1">
        <v>519</v>
      </c>
      <c r="B1592" s="4" t="s">
        <v>105</v>
      </c>
      <c r="C1592" s="4">
        <v>45999</v>
      </c>
      <c r="D1592" s="5" t="s">
        <v>110</v>
      </c>
      <c r="E1592" s="5"/>
      <c r="F1592" s="5" t="s">
        <v>1883</v>
      </c>
      <c r="G1592" s="5" t="s">
        <v>1883</v>
      </c>
      <c r="H1592" s="5">
        <f>+LEN(G1592)</f>
        <v>13</v>
      </c>
      <c r="I1592" s="5"/>
      <c r="J1592" s="5" t="s">
        <v>1881</v>
      </c>
      <c r="K1592" s="5" t="s">
        <v>1881</v>
      </c>
      <c r="L1592" s="5" t="s">
        <v>1818</v>
      </c>
      <c r="M1592" s="5" t="s">
        <v>1881</v>
      </c>
      <c r="N1592" s="5" t="s">
        <v>24</v>
      </c>
      <c r="O1592" s="6">
        <v>1</v>
      </c>
      <c r="P1592" s="6">
        <v>1000</v>
      </c>
      <c r="Q1592" s="6">
        <f>+IFERROR(O1592*P1592,0)</f>
        <v>1000</v>
      </c>
      <c r="R1592" s="6"/>
      <c r="S1592" s="6">
        <f>+IFERROR(O1592*R1592,0)</f>
        <v>0</v>
      </c>
      <c r="T1592" s="23" t="s">
        <v>25</v>
      </c>
      <c r="X1592" s="5" t="s">
        <v>1882</v>
      </c>
      <c r="Y1592" s="5" t="s">
        <v>1818</v>
      </c>
      <c r="Z1592" s="5" t="s">
        <v>1881</v>
      </c>
      <c r="AA1592" s="5" t="s">
        <v>24</v>
      </c>
      <c r="AB1592" s="6">
        <v>1</v>
      </c>
      <c r="AC1592" s="6">
        <v>1000</v>
      </c>
      <c r="AD1592" s="6">
        <f t="shared" si="50"/>
        <v>1000</v>
      </c>
      <c r="AE1592" s="6"/>
      <c r="AF1592" s="6">
        <f t="shared" si="51"/>
        <v>0</v>
      </c>
      <c r="AT1592"/>
      <c r="AU1592"/>
      <c r="AV1592"/>
      <c r="AW1592"/>
      <c r="AX1592"/>
      <c r="AY1592"/>
      <c r="AZ1592"/>
      <c r="BA1592"/>
      <c r="BB1592"/>
    </row>
    <row r="1593" spans="1:54" ht="15" x14ac:dyDescent="0.25">
      <c r="A1593" s="1">
        <v>1623</v>
      </c>
      <c r="B1593" s="4" t="s">
        <v>52</v>
      </c>
      <c r="C1593" s="4">
        <v>46000</v>
      </c>
      <c r="D1593" s="5" t="s">
        <v>219</v>
      </c>
      <c r="E1593" s="5"/>
      <c r="F1593" s="5" t="s">
        <v>1884</v>
      </c>
      <c r="G1593" s="5" t="s">
        <v>1884</v>
      </c>
      <c r="H1593" s="5">
        <f>+LEN(G1593)</f>
        <v>4</v>
      </c>
      <c r="I1593" s="5"/>
      <c r="J1593" s="5" t="s">
        <v>1884</v>
      </c>
      <c r="K1593" s="5" t="s">
        <v>1884</v>
      </c>
      <c r="L1593" s="5" t="s">
        <v>1884</v>
      </c>
      <c r="M1593" s="5" t="s">
        <v>1884</v>
      </c>
      <c r="N1593" s="5" t="s">
        <v>24</v>
      </c>
      <c r="O1593" s="6">
        <v>17</v>
      </c>
      <c r="P1593" s="6">
        <v>2000</v>
      </c>
      <c r="Q1593" s="6">
        <f>+IFERROR(O1593*P1593,0)</f>
        <v>34000</v>
      </c>
      <c r="R1593" s="6"/>
      <c r="S1593" s="6">
        <f>+IFERROR(O1593*R1593,0)</f>
        <v>0</v>
      </c>
      <c r="T1593" s="23" t="s">
        <v>25</v>
      </c>
      <c r="X1593" s="5" t="s">
        <v>1882</v>
      </c>
      <c r="Y1593" s="5" t="s">
        <v>1818</v>
      </c>
      <c r="Z1593" s="5" t="s">
        <v>1881</v>
      </c>
      <c r="AA1593" s="5" t="s">
        <v>24</v>
      </c>
      <c r="AB1593" s="6">
        <v>1</v>
      </c>
      <c r="AC1593" s="6">
        <v>1000</v>
      </c>
      <c r="AD1593" s="6">
        <f t="shared" si="50"/>
        <v>1000</v>
      </c>
      <c r="AE1593" s="6"/>
      <c r="AF1593" s="6">
        <f t="shared" si="51"/>
        <v>0</v>
      </c>
      <c r="AT1593"/>
      <c r="AU1593"/>
      <c r="AV1593"/>
      <c r="AW1593"/>
      <c r="AX1593"/>
      <c r="AY1593"/>
      <c r="AZ1593"/>
      <c r="BA1593"/>
      <c r="BB1593"/>
    </row>
    <row r="1594" spans="1:54" ht="15" x14ac:dyDescent="0.25">
      <c r="A1594" s="1">
        <v>2271</v>
      </c>
      <c r="B1594" s="4" t="s">
        <v>90</v>
      </c>
      <c r="C1594" s="4">
        <v>46006</v>
      </c>
      <c r="D1594" s="5" t="s">
        <v>121</v>
      </c>
      <c r="E1594" s="5" t="s">
        <v>1885</v>
      </c>
      <c r="F1594" s="5" t="s">
        <v>1886</v>
      </c>
      <c r="G1594" s="5" t="s">
        <v>1887</v>
      </c>
      <c r="H1594" s="5">
        <f>+LEN(G1594)</f>
        <v>28</v>
      </c>
      <c r="I1594" s="5"/>
      <c r="J1594" s="5" t="s">
        <v>1888</v>
      </c>
      <c r="K1594" s="5" t="s">
        <v>1888</v>
      </c>
      <c r="L1594" s="5" t="s">
        <v>1889</v>
      </c>
      <c r="M1594" s="5" t="s">
        <v>1888</v>
      </c>
      <c r="N1594" s="5" t="s">
        <v>24</v>
      </c>
      <c r="O1594" s="6">
        <v>1</v>
      </c>
      <c r="P1594" s="6">
        <v>50000</v>
      </c>
      <c r="Q1594" s="6">
        <f>+IFERROR(O1594*P1594,0)</f>
        <v>50000</v>
      </c>
      <c r="R1594" s="6">
        <v>40000</v>
      </c>
      <c r="S1594" s="6">
        <f>+IFERROR(O1594*R1594,0)</f>
        <v>40000</v>
      </c>
      <c r="T1594" s="23" t="s">
        <v>34</v>
      </c>
      <c r="X1594" s="5" t="s">
        <v>1883</v>
      </c>
      <c r="Y1594" s="5" t="s">
        <v>1818</v>
      </c>
      <c r="Z1594" s="5" t="s">
        <v>1881</v>
      </c>
      <c r="AA1594" s="5" t="s">
        <v>24</v>
      </c>
      <c r="AB1594" s="6">
        <v>1</v>
      </c>
      <c r="AC1594" s="6">
        <v>1000</v>
      </c>
      <c r="AD1594" s="6">
        <f t="shared" si="50"/>
        <v>1000</v>
      </c>
      <c r="AE1594" s="6"/>
      <c r="AF1594" s="6">
        <f t="shared" si="51"/>
        <v>0</v>
      </c>
      <c r="AT1594"/>
      <c r="AU1594"/>
      <c r="AV1594"/>
      <c r="AW1594"/>
      <c r="AX1594"/>
      <c r="AY1594"/>
      <c r="AZ1594"/>
      <c r="BA1594"/>
      <c r="BB1594"/>
    </row>
    <row r="1595" spans="1:54" ht="15" x14ac:dyDescent="0.25">
      <c r="A1595" s="1">
        <v>2407</v>
      </c>
      <c r="B1595" s="4" t="s">
        <v>38</v>
      </c>
      <c r="C1595" s="4">
        <v>46007</v>
      </c>
      <c r="D1595" s="5" t="s">
        <v>151</v>
      </c>
      <c r="E1595" s="5" t="s">
        <v>1885</v>
      </c>
      <c r="F1595" s="5" t="s">
        <v>1886</v>
      </c>
      <c r="G1595" s="5" t="s">
        <v>1887</v>
      </c>
      <c r="H1595" s="5">
        <f>+LEN(G1595)</f>
        <v>28</v>
      </c>
      <c r="I1595" s="5"/>
      <c r="J1595" s="5" t="s">
        <v>1888</v>
      </c>
      <c r="K1595" s="5" t="s">
        <v>1888</v>
      </c>
      <c r="L1595" s="5" t="s">
        <v>1889</v>
      </c>
      <c r="M1595" s="5" t="s">
        <v>1888</v>
      </c>
      <c r="N1595" s="5" t="s">
        <v>24</v>
      </c>
      <c r="O1595" s="6">
        <v>1</v>
      </c>
      <c r="P1595" s="6">
        <v>50000</v>
      </c>
      <c r="Q1595" s="6">
        <f>+IFERROR(O1595*P1595,0)</f>
        <v>50000</v>
      </c>
      <c r="R1595" s="6">
        <v>40000</v>
      </c>
      <c r="S1595" s="6">
        <f>+IFERROR(O1595*R1595,0)</f>
        <v>40000</v>
      </c>
      <c r="T1595" s="23" t="s">
        <v>34</v>
      </c>
      <c r="X1595" s="5" t="s">
        <v>1884</v>
      </c>
      <c r="Y1595" s="5" t="s">
        <v>1884</v>
      </c>
      <c r="Z1595" s="5" t="s">
        <v>1884</v>
      </c>
      <c r="AA1595" s="5" t="s">
        <v>24</v>
      </c>
      <c r="AB1595" s="6">
        <v>17</v>
      </c>
      <c r="AC1595" s="6">
        <v>2000</v>
      </c>
      <c r="AD1595" s="6">
        <f t="shared" si="50"/>
        <v>34000</v>
      </c>
      <c r="AE1595" s="6"/>
      <c r="AF1595" s="6">
        <f t="shared" si="51"/>
        <v>0</v>
      </c>
      <c r="AT1595"/>
      <c r="AU1595"/>
      <c r="AV1595"/>
      <c r="AW1595"/>
      <c r="AX1595"/>
      <c r="AY1595"/>
      <c r="AZ1595"/>
      <c r="BA1595"/>
      <c r="BB1595"/>
    </row>
    <row r="1596" spans="1:54" ht="15" x14ac:dyDescent="0.25">
      <c r="A1596" s="1">
        <v>2489</v>
      </c>
      <c r="B1596" s="4" t="s">
        <v>38</v>
      </c>
      <c r="C1596" s="4">
        <v>46008</v>
      </c>
      <c r="D1596" s="5" t="s">
        <v>1742</v>
      </c>
      <c r="E1596" s="5" t="s">
        <v>1890</v>
      </c>
      <c r="F1596" s="5" t="s">
        <v>1891</v>
      </c>
      <c r="G1596" s="5" t="s">
        <v>1891</v>
      </c>
      <c r="H1596" s="5">
        <f>+LEN(G1596)</f>
        <v>22</v>
      </c>
      <c r="I1596" s="5"/>
      <c r="J1596" s="5" t="s">
        <v>1888</v>
      </c>
      <c r="K1596" s="5" t="s">
        <v>1888</v>
      </c>
      <c r="L1596" s="5" t="s">
        <v>1889</v>
      </c>
      <c r="M1596" s="5" t="s">
        <v>1888</v>
      </c>
      <c r="N1596" s="5" t="s">
        <v>24</v>
      </c>
      <c r="O1596" s="6">
        <v>1</v>
      </c>
      <c r="P1596" s="6">
        <v>55000</v>
      </c>
      <c r="Q1596" s="6">
        <f>+IFERROR(O1596*P1596,0)</f>
        <v>55000</v>
      </c>
      <c r="R1596" s="6">
        <v>45000</v>
      </c>
      <c r="S1596" s="6">
        <f>+IFERROR(O1596*R1596,0)</f>
        <v>45000</v>
      </c>
      <c r="T1596" s="23" t="s">
        <v>34</v>
      </c>
      <c r="X1596" s="5" t="s">
        <v>1887</v>
      </c>
      <c r="Y1596" s="5" t="s">
        <v>1889</v>
      </c>
      <c r="Z1596" s="5" t="s">
        <v>1888</v>
      </c>
      <c r="AA1596" s="5" t="s">
        <v>24</v>
      </c>
      <c r="AB1596" s="6">
        <v>1</v>
      </c>
      <c r="AC1596" s="6">
        <v>50000</v>
      </c>
      <c r="AD1596" s="6">
        <f t="shared" si="50"/>
        <v>50000</v>
      </c>
      <c r="AE1596" s="6">
        <v>40000</v>
      </c>
      <c r="AF1596" s="6">
        <f t="shared" si="51"/>
        <v>40000</v>
      </c>
      <c r="AT1596"/>
      <c r="AU1596"/>
      <c r="AV1596"/>
      <c r="AW1596"/>
      <c r="AX1596"/>
      <c r="AY1596"/>
      <c r="AZ1596"/>
      <c r="BA1596"/>
      <c r="BB1596"/>
    </row>
    <row r="1597" spans="1:54" ht="15" x14ac:dyDescent="0.25">
      <c r="A1597" s="1">
        <v>2574</v>
      </c>
      <c r="B1597" s="4" t="s">
        <v>46</v>
      </c>
      <c r="C1597" s="4">
        <v>46009</v>
      </c>
      <c r="D1597" s="5" t="s">
        <v>121</v>
      </c>
      <c r="E1597" s="5" t="s">
        <v>1890</v>
      </c>
      <c r="F1597" s="5" t="s">
        <v>1891</v>
      </c>
      <c r="G1597" s="5" t="s">
        <v>1891</v>
      </c>
      <c r="H1597" s="5">
        <f>+LEN(G1597)</f>
        <v>22</v>
      </c>
      <c r="I1597" s="5"/>
      <c r="J1597" s="5" t="s">
        <v>1888</v>
      </c>
      <c r="K1597" s="5" t="s">
        <v>1888</v>
      </c>
      <c r="L1597" s="5" t="s">
        <v>1889</v>
      </c>
      <c r="M1597" s="5" t="s">
        <v>1888</v>
      </c>
      <c r="N1597" s="5" t="s">
        <v>24</v>
      </c>
      <c r="O1597" s="6">
        <v>1</v>
      </c>
      <c r="P1597" s="6">
        <v>55000</v>
      </c>
      <c r="Q1597" s="6">
        <f>+IFERROR(O1597*P1597,0)</f>
        <v>55000</v>
      </c>
      <c r="R1597" s="6">
        <v>45000</v>
      </c>
      <c r="S1597" s="6">
        <f>+IFERROR(O1597*R1597,0)</f>
        <v>45000</v>
      </c>
      <c r="T1597" s="23" t="s">
        <v>34</v>
      </c>
      <c r="X1597" s="5" t="s">
        <v>1887</v>
      </c>
      <c r="Y1597" s="5" t="s">
        <v>1889</v>
      </c>
      <c r="Z1597" s="5" t="s">
        <v>1888</v>
      </c>
      <c r="AA1597" s="5" t="s">
        <v>24</v>
      </c>
      <c r="AB1597" s="6">
        <v>1</v>
      </c>
      <c r="AC1597" s="6">
        <v>50000</v>
      </c>
      <c r="AD1597" s="6">
        <f t="shared" si="50"/>
        <v>50000</v>
      </c>
      <c r="AE1597" s="6">
        <v>40000</v>
      </c>
      <c r="AF1597" s="6">
        <f t="shared" si="51"/>
        <v>40000</v>
      </c>
      <c r="AT1597"/>
      <c r="AU1597"/>
      <c r="AV1597"/>
      <c r="AW1597"/>
      <c r="AX1597"/>
      <c r="AY1597"/>
      <c r="AZ1597"/>
      <c r="BA1597"/>
      <c r="BB1597"/>
    </row>
    <row r="1598" spans="1:54" ht="15" x14ac:dyDescent="0.25">
      <c r="A1598" s="1">
        <v>766</v>
      </c>
      <c r="B1598" s="4" t="s">
        <v>85</v>
      </c>
      <c r="C1598" s="4">
        <v>46000</v>
      </c>
      <c r="D1598" s="5" t="s">
        <v>239</v>
      </c>
      <c r="E1598" s="5"/>
      <c r="F1598" s="5" t="s">
        <v>1892</v>
      </c>
      <c r="G1598" s="5" t="s">
        <v>1892</v>
      </c>
      <c r="H1598" s="5">
        <f>+LEN(G1598)</f>
        <v>12</v>
      </c>
      <c r="I1598" s="5"/>
      <c r="J1598" s="5" t="s">
        <v>1892</v>
      </c>
      <c r="K1598" s="5" t="s">
        <v>1892</v>
      </c>
      <c r="L1598" s="5" t="s">
        <v>1893</v>
      </c>
      <c r="M1598" s="5" t="s">
        <v>1892</v>
      </c>
      <c r="N1598" s="5" t="s">
        <v>64</v>
      </c>
      <c r="O1598" s="6">
        <v>1</v>
      </c>
      <c r="P1598" s="6">
        <v>1000</v>
      </c>
      <c r="Q1598" s="6">
        <f>+IFERROR(O1598*P1598,0)</f>
        <v>1000</v>
      </c>
      <c r="R1598" s="6"/>
      <c r="S1598" s="6">
        <f>+IFERROR(O1598*R1598,0)</f>
        <v>0</v>
      </c>
      <c r="T1598" s="23" t="s">
        <v>25</v>
      </c>
      <c r="X1598" s="5" t="s">
        <v>1891</v>
      </c>
      <c r="Y1598" s="5" t="s">
        <v>1889</v>
      </c>
      <c r="Z1598" s="5" t="s">
        <v>1888</v>
      </c>
      <c r="AA1598" s="5" t="s">
        <v>24</v>
      </c>
      <c r="AB1598" s="6">
        <v>1</v>
      </c>
      <c r="AC1598" s="6">
        <v>55000</v>
      </c>
      <c r="AD1598" s="6">
        <f t="shared" si="50"/>
        <v>55000</v>
      </c>
      <c r="AE1598" s="6">
        <v>45000</v>
      </c>
      <c r="AF1598" s="6">
        <f t="shared" si="51"/>
        <v>45000</v>
      </c>
      <c r="AT1598"/>
      <c r="AU1598"/>
      <c r="AV1598"/>
      <c r="AW1598"/>
      <c r="AX1598"/>
      <c r="AY1598"/>
      <c r="AZ1598"/>
      <c r="BA1598"/>
      <c r="BB1598"/>
    </row>
    <row r="1599" spans="1:54" ht="15" x14ac:dyDescent="0.25">
      <c r="A1599" s="1">
        <v>563</v>
      </c>
      <c r="B1599" s="4" t="s">
        <v>105</v>
      </c>
      <c r="C1599" s="4">
        <v>45999</v>
      </c>
      <c r="D1599" s="5" t="s">
        <v>106</v>
      </c>
      <c r="E1599" s="5"/>
      <c r="F1599" s="5" t="s">
        <v>1894</v>
      </c>
      <c r="G1599" s="5" t="s">
        <v>1894</v>
      </c>
      <c r="H1599" s="5">
        <f>+LEN(G1599)</f>
        <v>18</v>
      </c>
      <c r="I1599" s="5"/>
      <c r="J1599" s="5" t="s">
        <v>1892</v>
      </c>
      <c r="K1599" s="5" t="s">
        <v>1892</v>
      </c>
      <c r="L1599" s="5" t="s">
        <v>1893</v>
      </c>
      <c r="M1599" s="5" t="s">
        <v>1892</v>
      </c>
      <c r="N1599" s="5" t="s">
        <v>64</v>
      </c>
      <c r="O1599" s="6">
        <v>1</v>
      </c>
      <c r="P1599" s="6">
        <v>1000</v>
      </c>
      <c r="Q1599" s="6">
        <f>+IFERROR(O1599*P1599,0)</f>
        <v>1000</v>
      </c>
      <c r="R1599" s="6"/>
      <c r="S1599" s="6">
        <f>+IFERROR(O1599*R1599,0)</f>
        <v>0</v>
      </c>
      <c r="T1599" s="23" t="s">
        <v>25</v>
      </c>
      <c r="X1599" s="5" t="s">
        <v>1891</v>
      </c>
      <c r="Y1599" s="5" t="s">
        <v>1889</v>
      </c>
      <c r="Z1599" s="5" t="s">
        <v>1888</v>
      </c>
      <c r="AA1599" s="5" t="s">
        <v>24</v>
      </c>
      <c r="AB1599" s="6">
        <v>1</v>
      </c>
      <c r="AC1599" s="6">
        <v>55000</v>
      </c>
      <c r="AD1599" s="6">
        <f t="shared" si="50"/>
        <v>55000</v>
      </c>
      <c r="AE1599" s="6">
        <v>45000</v>
      </c>
      <c r="AF1599" s="6">
        <f t="shared" si="51"/>
        <v>45000</v>
      </c>
      <c r="AT1599"/>
      <c r="AU1599"/>
      <c r="AV1599"/>
      <c r="AW1599"/>
      <c r="AX1599"/>
      <c r="AY1599"/>
      <c r="AZ1599"/>
      <c r="BA1599"/>
      <c r="BB1599"/>
    </row>
    <row r="1600" spans="1:54" ht="15" x14ac:dyDescent="0.25">
      <c r="A1600" s="1">
        <v>562</v>
      </c>
      <c r="B1600" s="4" t="s">
        <v>105</v>
      </c>
      <c r="C1600" s="4">
        <v>45999</v>
      </c>
      <c r="D1600" s="5" t="s">
        <v>106</v>
      </c>
      <c r="E1600" s="5"/>
      <c r="F1600" s="5" t="s">
        <v>1895</v>
      </c>
      <c r="G1600" s="5" t="s">
        <v>1895</v>
      </c>
      <c r="H1600" s="5">
        <f>+LEN(G1600)</f>
        <v>18</v>
      </c>
      <c r="I1600" s="5"/>
      <c r="J1600" s="5" t="s">
        <v>1892</v>
      </c>
      <c r="K1600" s="5" t="s">
        <v>1892</v>
      </c>
      <c r="L1600" s="5" t="s">
        <v>1893</v>
      </c>
      <c r="M1600" s="5" t="s">
        <v>1892</v>
      </c>
      <c r="N1600" s="5" t="s">
        <v>64</v>
      </c>
      <c r="O1600" s="6">
        <v>1</v>
      </c>
      <c r="P1600" s="6">
        <v>1000</v>
      </c>
      <c r="Q1600" s="6">
        <f>+IFERROR(O1600*P1600,0)</f>
        <v>1000</v>
      </c>
      <c r="R1600" s="6"/>
      <c r="S1600" s="6">
        <f>+IFERROR(O1600*R1600,0)</f>
        <v>0</v>
      </c>
      <c r="T1600" s="23" t="s">
        <v>25</v>
      </c>
      <c r="X1600" s="5" t="s">
        <v>1892</v>
      </c>
      <c r="Y1600" s="5" t="s">
        <v>1893</v>
      </c>
      <c r="Z1600" s="5" t="s">
        <v>1892</v>
      </c>
      <c r="AA1600" s="5" t="s">
        <v>64</v>
      </c>
      <c r="AB1600" s="6">
        <v>1</v>
      </c>
      <c r="AC1600" s="6">
        <v>1000</v>
      </c>
      <c r="AD1600" s="6">
        <f t="shared" si="50"/>
        <v>1000</v>
      </c>
      <c r="AE1600" s="6"/>
      <c r="AF1600" s="6">
        <f t="shared" si="51"/>
        <v>0</v>
      </c>
      <c r="AT1600"/>
      <c r="AU1600"/>
      <c r="AV1600"/>
      <c r="AW1600"/>
      <c r="AX1600"/>
      <c r="AY1600"/>
      <c r="AZ1600"/>
      <c r="BA1600"/>
      <c r="BB1600"/>
    </row>
    <row r="1601" spans="1:54" ht="15" x14ac:dyDescent="0.25">
      <c r="A1601" s="1">
        <v>206</v>
      </c>
      <c r="B1601" s="4" t="s">
        <v>27</v>
      </c>
      <c r="C1601" s="4">
        <v>45998</v>
      </c>
      <c r="D1601" s="5" t="s">
        <v>35</v>
      </c>
      <c r="E1601" s="5"/>
      <c r="F1601" s="5" t="s">
        <v>1896</v>
      </c>
      <c r="G1601" s="5" t="s">
        <v>1896</v>
      </c>
      <c r="H1601" s="5">
        <f>+LEN(G1601)</f>
        <v>7</v>
      </c>
      <c r="I1601" s="5"/>
      <c r="J1601" s="5" t="s">
        <v>1897</v>
      </c>
      <c r="K1601" s="5" t="s">
        <v>1897</v>
      </c>
      <c r="L1601" s="5" t="s">
        <v>1898</v>
      </c>
      <c r="M1601" s="5" t="s">
        <v>1897</v>
      </c>
      <c r="N1601" s="5" t="s">
        <v>241</v>
      </c>
      <c r="O1601" s="6">
        <v>2</v>
      </c>
      <c r="P1601" s="6">
        <v>2500</v>
      </c>
      <c r="Q1601" s="6">
        <f>+IFERROR(O1601*P1601,0)</f>
        <v>5000</v>
      </c>
      <c r="R1601" s="6"/>
      <c r="S1601" s="6">
        <f>+IFERROR(O1601*R1601,0)</f>
        <v>0</v>
      </c>
      <c r="T1601" s="23" t="s">
        <v>25</v>
      </c>
      <c r="X1601" s="5" t="s">
        <v>1894</v>
      </c>
      <c r="Y1601" s="5" t="s">
        <v>1893</v>
      </c>
      <c r="Z1601" s="5" t="s">
        <v>1892</v>
      </c>
      <c r="AA1601" s="5" t="s">
        <v>64</v>
      </c>
      <c r="AB1601" s="6">
        <v>1</v>
      </c>
      <c r="AC1601" s="6">
        <v>1000</v>
      </c>
      <c r="AD1601" s="6">
        <f t="shared" si="50"/>
        <v>1000</v>
      </c>
      <c r="AE1601" s="6"/>
      <c r="AF1601" s="6">
        <f t="shared" si="51"/>
        <v>0</v>
      </c>
      <c r="AT1601"/>
      <c r="AU1601"/>
      <c r="AV1601"/>
      <c r="AW1601"/>
      <c r="AX1601"/>
      <c r="AY1601"/>
      <c r="AZ1601"/>
      <c r="BA1601"/>
      <c r="BB1601"/>
    </row>
    <row r="1602" spans="1:54" ht="15" x14ac:dyDescent="0.25">
      <c r="A1602" s="1">
        <v>1474</v>
      </c>
      <c r="B1602" s="5" t="s">
        <v>116</v>
      </c>
      <c r="C1602" s="4">
        <v>46004</v>
      </c>
      <c r="D1602" s="5" t="s">
        <v>116</v>
      </c>
      <c r="E1602" s="5"/>
      <c r="F1602" s="5" t="s">
        <v>1899</v>
      </c>
      <c r="G1602" s="5" t="s">
        <v>1899</v>
      </c>
      <c r="H1602" s="5">
        <f>+LEN(G1602)</f>
        <v>11</v>
      </c>
      <c r="I1602" s="5"/>
      <c r="J1602" s="5" t="s">
        <v>1899</v>
      </c>
      <c r="K1602" s="5" t="s">
        <v>1899</v>
      </c>
      <c r="L1602" s="5" t="s">
        <v>1900</v>
      </c>
      <c r="M1602" s="5" t="s">
        <v>1899</v>
      </c>
      <c r="N1602" s="5" t="s">
        <v>24</v>
      </c>
      <c r="O1602" s="6">
        <v>50</v>
      </c>
      <c r="P1602" s="6">
        <v>500</v>
      </c>
      <c r="Q1602" s="6">
        <f>+IFERROR(O1602*P1602,0)</f>
        <v>25000</v>
      </c>
      <c r="R1602" s="6"/>
      <c r="S1602" s="6">
        <f>+IFERROR(O1602*R1602,0)</f>
        <v>0</v>
      </c>
      <c r="T1602" s="23" t="s">
        <v>25</v>
      </c>
      <c r="X1602" s="5" t="s">
        <v>1895</v>
      </c>
      <c r="Y1602" s="5" t="s">
        <v>1893</v>
      </c>
      <c r="Z1602" s="5" t="s">
        <v>1892</v>
      </c>
      <c r="AA1602" s="5" t="s">
        <v>64</v>
      </c>
      <c r="AB1602" s="6">
        <v>1</v>
      </c>
      <c r="AC1602" s="6">
        <v>1000</v>
      </c>
      <c r="AD1602" s="6">
        <f t="shared" si="50"/>
        <v>1000</v>
      </c>
      <c r="AE1602" s="6"/>
      <c r="AF1602" s="6">
        <f t="shared" si="51"/>
        <v>0</v>
      </c>
      <c r="AT1602"/>
      <c r="AU1602"/>
      <c r="AV1602"/>
      <c r="AW1602"/>
      <c r="AX1602"/>
      <c r="AY1602"/>
      <c r="AZ1602"/>
      <c r="BA1602"/>
      <c r="BB1602"/>
    </row>
    <row r="1603" spans="1:54" ht="15" x14ac:dyDescent="0.25">
      <c r="A1603" s="1">
        <v>1463</v>
      </c>
      <c r="B1603" s="5" t="s">
        <v>116</v>
      </c>
      <c r="C1603" s="4">
        <v>46004</v>
      </c>
      <c r="D1603" s="5" t="s">
        <v>116</v>
      </c>
      <c r="E1603" s="5"/>
      <c r="F1603" s="5" t="s">
        <v>1901</v>
      </c>
      <c r="G1603" s="5" t="s">
        <v>1901</v>
      </c>
      <c r="H1603" s="5">
        <f>+LEN(G1603)</f>
        <v>15</v>
      </c>
      <c r="I1603" s="5"/>
      <c r="J1603" s="5" t="s">
        <v>1899</v>
      </c>
      <c r="K1603" s="5" t="s">
        <v>1899</v>
      </c>
      <c r="L1603" s="5" t="s">
        <v>1900</v>
      </c>
      <c r="M1603" s="5" t="s">
        <v>1899</v>
      </c>
      <c r="N1603" s="5" t="s">
        <v>24</v>
      </c>
      <c r="O1603" s="6">
        <f>45+19</f>
        <v>64</v>
      </c>
      <c r="P1603" s="6">
        <v>500</v>
      </c>
      <c r="Q1603" s="6">
        <f>+IFERROR(O1603*P1603,0)</f>
        <v>32000</v>
      </c>
      <c r="R1603" s="6"/>
      <c r="S1603" s="6">
        <f>+IFERROR(O1603*R1603,0)</f>
        <v>0</v>
      </c>
      <c r="T1603" s="23" t="s">
        <v>25</v>
      </c>
      <c r="X1603" s="5" t="s">
        <v>1896</v>
      </c>
      <c r="Y1603" s="5" t="s">
        <v>1898</v>
      </c>
      <c r="Z1603" s="5" t="s">
        <v>1897</v>
      </c>
      <c r="AA1603" s="5" t="s">
        <v>241</v>
      </c>
      <c r="AB1603" s="6">
        <v>2</v>
      </c>
      <c r="AC1603" s="6">
        <v>2500</v>
      </c>
      <c r="AD1603" s="6">
        <f t="shared" si="50"/>
        <v>5000</v>
      </c>
      <c r="AE1603" s="6"/>
      <c r="AF1603" s="6">
        <f t="shared" si="51"/>
        <v>0</v>
      </c>
      <c r="AT1603"/>
      <c r="AU1603"/>
      <c r="AV1603"/>
      <c r="AW1603"/>
      <c r="AX1603"/>
      <c r="AY1603"/>
      <c r="AZ1603"/>
      <c r="BA1603"/>
      <c r="BB1603"/>
    </row>
    <row r="1604" spans="1:54" ht="15" x14ac:dyDescent="0.25">
      <c r="A1604" s="1">
        <v>1425</v>
      </c>
      <c r="B1604" s="4" t="s">
        <v>20</v>
      </c>
      <c r="C1604" s="4">
        <v>46004</v>
      </c>
      <c r="D1604" s="5" t="s">
        <v>20</v>
      </c>
      <c r="E1604" s="5"/>
      <c r="F1604" s="5" t="s">
        <v>1902</v>
      </c>
      <c r="G1604" s="5" t="s">
        <v>1902</v>
      </c>
      <c r="H1604" s="5">
        <f>+LEN(G1604)</f>
        <v>12</v>
      </c>
      <c r="I1604" s="5"/>
      <c r="J1604" s="5" t="s">
        <v>1903</v>
      </c>
      <c r="K1604" s="5" t="s">
        <v>1903</v>
      </c>
      <c r="L1604" s="5" t="s">
        <v>1900</v>
      </c>
      <c r="M1604" s="5" t="s">
        <v>1903</v>
      </c>
      <c r="N1604" s="5" t="s">
        <v>24</v>
      </c>
      <c r="O1604" s="6">
        <v>1</v>
      </c>
      <c r="P1604" s="6">
        <v>1000</v>
      </c>
      <c r="Q1604" s="6">
        <f>+IFERROR(O1604*P1604,0)</f>
        <v>1000</v>
      </c>
      <c r="R1604" s="6"/>
      <c r="S1604" s="6">
        <f>+IFERROR(O1604*R1604,0)</f>
        <v>0</v>
      </c>
      <c r="T1604" s="23" t="s">
        <v>25</v>
      </c>
      <c r="X1604" s="5" t="s">
        <v>1899</v>
      </c>
      <c r="Y1604" s="5" t="s">
        <v>1900</v>
      </c>
      <c r="Z1604" s="5" t="s">
        <v>1899</v>
      </c>
      <c r="AA1604" s="5" t="s">
        <v>24</v>
      </c>
      <c r="AB1604" s="6">
        <v>50</v>
      </c>
      <c r="AC1604" s="6">
        <v>500</v>
      </c>
      <c r="AD1604" s="6">
        <f t="shared" si="50"/>
        <v>25000</v>
      </c>
      <c r="AE1604" s="6"/>
      <c r="AF1604" s="6">
        <f t="shared" si="51"/>
        <v>0</v>
      </c>
      <c r="AT1604"/>
      <c r="AU1604"/>
      <c r="AV1604"/>
      <c r="AW1604"/>
      <c r="AX1604"/>
      <c r="AY1604"/>
      <c r="AZ1604"/>
      <c r="BA1604"/>
      <c r="BB1604"/>
    </row>
    <row r="1605" spans="1:54" ht="15" x14ac:dyDescent="0.25">
      <c r="A1605" s="1">
        <v>1492</v>
      </c>
      <c r="B1605" s="5" t="s">
        <v>116</v>
      </c>
      <c r="C1605" s="4">
        <v>46004</v>
      </c>
      <c r="D1605" s="5" t="s">
        <v>116</v>
      </c>
      <c r="E1605" s="5"/>
      <c r="F1605" s="5" t="s">
        <v>1904</v>
      </c>
      <c r="G1605" s="5" t="s">
        <v>1904</v>
      </c>
      <c r="H1605" s="5">
        <f>+LEN(G1605)</f>
        <v>11</v>
      </c>
      <c r="I1605" s="5"/>
      <c r="J1605" s="5" t="s">
        <v>1903</v>
      </c>
      <c r="K1605" s="5" t="s">
        <v>1903</v>
      </c>
      <c r="L1605" s="5" t="s">
        <v>1900</v>
      </c>
      <c r="M1605" s="5" t="s">
        <v>1903</v>
      </c>
      <c r="N1605" s="5" t="s">
        <v>24</v>
      </c>
      <c r="O1605" s="6">
        <v>6</v>
      </c>
      <c r="P1605" s="6">
        <v>3000</v>
      </c>
      <c r="Q1605" s="6">
        <f>+IFERROR(O1605*P1605,0)</f>
        <v>18000</v>
      </c>
      <c r="R1605" s="6"/>
      <c r="S1605" s="6">
        <f>+IFERROR(O1605*R1605,0)</f>
        <v>0</v>
      </c>
      <c r="T1605" s="23" t="s">
        <v>25</v>
      </c>
      <c r="X1605" s="5" t="s">
        <v>1901</v>
      </c>
      <c r="Y1605" s="5" t="s">
        <v>1900</v>
      </c>
      <c r="Z1605" s="5" t="s">
        <v>1899</v>
      </c>
      <c r="AA1605" s="5" t="s">
        <v>24</v>
      </c>
      <c r="AB1605" s="6">
        <f>45+19</f>
        <v>64</v>
      </c>
      <c r="AC1605" s="6">
        <v>500</v>
      </c>
      <c r="AD1605" s="6">
        <f t="shared" si="50"/>
        <v>32000</v>
      </c>
      <c r="AE1605" s="6"/>
      <c r="AF1605" s="6">
        <f t="shared" si="51"/>
        <v>0</v>
      </c>
      <c r="AT1605"/>
      <c r="AU1605"/>
      <c r="AV1605"/>
      <c r="AW1605"/>
      <c r="AX1605"/>
      <c r="AY1605"/>
      <c r="AZ1605"/>
      <c r="BA1605"/>
      <c r="BB1605"/>
    </row>
    <row r="1606" spans="1:54" ht="15" x14ac:dyDescent="0.25">
      <c r="A1606" s="1">
        <v>1488</v>
      </c>
      <c r="B1606" s="5" t="s">
        <v>116</v>
      </c>
      <c r="C1606" s="4">
        <v>46004</v>
      </c>
      <c r="D1606" s="5" t="s">
        <v>116</v>
      </c>
      <c r="E1606" s="5"/>
      <c r="F1606" s="5" t="s">
        <v>1905</v>
      </c>
      <c r="G1606" s="5" t="s">
        <v>1905</v>
      </c>
      <c r="H1606" s="5">
        <f>+LEN(G1606)</f>
        <v>13</v>
      </c>
      <c r="I1606" s="5"/>
      <c r="J1606" s="5" t="s">
        <v>1903</v>
      </c>
      <c r="K1606" s="5" t="s">
        <v>1903</v>
      </c>
      <c r="L1606" s="5" t="s">
        <v>1900</v>
      </c>
      <c r="M1606" s="5" t="s">
        <v>1903</v>
      </c>
      <c r="N1606" s="5" t="s">
        <v>24</v>
      </c>
      <c r="O1606" s="6">
        <v>11</v>
      </c>
      <c r="P1606" s="6">
        <v>2000</v>
      </c>
      <c r="Q1606" s="6">
        <f>+IFERROR(O1606*P1606,0)</f>
        <v>22000</v>
      </c>
      <c r="R1606" s="6"/>
      <c r="S1606" s="6">
        <f>+IFERROR(O1606*R1606,0)</f>
        <v>0</v>
      </c>
      <c r="T1606" s="23" t="s">
        <v>25</v>
      </c>
      <c r="X1606" s="5" t="s">
        <v>1902</v>
      </c>
      <c r="Y1606" s="5" t="s">
        <v>1900</v>
      </c>
      <c r="Z1606" s="5" t="s">
        <v>1903</v>
      </c>
      <c r="AA1606" s="5" t="s">
        <v>24</v>
      </c>
      <c r="AB1606" s="6">
        <v>1</v>
      </c>
      <c r="AC1606" s="6">
        <v>1000</v>
      </c>
      <c r="AD1606" s="6">
        <f t="shared" si="50"/>
        <v>1000</v>
      </c>
      <c r="AE1606" s="6"/>
      <c r="AF1606" s="6">
        <f t="shared" si="51"/>
        <v>0</v>
      </c>
      <c r="AT1606"/>
      <c r="AU1606"/>
      <c r="AV1606"/>
      <c r="AW1606"/>
      <c r="AX1606"/>
      <c r="AY1606"/>
      <c r="AZ1606"/>
      <c r="BA1606"/>
      <c r="BB1606"/>
    </row>
    <row r="1607" spans="1:54" ht="15" x14ac:dyDescent="0.25">
      <c r="A1607" s="1">
        <v>1487</v>
      </c>
      <c r="B1607" s="5" t="s">
        <v>116</v>
      </c>
      <c r="C1607" s="4">
        <v>46004</v>
      </c>
      <c r="D1607" s="5" t="s">
        <v>116</v>
      </c>
      <c r="E1607" s="5"/>
      <c r="F1607" s="5" t="s">
        <v>1906</v>
      </c>
      <c r="G1607" s="5" t="s">
        <v>1906</v>
      </c>
      <c r="H1607" s="5">
        <f>+LEN(G1607)</f>
        <v>10</v>
      </c>
      <c r="I1607" s="5"/>
      <c r="J1607" s="5" t="s">
        <v>1903</v>
      </c>
      <c r="K1607" s="5" t="s">
        <v>1903</v>
      </c>
      <c r="L1607" s="5" t="s">
        <v>1900</v>
      </c>
      <c r="M1607" s="5" t="s">
        <v>1903</v>
      </c>
      <c r="N1607" s="5" t="s">
        <v>24</v>
      </c>
      <c r="O1607" s="6">
        <v>12</v>
      </c>
      <c r="P1607" s="6">
        <v>3000</v>
      </c>
      <c r="Q1607" s="6">
        <f>+IFERROR(O1607*P1607,0)</f>
        <v>36000</v>
      </c>
      <c r="R1607" s="6"/>
      <c r="S1607" s="6">
        <f>+IFERROR(O1607*R1607,0)</f>
        <v>0</v>
      </c>
      <c r="T1607" s="23" t="s">
        <v>25</v>
      </c>
      <c r="X1607" s="5" t="s">
        <v>1904</v>
      </c>
      <c r="Y1607" s="5" t="s">
        <v>1900</v>
      </c>
      <c r="Z1607" s="5" t="s">
        <v>1903</v>
      </c>
      <c r="AA1607" s="5" t="s">
        <v>24</v>
      </c>
      <c r="AB1607" s="6">
        <v>6</v>
      </c>
      <c r="AC1607" s="6">
        <v>3000</v>
      </c>
      <c r="AD1607" s="6">
        <f t="shared" si="50"/>
        <v>18000</v>
      </c>
      <c r="AE1607" s="6"/>
      <c r="AF1607" s="6">
        <f t="shared" si="51"/>
        <v>0</v>
      </c>
      <c r="AT1607"/>
      <c r="AU1607"/>
      <c r="AV1607"/>
      <c r="AW1607"/>
      <c r="AX1607"/>
      <c r="AY1607"/>
      <c r="AZ1607"/>
      <c r="BA1607"/>
      <c r="BB1607"/>
    </row>
    <row r="1608" spans="1:54" ht="15" x14ac:dyDescent="0.25">
      <c r="A1608" s="1">
        <v>1493</v>
      </c>
      <c r="B1608" s="5" t="s">
        <v>116</v>
      </c>
      <c r="C1608" s="4">
        <v>46004</v>
      </c>
      <c r="D1608" s="5" t="s">
        <v>116</v>
      </c>
      <c r="E1608" s="5"/>
      <c r="F1608" s="5" t="s">
        <v>1907</v>
      </c>
      <c r="G1608" s="5" t="s">
        <v>1907</v>
      </c>
      <c r="H1608" s="5">
        <f>+LEN(G1608)</f>
        <v>11</v>
      </c>
      <c r="I1608" s="5"/>
      <c r="J1608" s="5" t="s">
        <v>1903</v>
      </c>
      <c r="K1608" s="5" t="s">
        <v>1903</v>
      </c>
      <c r="L1608" s="5" t="s">
        <v>1900</v>
      </c>
      <c r="M1608" s="5" t="s">
        <v>1903</v>
      </c>
      <c r="N1608" s="5" t="s">
        <v>24</v>
      </c>
      <c r="O1608" s="6">
        <v>3</v>
      </c>
      <c r="P1608" s="6">
        <v>1000</v>
      </c>
      <c r="Q1608" s="6">
        <f>+IFERROR(O1608*P1608,0)</f>
        <v>3000</v>
      </c>
      <c r="R1608" s="6"/>
      <c r="S1608" s="6">
        <f>+IFERROR(O1608*R1608,0)</f>
        <v>0</v>
      </c>
      <c r="T1608" s="23" t="s">
        <v>25</v>
      </c>
      <c r="X1608" s="5" t="s">
        <v>1905</v>
      </c>
      <c r="Y1608" s="5" t="s">
        <v>1900</v>
      </c>
      <c r="Z1608" s="5" t="s">
        <v>1903</v>
      </c>
      <c r="AA1608" s="5" t="s">
        <v>24</v>
      </c>
      <c r="AB1608" s="6">
        <v>11</v>
      </c>
      <c r="AC1608" s="6">
        <v>2000</v>
      </c>
      <c r="AD1608" s="6">
        <f t="shared" si="50"/>
        <v>22000</v>
      </c>
      <c r="AE1608" s="6"/>
      <c r="AF1608" s="6">
        <f t="shared" si="51"/>
        <v>0</v>
      </c>
      <c r="AT1608"/>
      <c r="AU1608"/>
      <c r="AV1608"/>
      <c r="AW1608"/>
      <c r="AX1608"/>
      <c r="AY1608"/>
      <c r="AZ1608"/>
      <c r="BA1608"/>
      <c r="BB1608"/>
    </row>
    <row r="1609" spans="1:54" ht="15" x14ac:dyDescent="0.25">
      <c r="A1609" s="1">
        <v>1497</v>
      </c>
      <c r="B1609" s="5" t="s">
        <v>116</v>
      </c>
      <c r="C1609" s="4">
        <v>46004</v>
      </c>
      <c r="D1609" s="5" t="s">
        <v>116</v>
      </c>
      <c r="E1609" s="5"/>
      <c r="F1609" s="5" t="s">
        <v>1908</v>
      </c>
      <c r="G1609" s="5" t="s">
        <v>1908</v>
      </c>
      <c r="H1609" s="5">
        <f>+LEN(G1609)</f>
        <v>11</v>
      </c>
      <c r="I1609" s="5"/>
      <c r="J1609" s="5" t="s">
        <v>1903</v>
      </c>
      <c r="K1609" s="5" t="s">
        <v>1903</v>
      </c>
      <c r="L1609" s="5" t="s">
        <v>1900</v>
      </c>
      <c r="M1609" s="5" t="s">
        <v>1903</v>
      </c>
      <c r="N1609" s="5" t="s">
        <v>24</v>
      </c>
      <c r="O1609" s="6">
        <v>3</v>
      </c>
      <c r="P1609" s="6">
        <v>1500</v>
      </c>
      <c r="Q1609" s="6">
        <f>+IFERROR(O1609*P1609,0)</f>
        <v>4500</v>
      </c>
      <c r="R1609" s="6"/>
      <c r="S1609" s="6">
        <f>+IFERROR(O1609*R1609,0)</f>
        <v>0</v>
      </c>
      <c r="T1609" s="23" t="s">
        <v>25</v>
      </c>
      <c r="X1609" s="5" t="s">
        <v>1906</v>
      </c>
      <c r="Y1609" s="5" t="s">
        <v>1900</v>
      </c>
      <c r="Z1609" s="5" t="s">
        <v>1903</v>
      </c>
      <c r="AA1609" s="5" t="s">
        <v>24</v>
      </c>
      <c r="AB1609" s="6">
        <v>12</v>
      </c>
      <c r="AC1609" s="6">
        <v>3000</v>
      </c>
      <c r="AD1609" s="6">
        <f t="shared" si="50"/>
        <v>36000</v>
      </c>
      <c r="AE1609" s="6"/>
      <c r="AF1609" s="6">
        <f t="shared" si="51"/>
        <v>0</v>
      </c>
      <c r="AT1609"/>
      <c r="AU1609"/>
      <c r="AV1609"/>
      <c r="AW1609"/>
      <c r="AX1609"/>
      <c r="AY1609"/>
      <c r="AZ1609"/>
      <c r="BA1609"/>
      <c r="BB1609"/>
    </row>
    <row r="1610" spans="1:54" ht="15" x14ac:dyDescent="0.25">
      <c r="A1610" s="1">
        <v>1443</v>
      </c>
      <c r="B1610" s="5" t="s">
        <v>116</v>
      </c>
      <c r="C1610" s="4">
        <v>46004</v>
      </c>
      <c r="D1610" s="5" t="s">
        <v>116</v>
      </c>
      <c r="E1610" s="5"/>
      <c r="F1610" s="5" t="s">
        <v>1909</v>
      </c>
      <c r="G1610" s="5" t="s">
        <v>1909</v>
      </c>
      <c r="H1610" s="5">
        <f>+LEN(G1610)</f>
        <v>11</v>
      </c>
      <c r="I1610" s="5"/>
      <c r="J1610" s="5" t="s">
        <v>1903</v>
      </c>
      <c r="K1610" s="5" t="s">
        <v>1903</v>
      </c>
      <c r="L1610" s="5" t="s">
        <v>1900</v>
      </c>
      <c r="M1610" s="5" t="s">
        <v>1903</v>
      </c>
      <c r="N1610" s="5" t="s">
        <v>24</v>
      </c>
      <c r="O1610" s="6">
        <v>2</v>
      </c>
      <c r="P1610" s="6">
        <v>1500</v>
      </c>
      <c r="Q1610" s="6">
        <f>+IFERROR(O1610*P1610,0)</f>
        <v>3000</v>
      </c>
      <c r="R1610" s="6"/>
      <c r="S1610" s="6">
        <f>+IFERROR(O1610*R1610,0)</f>
        <v>0</v>
      </c>
      <c r="T1610" s="23" t="s">
        <v>25</v>
      </c>
      <c r="X1610" s="5" t="s">
        <v>1907</v>
      </c>
      <c r="Y1610" s="5" t="s">
        <v>1900</v>
      </c>
      <c r="Z1610" s="5" t="s">
        <v>1903</v>
      </c>
      <c r="AA1610" s="5" t="s">
        <v>24</v>
      </c>
      <c r="AB1610" s="6">
        <v>3</v>
      </c>
      <c r="AC1610" s="6">
        <v>1000</v>
      </c>
      <c r="AD1610" s="6">
        <f t="shared" si="50"/>
        <v>3000</v>
      </c>
      <c r="AE1610" s="6"/>
      <c r="AF1610" s="6">
        <f t="shared" si="51"/>
        <v>0</v>
      </c>
      <c r="AT1610"/>
      <c r="AU1610"/>
      <c r="AV1610"/>
      <c r="AW1610"/>
      <c r="AX1610"/>
      <c r="AY1610"/>
      <c r="AZ1610"/>
      <c r="BA1610"/>
      <c r="BB1610"/>
    </row>
    <row r="1611" spans="1:54" ht="15" x14ac:dyDescent="0.25">
      <c r="A1611" s="1">
        <v>1442</v>
      </c>
      <c r="B1611" s="5" t="s">
        <v>116</v>
      </c>
      <c r="C1611" s="4">
        <v>46004</v>
      </c>
      <c r="D1611" s="5" t="s">
        <v>116</v>
      </c>
      <c r="E1611" s="5"/>
      <c r="F1611" s="5" t="s">
        <v>1910</v>
      </c>
      <c r="G1611" s="5" t="s">
        <v>1910</v>
      </c>
      <c r="H1611" s="5">
        <f>+LEN(G1611)</f>
        <v>11</v>
      </c>
      <c r="I1611" s="5"/>
      <c r="J1611" s="5" t="s">
        <v>1903</v>
      </c>
      <c r="K1611" s="5" t="s">
        <v>1903</v>
      </c>
      <c r="L1611" s="5" t="s">
        <v>1900</v>
      </c>
      <c r="M1611" s="5" t="s">
        <v>1903</v>
      </c>
      <c r="N1611" s="5" t="s">
        <v>24</v>
      </c>
      <c r="O1611" s="6">
        <v>3</v>
      </c>
      <c r="P1611" s="6">
        <v>2500</v>
      </c>
      <c r="Q1611" s="6">
        <f>+IFERROR(O1611*P1611,0)</f>
        <v>7500</v>
      </c>
      <c r="R1611" s="6"/>
      <c r="S1611" s="6">
        <f>+IFERROR(O1611*R1611,0)</f>
        <v>0</v>
      </c>
      <c r="T1611" s="23" t="s">
        <v>25</v>
      </c>
      <c r="X1611" s="5" t="s">
        <v>1908</v>
      </c>
      <c r="Y1611" s="5" t="s">
        <v>1900</v>
      </c>
      <c r="Z1611" s="5" t="s">
        <v>1903</v>
      </c>
      <c r="AA1611" s="5" t="s">
        <v>24</v>
      </c>
      <c r="AB1611" s="6">
        <v>3</v>
      </c>
      <c r="AC1611" s="6">
        <v>1500</v>
      </c>
      <c r="AD1611" s="6">
        <f t="shared" ref="AD1611:AD1674" si="52">+IFERROR(AB1611*AC1611,0)</f>
        <v>4500</v>
      </c>
      <c r="AE1611" s="6"/>
      <c r="AF1611" s="6">
        <f t="shared" ref="AF1611:AF1674" si="53">+IFERROR(AB1611*AE1611,0)</f>
        <v>0</v>
      </c>
      <c r="AT1611"/>
      <c r="AU1611"/>
      <c r="AV1611"/>
      <c r="AW1611"/>
      <c r="AX1611"/>
      <c r="AY1611"/>
      <c r="AZ1611"/>
      <c r="BA1611"/>
      <c r="BB1611"/>
    </row>
    <row r="1612" spans="1:54" ht="15" x14ac:dyDescent="0.25">
      <c r="A1612" s="1">
        <v>2570</v>
      </c>
      <c r="B1612" s="4" t="s">
        <v>46</v>
      </c>
      <c r="C1612" s="4">
        <v>46009</v>
      </c>
      <c r="D1612" s="5" t="s">
        <v>1319</v>
      </c>
      <c r="E1612" s="5" t="s">
        <v>1911</v>
      </c>
      <c r="F1612" s="5" t="s">
        <v>1912</v>
      </c>
      <c r="G1612" s="5" t="s">
        <v>1913</v>
      </c>
      <c r="H1612" s="5">
        <f>+LEN(G1612)</f>
        <v>16</v>
      </c>
      <c r="I1612" s="5"/>
      <c r="J1612" s="5" t="s">
        <v>1914</v>
      </c>
      <c r="K1612" s="5" t="s">
        <v>1914</v>
      </c>
      <c r="L1612" s="5" t="s">
        <v>45</v>
      </c>
      <c r="M1612" s="5" t="s">
        <v>1914</v>
      </c>
      <c r="N1612" s="5" t="s">
        <v>24</v>
      </c>
      <c r="O1612" s="6">
        <v>6</v>
      </c>
      <c r="P1612" s="6">
        <v>10000</v>
      </c>
      <c r="Q1612" s="6">
        <f>+IFERROR(O1612*P1612,0)</f>
        <v>60000</v>
      </c>
      <c r="R1612" s="6">
        <v>8500</v>
      </c>
      <c r="S1612" s="6">
        <f>+IFERROR(O1612*R1612,0)</f>
        <v>51000</v>
      </c>
      <c r="T1612" s="23" t="s">
        <v>34</v>
      </c>
      <c r="X1612" s="5" t="s">
        <v>1909</v>
      </c>
      <c r="Y1612" s="5" t="s">
        <v>1900</v>
      </c>
      <c r="Z1612" s="5" t="s">
        <v>1903</v>
      </c>
      <c r="AA1612" s="5" t="s">
        <v>24</v>
      </c>
      <c r="AB1612" s="6">
        <v>2</v>
      </c>
      <c r="AC1612" s="6">
        <v>1500</v>
      </c>
      <c r="AD1612" s="6">
        <f t="shared" si="52"/>
        <v>3000</v>
      </c>
      <c r="AE1612" s="6"/>
      <c r="AF1612" s="6">
        <f t="shared" si="53"/>
        <v>0</v>
      </c>
      <c r="AT1612"/>
      <c r="AU1612"/>
      <c r="AV1612"/>
      <c r="AW1612"/>
      <c r="AX1612"/>
      <c r="AY1612"/>
      <c r="AZ1612"/>
      <c r="BA1612"/>
      <c r="BB1612"/>
    </row>
    <row r="1613" spans="1:54" ht="15" x14ac:dyDescent="0.25">
      <c r="A1613" s="1">
        <v>2632</v>
      </c>
      <c r="B1613" s="4" t="s">
        <v>452</v>
      </c>
      <c r="C1613" s="4">
        <v>46009</v>
      </c>
      <c r="D1613" s="5" t="s">
        <v>39</v>
      </c>
      <c r="E1613" s="5" t="s">
        <v>1915</v>
      </c>
      <c r="F1613" s="5" t="s">
        <v>1916</v>
      </c>
      <c r="G1613" s="5" t="s">
        <v>1916</v>
      </c>
      <c r="H1613" s="5">
        <f>+LEN(G1613)</f>
        <v>15</v>
      </c>
      <c r="I1613" s="5"/>
      <c r="J1613" s="5" t="s">
        <v>1914</v>
      </c>
      <c r="K1613" s="5" t="s">
        <v>1914</v>
      </c>
      <c r="L1613" s="5" t="s">
        <v>45</v>
      </c>
      <c r="M1613" s="5" t="s">
        <v>1914</v>
      </c>
      <c r="N1613" s="5" t="s">
        <v>24</v>
      </c>
      <c r="O1613" s="6">
        <v>6</v>
      </c>
      <c r="P1613" s="6">
        <v>1500</v>
      </c>
      <c r="Q1613" s="6">
        <f>+IFERROR(O1613*P1613,0)</f>
        <v>9000</v>
      </c>
      <c r="R1613" s="6">
        <v>1000</v>
      </c>
      <c r="S1613" s="6">
        <f>+IFERROR(O1613*R1613,0)</f>
        <v>6000</v>
      </c>
      <c r="T1613" s="23" t="s">
        <v>34</v>
      </c>
      <c r="X1613" s="5" t="s">
        <v>1910</v>
      </c>
      <c r="Y1613" s="5" t="s">
        <v>1900</v>
      </c>
      <c r="Z1613" s="5" t="s">
        <v>1903</v>
      </c>
      <c r="AA1613" s="5" t="s">
        <v>24</v>
      </c>
      <c r="AB1613" s="6">
        <v>3</v>
      </c>
      <c r="AC1613" s="6">
        <v>2500</v>
      </c>
      <c r="AD1613" s="6">
        <f t="shared" si="52"/>
        <v>7500</v>
      </c>
      <c r="AE1613" s="6"/>
      <c r="AF1613" s="6">
        <f t="shared" si="53"/>
        <v>0</v>
      </c>
      <c r="AT1613"/>
      <c r="AU1613"/>
      <c r="AV1613"/>
      <c r="AW1613"/>
      <c r="AX1613"/>
      <c r="AY1613"/>
      <c r="AZ1613"/>
      <c r="BA1613"/>
      <c r="BB1613"/>
    </row>
    <row r="1614" spans="1:54" ht="15" x14ac:dyDescent="0.25">
      <c r="A1614" s="1">
        <v>2636</v>
      </c>
      <c r="B1614" s="4" t="s">
        <v>452</v>
      </c>
      <c r="C1614" s="4">
        <v>46009</v>
      </c>
      <c r="D1614" s="5" t="s">
        <v>110</v>
      </c>
      <c r="E1614" s="5" t="s">
        <v>1915</v>
      </c>
      <c r="F1614" s="5" t="s">
        <v>1916</v>
      </c>
      <c r="G1614" s="5" t="s">
        <v>1916</v>
      </c>
      <c r="H1614" s="5">
        <f>+LEN(G1614)</f>
        <v>15</v>
      </c>
      <c r="I1614" s="5"/>
      <c r="J1614" s="5" t="s">
        <v>1914</v>
      </c>
      <c r="K1614" s="5" t="s">
        <v>1914</v>
      </c>
      <c r="L1614" s="5" t="s">
        <v>45</v>
      </c>
      <c r="M1614" s="5" t="s">
        <v>1914</v>
      </c>
      <c r="N1614" s="5" t="s">
        <v>24</v>
      </c>
      <c r="O1614" s="6">
        <v>3</v>
      </c>
      <c r="P1614" s="6">
        <v>1500</v>
      </c>
      <c r="Q1614" s="6">
        <f>+IFERROR(O1614*P1614,0)</f>
        <v>4500</v>
      </c>
      <c r="R1614" s="6">
        <v>1000</v>
      </c>
      <c r="S1614" s="6">
        <f>+IFERROR(O1614*R1614,0)</f>
        <v>3000</v>
      </c>
      <c r="T1614" s="23" t="s">
        <v>34</v>
      </c>
      <c r="X1614" s="5" t="s">
        <v>1913</v>
      </c>
      <c r="Y1614" s="5" t="s">
        <v>45</v>
      </c>
      <c r="Z1614" s="5" t="s">
        <v>1914</v>
      </c>
      <c r="AA1614" s="5" t="s">
        <v>24</v>
      </c>
      <c r="AB1614" s="6">
        <v>6</v>
      </c>
      <c r="AC1614" s="6">
        <v>10000</v>
      </c>
      <c r="AD1614" s="6">
        <f t="shared" si="52"/>
        <v>60000</v>
      </c>
      <c r="AE1614" s="6">
        <v>8500</v>
      </c>
      <c r="AF1614" s="6">
        <f t="shared" si="53"/>
        <v>51000</v>
      </c>
      <c r="AT1614"/>
      <c r="AU1614"/>
      <c r="AV1614"/>
      <c r="AW1614"/>
      <c r="AX1614"/>
      <c r="AY1614"/>
      <c r="AZ1614"/>
      <c r="BA1614"/>
      <c r="BB1614"/>
    </row>
    <row r="1615" spans="1:54" ht="15" x14ac:dyDescent="0.25">
      <c r="A1615" s="1">
        <v>2633</v>
      </c>
      <c r="B1615" s="4" t="s">
        <v>452</v>
      </c>
      <c r="C1615" s="4">
        <v>46009</v>
      </c>
      <c r="D1615" s="5" t="s">
        <v>39</v>
      </c>
      <c r="E1615" s="5" t="s">
        <v>1917</v>
      </c>
      <c r="F1615" s="5" t="s">
        <v>1918</v>
      </c>
      <c r="G1615" s="5" t="s">
        <v>1916</v>
      </c>
      <c r="H1615" s="5">
        <f>+LEN(G1615)</f>
        <v>15</v>
      </c>
      <c r="I1615" s="5"/>
      <c r="J1615" s="5" t="s">
        <v>1914</v>
      </c>
      <c r="K1615" s="5" t="s">
        <v>1914</v>
      </c>
      <c r="L1615" s="5" t="s">
        <v>45</v>
      </c>
      <c r="M1615" s="5" t="s">
        <v>1914</v>
      </c>
      <c r="N1615" s="5" t="s">
        <v>24</v>
      </c>
      <c r="O1615" s="6">
        <v>21</v>
      </c>
      <c r="P1615" s="6">
        <v>1500</v>
      </c>
      <c r="Q1615" s="6">
        <f>+IFERROR(O1615*P1615,0)</f>
        <v>31500</v>
      </c>
      <c r="R1615" s="6">
        <v>750</v>
      </c>
      <c r="S1615" s="6">
        <f>+IFERROR(O1615*R1615,0)</f>
        <v>15750</v>
      </c>
      <c r="T1615" s="23" t="s">
        <v>34</v>
      </c>
      <c r="X1615" s="5" t="s">
        <v>1916</v>
      </c>
      <c r="Y1615" s="5" t="s">
        <v>45</v>
      </c>
      <c r="Z1615" s="5" t="s">
        <v>1914</v>
      </c>
      <c r="AA1615" s="5" t="s">
        <v>24</v>
      </c>
      <c r="AB1615" s="6">
        <v>6</v>
      </c>
      <c r="AC1615" s="6">
        <v>1500</v>
      </c>
      <c r="AD1615" s="6">
        <f t="shared" si="52"/>
        <v>9000</v>
      </c>
      <c r="AE1615" s="6">
        <v>1000</v>
      </c>
      <c r="AF1615" s="6">
        <f t="shared" si="53"/>
        <v>6000</v>
      </c>
      <c r="AT1615"/>
      <c r="AU1615"/>
      <c r="AV1615"/>
      <c r="AW1615"/>
      <c r="AX1615"/>
      <c r="AY1615"/>
      <c r="AZ1615"/>
      <c r="BA1615"/>
      <c r="BB1615"/>
    </row>
    <row r="1616" spans="1:54" ht="15" x14ac:dyDescent="0.25">
      <c r="A1616" s="1">
        <v>2635</v>
      </c>
      <c r="B1616" s="4" t="s">
        <v>452</v>
      </c>
      <c r="C1616" s="4">
        <v>46009</v>
      </c>
      <c r="D1616" s="5" t="s">
        <v>110</v>
      </c>
      <c r="E1616" s="5" t="s">
        <v>1917</v>
      </c>
      <c r="F1616" s="5" t="s">
        <v>1918</v>
      </c>
      <c r="G1616" s="5" t="s">
        <v>1916</v>
      </c>
      <c r="H1616" s="5">
        <f>+LEN(G1616)</f>
        <v>15</v>
      </c>
      <c r="I1616" s="5"/>
      <c r="J1616" s="5" t="s">
        <v>1914</v>
      </c>
      <c r="K1616" s="5" t="s">
        <v>1914</v>
      </c>
      <c r="L1616" s="5" t="s">
        <v>45</v>
      </c>
      <c r="M1616" s="5" t="s">
        <v>1914</v>
      </c>
      <c r="N1616" s="5" t="s">
        <v>24</v>
      </c>
      <c r="O1616" s="6">
        <v>3</v>
      </c>
      <c r="P1616" s="6">
        <v>1500</v>
      </c>
      <c r="Q1616" s="6">
        <f>+IFERROR(O1616*P1616,0)</f>
        <v>4500</v>
      </c>
      <c r="R1616" s="6">
        <v>750</v>
      </c>
      <c r="S1616" s="6">
        <f>+IFERROR(O1616*R1616,0)</f>
        <v>2250</v>
      </c>
      <c r="T1616" s="23" t="s">
        <v>34</v>
      </c>
      <c r="X1616" s="5" t="s">
        <v>1916</v>
      </c>
      <c r="Y1616" s="5" t="s">
        <v>45</v>
      </c>
      <c r="Z1616" s="5" t="s">
        <v>1914</v>
      </c>
      <c r="AA1616" s="5" t="s">
        <v>24</v>
      </c>
      <c r="AB1616" s="6">
        <v>3</v>
      </c>
      <c r="AC1616" s="6">
        <v>1500</v>
      </c>
      <c r="AD1616" s="6">
        <f t="shared" si="52"/>
        <v>4500</v>
      </c>
      <c r="AE1616" s="6">
        <v>1000</v>
      </c>
      <c r="AF1616" s="6">
        <f t="shared" si="53"/>
        <v>3000</v>
      </c>
      <c r="AT1616"/>
      <c r="AU1616"/>
      <c r="AV1616"/>
      <c r="AW1616"/>
      <c r="AX1616"/>
      <c r="AY1616"/>
      <c r="AZ1616"/>
      <c r="BA1616"/>
      <c r="BB1616"/>
    </row>
    <row r="1617" spans="1:54" ht="15" x14ac:dyDescent="0.25">
      <c r="A1617" s="1">
        <v>2631</v>
      </c>
      <c r="B1617" s="4" t="s">
        <v>452</v>
      </c>
      <c r="C1617" s="4">
        <v>46009</v>
      </c>
      <c r="D1617" s="5" t="s">
        <v>618</v>
      </c>
      <c r="E1617" s="5" t="s">
        <v>1919</v>
      </c>
      <c r="F1617" s="5" t="s">
        <v>1920</v>
      </c>
      <c r="G1617" s="5" t="s">
        <v>1920</v>
      </c>
      <c r="H1617" s="5">
        <f>+LEN(G1617)</f>
        <v>26</v>
      </c>
      <c r="I1617" s="5"/>
      <c r="J1617" s="5" t="s">
        <v>1914</v>
      </c>
      <c r="K1617" s="5" t="s">
        <v>1914</v>
      </c>
      <c r="L1617" s="5" t="s">
        <v>45</v>
      </c>
      <c r="M1617" s="5" t="s">
        <v>1914</v>
      </c>
      <c r="N1617" s="5" t="s">
        <v>24</v>
      </c>
      <c r="O1617" s="6">
        <v>39</v>
      </c>
      <c r="P1617" s="6">
        <v>2500</v>
      </c>
      <c r="Q1617" s="6">
        <f>+IFERROR(O1617*P1617,0)</f>
        <v>97500</v>
      </c>
      <c r="R1617" s="6">
        <v>1459</v>
      </c>
      <c r="S1617" s="6">
        <f>+IFERROR(O1617*R1617,0)</f>
        <v>56901</v>
      </c>
      <c r="T1617" s="23" t="s">
        <v>34</v>
      </c>
      <c r="X1617" s="5" t="s">
        <v>1916</v>
      </c>
      <c r="Y1617" s="5" t="s">
        <v>45</v>
      </c>
      <c r="Z1617" s="5" t="s">
        <v>1914</v>
      </c>
      <c r="AA1617" s="5" t="s">
        <v>24</v>
      </c>
      <c r="AB1617" s="6">
        <v>21</v>
      </c>
      <c r="AC1617" s="6">
        <v>1500</v>
      </c>
      <c r="AD1617" s="6">
        <f t="shared" si="52"/>
        <v>31500</v>
      </c>
      <c r="AE1617" s="6">
        <v>750</v>
      </c>
      <c r="AF1617" s="6">
        <f t="shared" si="53"/>
        <v>15750</v>
      </c>
      <c r="AT1617"/>
      <c r="AU1617"/>
      <c r="AV1617"/>
      <c r="AW1617"/>
      <c r="AX1617"/>
      <c r="AY1617"/>
      <c r="AZ1617"/>
      <c r="BA1617"/>
      <c r="BB1617"/>
    </row>
    <row r="1618" spans="1:54" ht="15" x14ac:dyDescent="0.25">
      <c r="A1618" s="1">
        <v>2677</v>
      </c>
      <c r="B1618" s="4" t="s">
        <v>192</v>
      </c>
      <c r="C1618" s="4">
        <v>46009</v>
      </c>
      <c r="D1618" s="5" t="s">
        <v>566</v>
      </c>
      <c r="E1618" s="5" t="s">
        <v>1919</v>
      </c>
      <c r="F1618" s="5" t="s">
        <v>1920</v>
      </c>
      <c r="G1618" s="5" t="s">
        <v>1920</v>
      </c>
      <c r="H1618" s="5">
        <f>+LEN(G1618)</f>
        <v>26</v>
      </c>
      <c r="I1618" s="5"/>
      <c r="J1618" s="5" t="s">
        <v>1914</v>
      </c>
      <c r="K1618" s="5" t="s">
        <v>1914</v>
      </c>
      <c r="L1618" s="5" t="s">
        <v>45</v>
      </c>
      <c r="M1618" s="5" t="s">
        <v>1914</v>
      </c>
      <c r="N1618" s="5" t="s">
        <v>24</v>
      </c>
      <c r="O1618" s="6">
        <v>36</v>
      </c>
      <c r="P1618" s="6">
        <v>2500</v>
      </c>
      <c r="Q1618" s="6">
        <f>+IFERROR(O1618*P1618,0)</f>
        <v>90000</v>
      </c>
      <c r="R1618" s="6">
        <v>1459</v>
      </c>
      <c r="S1618" s="6">
        <f>+IFERROR(O1618*R1618,0)</f>
        <v>52524</v>
      </c>
      <c r="T1618" s="23" t="s">
        <v>34</v>
      </c>
      <c r="X1618" s="5" t="s">
        <v>1916</v>
      </c>
      <c r="Y1618" s="5" t="s">
        <v>45</v>
      </c>
      <c r="Z1618" s="5" t="s">
        <v>1914</v>
      </c>
      <c r="AA1618" s="5" t="s">
        <v>24</v>
      </c>
      <c r="AB1618" s="6">
        <v>3</v>
      </c>
      <c r="AC1618" s="6">
        <v>1500</v>
      </c>
      <c r="AD1618" s="6">
        <f t="shared" si="52"/>
        <v>4500</v>
      </c>
      <c r="AE1618" s="6">
        <v>750</v>
      </c>
      <c r="AF1618" s="6">
        <f t="shared" si="53"/>
        <v>2250</v>
      </c>
      <c r="AT1618"/>
      <c r="AU1618"/>
      <c r="AV1618"/>
      <c r="AW1618"/>
      <c r="AX1618"/>
      <c r="AY1618"/>
      <c r="AZ1618"/>
      <c r="BA1618"/>
      <c r="BB1618"/>
    </row>
    <row r="1619" spans="1:54" ht="15" x14ac:dyDescent="0.25">
      <c r="A1619" s="1">
        <v>2391</v>
      </c>
      <c r="B1619" s="4" t="s">
        <v>38</v>
      </c>
      <c r="C1619" s="4">
        <v>46007</v>
      </c>
      <c r="D1619" s="5" t="s">
        <v>392</v>
      </c>
      <c r="E1619" s="5" t="s">
        <v>1921</v>
      </c>
      <c r="F1619" s="5" t="s">
        <v>1922</v>
      </c>
      <c r="G1619" s="5" t="s">
        <v>1922</v>
      </c>
      <c r="H1619" s="5">
        <f>+LEN(G1619)</f>
        <v>34</v>
      </c>
      <c r="I1619" s="5"/>
      <c r="J1619" s="5" t="s">
        <v>1914</v>
      </c>
      <c r="K1619" s="5" t="s">
        <v>1914</v>
      </c>
      <c r="L1619" s="5" t="s">
        <v>45</v>
      </c>
      <c r="M1619" s="5" t="s">
        <v>1914</v>
      </c>
      <c r="N1619" s="5" t="s">
        <v>24</v>
      </c>
      <c r="O1619" s="6">
        <v>1</v>
      </c>
      <c r="P1619" s="6">
        <v>10000</v>
      </c>
      <c r="Q1619" s="6">
        <f>+IFERROR(O1619*P1619,0)</f>
        <v>10000</v>
      </c>
      <c r="R1619" s="6">
        <v>5000</v>
      </c>
      <c r="S1619" s="6">
        <f>+IFERROR(O1619*R1619,0)</f>
        <v>5000</v>
      </c>
      <c r="T1619" s="23" t="s">
        <v>34</v>
      </c>
      <c r="X1619" s="5" t="s">
        <v>1920</v>
      </c>
      <c r="Y1619" s="5" t="s">
        <v>45</v>
      </c>
      <c r="Z1619" s="5" t="s">
        <v>1914</v>
      </c>
      <c r="AA1619" s="5" t="s">
        <v>24</v>
      </c>
      <c r="AB1619" s="6">
        <v>39</v>
      </c>
      <c r="AC1619" s="6">
        <v>2500</v>
      </c>
      <c r="AD1619" s="6">
        <f t="shared" si="52"/>
        <v>97500</v>
      </c>
      <c r="AE1619" s="6">
        <v>1459</v>
      </c>
      <c r="AF1619" s="6">
        <f t="shared" si="53"/>
        <v>56901</v>
      </c>
      <c r="AT1619"/>
      <c r="AU1619"/>
      <c r="AV1619"/>
      <c r="AW1619"/>
      <c r="AX1619"/>
      <c r="AY1619"/>
      <c r="AZ1619"/>
      <c r="BA1619"/>
      <c r="BB1619"/>
    </row>
    <row r="1620" spans="1:54" ht="15" x14ac:dyDescent="0.25">
      <c r="A1620" s="1">
        <v>2571</v>
      </c>
      <c r="B1620" s="4" t="s">
        <v>46</v>
      </c>
      <c r="C1620" s="4">
        <v>46009</v>
      </c>
      <c r="D1620" s="5" t="s">
        <v>1319</v>
      </c>
      <c r="E1620" s="5" t="s">
        <v>1921</v>
      </c>
      <c r="F1620" s="5" t="s">
        <v>1922</v>
      </c>
      <c r="G1620" s="5" t="s">
        <v>1922</v>
      </c>
      <c r="H1620" s="5">
        <f>+LEN(G1620)</f>
        <v>34</v>
      </c>
      <c r="I1620" s="5"/>
      <c r="J1620" s="5" t="s">
        <v>1914</v>
      </c>
      <c r="K1620" s="5" t="s">
        <v>1914</v>
      </c>
      <c r="L1620" s="5" t="s">
        <v>45</v>
      </c>
      <c r="M1620" s="5" t="s">
        <v>1914</v>
      </c>
      <c r="N1620" s="5" t="s">
        <v>24</v>
      </c>
      <c r="O1620" s="6">
        <v>1</v>
      </c>
      <c r="P1620" s="6">
        <v>10000</v>
      </c>
      <c r="Q1620" s="6">
        <f>+IFERROR(O1620*P1620,0)</f>
        <v>10000</v>
      </c>
      <c r="R1620" s="6">
        <v>5000</v>
      </c>
      <c r="S1620" s="6">
        <f>+IFERROR(O1620*R1620,0)</f>
        <v>5000</v>
      </c>
      <c r="T1620" s="23" t="s">
        <v>34</v>
      </c>
      <c r="X1620" s="5" t="s">
        <v>1920</v>
      </c>
      <c r="Y1620" s="5" t="s">
        <v>45</v>
      </c>
      <c r="Z1620" s="5" t="s">
        <v>1914</v>
      </c>
      <c r="AA1620" s="5" t="s">
        <v>24</v>
      </c>
      <c r="AB1620" s="6">
        <v>36</v>
      </c>
      <c r="AC1620" s="6">
        <v>2500</v>
      </c>
      <c r="AD1620" s="6">
        <f t="shared" si="52"/>
        <v>90000</v>
      </c>
      <c r="AE1620" s="6">
        <v>1459</v>
      </c>
      <c r="AF1620" s="6">
        <f t="shared" si="53"/>
        <v>52524</v>
      </c>
      <c r="AT1620"/>
      <c r="AU1620"/>
      <c r="AV1620"/>
      <c r="AW1620"/>
      <c r="AX1620"/>
      <c r="AY1620"/>
      <c r="AZ1620"/>
      <c r="BA1620"/>
      <c r="BB1620"/>
    </row>
    <row r="1621" spans="1:54" ht="15" x14ac:dyDescent="0.25">
      <c r="A1621" s="1">
        <v>2572</v>
      </c>
      <c r="B1621" s="4" t="s">
        <v>46</v>
      </c>
      <c r="C1621" s="4">
        <v>46009</v>
      </c>
      <c r="D1621" s="5" t="s">
        <v>686</v>
      </c>
      <c r="E1621" s="5" t="s">
        <v>1921</v>
      </c>
      <c r="F1621" s="5" t="s">
        <v>1922</v>
      </c>
      <c r="G1621" s="5" t="s">
        <v>1922</v>
      </c>
      <c r="H1621" s="5">
        <f>+LEN(G1621)</f>
        <v>34</v>
      </c>
      <c r="I1621" s="5"/>
      <c r="J1621" s="5" t="s">
        <v>1914</v>
      </c>
      <c r="K1621" s="5" t="s">
        <v>1914</v>
      </c>
      <c r="L1621" s="5" t="s">
        <v>45</v>
      </c>
      <c r="M1621" s="5" t="s">
        <v>1914</v>
      </c>
      <c r="N1621" s="5" t="s">
        <v>24</v>
      </c>
      <c r="O1621" s="6">
        <v>1</v>
      </c>
      <c r="P1621" s="6">
        <v>10000</v>
      </c>
      <c r="Q1621" s="6">
        <f>+IFERROR(O1621*P1621,0)</f>
        <v>10000</v>
      </c>
      <c r="R1621" s="6">
        <v>5000</v>
      </c>
      <c r="S1621" s="6">
        <f>+IFERROR(O1621*R1621,0)</f>
        <v>5000</v>
      </c>
      <c r="T1621" s="23" t="s">
        <v>34</v>
      </c>
      <c r="X1621" s="5" t="s">
        <v>1922</v>
      </c>
      <c r="Y1621" s="5" t="s">
        <v>45</v>
      </c>
      <c r="Z1621" s="5" t="s">
        <v>1914</v>
      </c>
      <c r="AA1621" s="5" t="s">
        <v>24</v>
      </c>
      <c r="AB1621" s="6">
        <v>1</v>
      </c>
      <c r="AC1621" s="6">
        <v>10000</v>
      </c>
      <c r="AD1621" s="6">
        <f t="shared" si="52"/>
        <v>10000</v>
      </c>
      <c r="AE1621" s="6">
        <v>5000</v>
      </c>
      <c r="AF1621" s="6">
        <f t="shared" si="53"/>
        <v>5000</v>
      </c>
      <c r="AT1621"/>
      <c r="AU1621"/>
      <c r="AV1621"/>
      <c r="AW1621"/>
      <c r="AX1621"/>
      <c r="AY1621"/>
      <c r="AZ1621"/>
      <c r="BA1621"/>
      <c r="BB1621"/>
    </row>
    <row r="1622" spans="1:54" ht="15" x14ac:dyDescent="0.25">
      <c r="A1622" s="1">
        <v>2135</v>
      </c>
      <c r="B1622" s="4" t="s">
        <v>79</v>
      </c>
      <c r="C1622" s="4">
        <v>46011</v>
      </c>
      <c r="D1622" s="5" t="s">
        <v>1923</v>
      </c>
      <c r="E1622" s="5"/>
      <c r="F1622" s="5" t="s">
        <v>1924</v>
      </c>
      <c r="G1622" s="5" t="s">
        <v>1924</v>
      </c>
      <c r="H1622" s="5">
        <f>+LEN(G1622)</f>
        <v>11</v>
      </c>
      <c r="I1622" s="5"/>
      <c r="J1622" s="5" t="s">
        <v>1183</v>
      </c>
      <c r="K1622" s="5" t="s">
        <v>1183</v>
      </c>
      <c r="L1622" s="5" t="s">
        <v>45</v>
      </c>
      <c r="M1622" s="5" t="s">
        <v>1183</v>
      </c>
      <c r="N1622" s="5" t="s">
        <v>24</v>
      </c>
      <c r="O1622" s="6">
        <v>4</v>
      </c>
      <c r="P1622" s="7">
        <v>5000</v>
      </c>
      <c r="Q1622" s="6">
        <f>+IFERROR(O1622*P1622,0)</f>
        <v>20000</v>
      </c>
      <c r="R1622" s="7">
        <v>350</v>
      </c>
      <c r="S1622" s="6">
        <f>+IFERROR(O1622*R1622,0)</f>
        <v>1400</v>
      </c>
      <c r="T1622" s="23" t="s">
        <v>25</v>
      </c>
      <c r="X1622" s="5" t="s">
        <v>1922</v>
      </c>
      <c r="Y1622" s="5" t="s">
        <v>45</v>
      </c>
      <c r="Z1622" s="5" t="s">
        <v>1914</v>
      </c>
      <c r="AA1622" s="5" t="s">
        <v>24</v>
      </c>
      <c r="AB1622" s="6">
        <v>1</v>
      </c>
      <c r="AC1622" s="6">
        <v>10000</v>
      </c>
      <c r="AD1622" s="6">
        <f t="shared" si="52"/>
        <v>10000</v>
      </c>
      <c r="AE1622" s="6">
        <v>5000</v>
      </c>
      <c r="AF1622" s="6">
        <f t="shared" si="53"/>
        <v>5000</v>
      </c>
      <c r="AT1622"/>
      <c r="AU1622"/>
      <c r="AV1622"/>
      <c r="AW1622"/>
      <c r="AX1622"/>
      <c r="AY1622"/>
      <c r="AZ1622"/>
      <c r="BA1622"/>
      <c r="BB1622"/>
    </row>
    <row r="1623" spans="1:54" ht="15" x14ac:dyDescent="0.25">
      <c r="A1623" s="1">
        <v>2156</v>
      </c>
      <c r="B1623" s="4" t="s">
        <v>79</v>
      </c>
      <c r="C1623" s="4">
        <v>46011</v>
      </c>
      <c r="D1623" s="5" t="s">
        <v>1333</v>
      </c>
      <c r="E1623" s="5"/>
      <c r="F1623" s="5" t="s">
        <v>1924</v>
      </c>
      <c r="G1623" s="5" t="s">
        <v>1924</v>
      </c>
      <c r="H1623" s="5">
        <f>+LEN(G1623)</f>
        <v>11</v>
      </c>
      <c r="I1623" s="5"/>
      <c r="J1623" s="5" t="s">
        <v>1183</v>
      </c>
      <c r="K1623" s="5" t="s">
        <v>1183</v>
      </c>
      <c r="L1623" s="5" t="s">
        <v>45</v>
      </c>
      <c r="M1623" s="5" t="s">
        <v>1183</v>
      </c>
      <c r="N1623" s="5" t="s">
        <v>24</v>
      </c>
      <c r="O1623" s="6">
        <v>11</v>
      </c>
      <c r="P1623" s="7">
        <v>5000</v>
      </c>
      <c r="Q1623" s="6">
        <f>+IFERROR(O1623*P1623,0)</f>
        <v>55000</v>
      </c>
      <c r="R1623" s="7">
        <v>350</v>
      </c>
      <c r="S1623" s="6">
        <f>+IFERROR(O1623*R1623,0)</f>
        <v>3850</v>
      </c>
      <c r="T1623" s="23" t="s">
        <v>25</v>
      </c>
      <c r="X1623" s="5" t="s">
        <v>1922</v>
      </c>
      <c r="Y1623" s="5" t="s">
        <v>45</v>
      </c>
      <c r="Z1623" s="5" t="s">
        <v>1914</v>
      </c>
      <c r="AA1623" s="5" t="s">
        <v>24</v>
      </c>
      <c r="AB1623" s="6">
        <v>1</v>
      </c>
      <c r="AC1623" s="6">
        <v>10000</v>
      </c>
      <c r="AD1623" s="6">
        <f t="shared" si="52"/>
        <v>10000</v>
      </c>
      <c r="AE1623" s="6">
        <v>5000</v>
      </c>
      <c r="AF1623" s="6">
        <f t="shared" si="53"/>
        <v>5000</v>
      </c>
      <c r="AT1623"/>
      <c r="AU1623"/>
      <c r="AV1623"/>
      <c r="AW1623"/>
      <c r="AX1623"/>
      <c r="AY1623"/>
      <c r="AZ1623"/>
      <c r="BA1623"/>
      <c r="BB1623"/>
    </row>
    <row r="1624" spans="1:54" ht="15" x14ac:dyDescent="0.25">
      <c r="A1624" s="1">
        <v>514</v>
      </c>
      <c r="B1624" s="4" t="s">
        <v>105</v>
      </c>
      <c r="C1624" s="4">
        <v>45999</v>
      </c>
      <c r="D1624" s="5" t="s">
        <v>39</v>
      </c>
      <c r="E1624" s="5"/>
      <c r="F1624" s="5" t="s">
        <v>1925</v>
      </c>
      <c r="G1624" s="5" t="s">
        <v>1925</v>
      </c>
      <c r="H1624" s="5">
        <f>+LEN(G1624)</f>
        <v>22</v>
      </c>
      <c r="I1624" s="5"/>
      <c r="J1624" s="5" t="s">
        <v>1926</v>
      </c>
      <c r="K1624" s="5" t="s">
        <v>1926</v>
      </c>
      <c r="L1624" s="5" t="s">
        <v>45</v>
      </c>
      <c r="M1624" s="5" t="s">
        <v>1926</v>
      </c>
      <c r="N1624" s="5" t="s">
        <v>24</v>
      </c>
      <c r="O1624" s="6">
        <v>2</v>
      </c>
      <c r="P1624" s="6">
        <v>2000</v>
      </c>
      <c r="Q1624" s="6">
        <f>+IFERROR(O1624*P1624,0)</f>
        <v>4000</v>
      </c>
      <c r="R1624" s="6"/>
      <c r="S1624" s="6">
        <f>+IFERROR(O1624*R1624,0)</f>
        <v>0</v>
      </c>
      <c r="T1624" s="23" t="s">
        <v>25</v>
      </c>
      <c r="X1624" s="5" t="s">
        <v>1924</v>
      </c>
      <c r="Y1624" s="5" t="s">
        <v>45</v>
      </c>
      <c r="Z1624" s="5" t="s">
        <v>1183</v>
      </c>
      <c r="AA1624" s="5" t="s">
        <v>24</v>
      </c>
      <c r="AB1624" s="6">
        <v>4</v>
      </c>
      <c r="AC1624" s="7">
        <v>5000</v>
      </c>
      <c r="AD1624" s="6">
        <f t="shared" si="52"/>
        <v>20000</v>
      </c>
      <c r="AE1624" s="7">
        <v>350</v>
      </c>
      <c r="AF1624" s="6">
        <f t="shared" si="53"/>
        <v>1400</v>
      </c>
      <c r="AT1624"/>
      <c r="AU1624"/>
      <c r="AV1624"/>
      <c r="AW1624"/>
      <c r="AX1624"/>
      <c r="AY1624"/>
      <c r="AZ1624"/>
      <c r="BA1624"/>
      <c r="BB1624"/>
    </row>
    <row r="1625" spans="1:54" ht="15" x14ac:dyDescent="0.25">
      <c r="A1625" s="1">
        <v>533</v>
      </c>
      <c r="B1625" s="4" t="s">
        <v>105</v>
      </c>
      <c r="C1625" s="4">
        <v>45999</v>
      </c>
      <c r="D1625" s="5" t="s">
        <v>110</v>
      </c>
      <c r="E1625" s="5"/>
      <c r="F1625" s="5" t="s">
        <v>1925</v>
      </c>
      <c r="G1625" s="5" t="s">
        <v>1925</v>
      </c>
      <c r="H1625" s="5">
        <f>+LEN(G1625)</f>
        <v>22</v>
      </c>
      <c r="I1625" s="5"/>
      <c r="J1625" s="5" t="s">
        <v>1926</v>
      </c>
      <c r="K1625" s="5" t="s">
        <v>1926</v>
      </c>
      <c r="L1625" s="5" t="s">
        <v>45</v>
      </c>
      <c r="M1625" s="5" t="s">
        <v>1926</v>
      </c>
      <c r="N1625" s="5" t="s">
        <v>24</v>
      </c>
      <c r="O1625" s="6">
        <v>6</v>
      </c>
      <c r="P1625" s="6">
        <v>2000</v>
      </c>
      <c r="Q1625" s="6">
        <f>+IFERROR(O1625*P1625,0)</f>
        <v>12000</v>
      </c>
      <c r="R1625" s="6"/>
      <c r="S1625" s="6">
        <f>+IFERROR(O1625*R1625,0)</f>
        <v>0</v>
      </c>
      <c r="T1625" s="23" t="s">
        <v>25</v>
      </c>
      <c r="X1625" s="5" t="s">
        <v>1924</v>
      </c>
      <c r="Y1625" s="5" t="s">
        <v>45</v>
      </c>
      <c r="Z1625" s="5" t="s">
        <v>1183</v>
      </c>
      <c r="AA1625" s="5" t="s">
        <v>24</v>
      </c>
      <c r="AB1625" s="6">
        <v>11</v>
      </c>
      <c r="AC1625" s="7">
        <v>5000</v>
      </c>
      <c r="AD1625" s="6">
        <f t="shared" si="52"/>
        <v>55000</v>
      </c>
      <c r="AE1625" s="7">
        <v>350</v>
      </c>
      <c r="AF1625" s="6">
        <f t="shared" si="53"/>
        <v>3850</v>
      </c>
      <c r="AT1625"/>
      <c r="AU1625"/>
      <c r="AV1625"/>
      <c r="AW1625"/>
      <c r="AX1625"/>
      <c r="AY1625"/>
      <c r="AZ1625"/>
      <c r="BA1625"/>
      <c r="BB1625"/>
    </row>
    <row r="1626" spans="1:54" ht="15" x14ac:dyDescent="0.25">
      <c r="A1626" s="1">
        <v>684</v>
      </c>
      <c r="B1626" s="4" t="s">
        <v>85</v>
      </c>
      <c r="C1626" s="4">
        <v>45999</v>
      </c>
      <c r="D1626" s="5" t="s">
        <v>243</v>
      </c>
      <c r="E1626" s="5"/>
      <c r="F1626" s="5" t="s">
        <v>1925</v>
      </c>
      <c r="G1626" s="5" t="s">
        <v>1925</v>
      </c>
      <c r="H1626" s="5">
        <f>+LEN(G1626)</f>
        <v>22</v>
      </c>
      <c r="I1626" s="5"/>
      <c r="J1626" s="5" t="s">
        <v>1926</v>
      </c>
      <c r="K1626" s="5" t="s">
        <v>1926</v>
      </c>
      <c r="L1626" s="5" t="s">
        <v>45</v>
      </c>
      <c r="M1626" s="5" t="s">
        <v>1926</v>
      </c>
      <c r="N1626" s="5" t="s">
        <v>24</v>
      </c>
      <c r="O1626" s="6">
        <v>2</v>
      </c>
      <c r="P1626" s="6">
        <v>2000</v>
      </c>
      <c r="Q1626" s="6">
        <f>+IFERROR(O1626*P1626,0)</f>
        <v>4000</v>
      </c>
      <c r="R1626" s="6"/>
      <c r="S1626" s="6">
        <f>+IFERROR(O1626*R1626,0)</f>
        <v>0</v>
      </c>
      <c r="T1626" s="23" t="s">
        <v>25</v>
      </c>
      <c r="X1626" s="5" t="s">
        <v>1925</v>
      </c>
      <c r="Y1626" s="5" t="s">
        <v>45</v>
      </c>
      <c r="Z1626" s="5" t="s">
        <v>1926</v>
      </c>
      <c r="AA1626" s="5" t="s">
        <v>24</v>
      </c>
      <c r="AB1626" s="6">
        <v>2</v>
      </c>
      <c r="AC1626" s="6">
        <v>2000</v>
      </c>
      <c r="AD1626" s="6">
        <f t="shared" si="52"/>
        <v>4000</v>
      </c>
      <c r="AE1626" s="6"/>
      <c r="AF1626" s="6">
        <f t="shared" si="53"/>
        <v>0</v>
      </c>
      <c r="AT1626"/>
      <c r="AU1626"/>
      <c r="AV1626"/>
      <c r="AW1626"/>
      <c r="AX1626"/>
      <c r="AY1626"/>
      <c r="AZ1626"/>
      <c r="BA1626"/>
      <c r="BB1626"/>
    </row>
    <row r="1627" spans="1:54" ht="15" x14ac:dyDescent="0.25">
      <c r="A1627" s="1">
        <v>762</v>
      </c>
      <c r="B1627" s="4" t="s">
        <v>85</v>
      </c>
      <c r="C1627" s="4">
        <v>46000</v>
      </c>
      <c r="D1627" s="5" t="s">
        <v>239</v>
      </c>
      <c r="E1627" s="5"/>
      <c r="F1627" s="5" t="s">
        <v>1925</v>
      </c>
      <c r="G1627" s="5" t="s">
        <v>1925</v>
      </c>
      <c r="H1627" s="5">
        <f>+LEN(G1627)</f>
        <v>22</v>
      </c>
      <c r="I1627" s="5"/>
      <c r="J1627" s="5" t="s">
        <v>1926</v>
      </c>
      <c r="K1627" s="5" t="s">
        <v>1926</v>
      </c>
      <c r="L1627" s="5" t="s">
        <v>45</v>
      </c>
      <c r="M1627" s="5" t="s">
        <v>1926</v>
      </c>
      <c r="N1627" s="5" t="s">
        <v>24</v>
      </c>
      <c r="O1627" s="6">
        <v>1</v>
      </c>
      <c r="P1627" s="6">
        <v>2000</v>
      </c>
      <c r="Q1627" s="6">
        <f>+IFERROR(O1627*P1627,0)</f>
        <v>2000</v>
      </c>
      <c r="R1627" s="6"/>
      <c r="S1627" s="6">
        <f>+IFERROR(O1627*R1627,0)</f>
        <v>0</v>
      </c>
      <c r="T1627" s="23" t="s">
        <v>25</v>
      </c>
      <c r="X1627" s="5" t="s">
        <v>1925</v>
      </c>
      <c r="Y1627" s="5" t="s">
        <v>45</v>
      </c>
      <c r="Z1627" s="5" t="s">
        <v>1926</v>
      </c>
      <c r="AA1627" s="5" t="s">
        <v>24</v>
      </c>
      <c r="AB1627" s="6">
        <v>6</v>
      </c>
      <c r="AC1627" s="6">
        <v>2000</v>
      </c>
      <c r="AD1627" s="6">
        <f t="shared" si="52"/>
        <v>12000</v>
      </c>
      <c r="AE1627" s="6"/>
      <c r="AF1627" s="6">
        <f t="shared" si="53"/>
        <v>0</v>
      </c>
      <c r="AT1627"/>
      <c r="AU1627"/>
      <c r="AV1627"/>
      <c r="AW1627"/>
      <c r="AX1627"/>
      <c r="AY1627"/>
      <c r="AZ1627"/>
      <c r="BA1627"/>
      <c r="BB1627"/>
    </row>
    <row r="1628" spans="1:54" ht="15" x14ac:dyDescent="0.25">
      <c r="A1628" s="1">
        <v>821</v>
      </c>
      <c r="B1628" s="4" t="s">
        <v>85</v>
      </c>
      <c r="C1628" s="4">
        <v>46000</v>
      </c>
      <c r="D1628" s="5" t="s">
        <v>636</v>
      </c>
      <c r="E1628" s="5"/>
      <c r="F1628" s="5" t="s">
        <v>1925</v>
      </c>
      <c r="G1628" s="5" t="s">
        <v>1925</v>
      </c>
      <c r="H1628" s="5">
        <f>+LEN(G1628)</f>
        <v>22</v>
      </c>
      <c r="I1628" s="5"/>
      <c r="J1628" s="5" t="s">
        <v>1926</v>
      </c>
      <c r="K1628" s="5" t="s">
        <v>1926</v>
      </c>
      <c r="L1628" s="5" t="s">
        <v>45</v>
      </c>
      <c r="M1628" s="5" t="s">
        <v>1926</v>
      </c>
      <c r="N1628" s="5" t="s">
        <v>24</v>
      </c>
      <c r="O1628" s="6">
        <v>1</v>
      </c>
      <c r="P1628" s="6">
        <v>2000</v>
      </c>
      <c r="Q1628" s="6">
        <f>+IFERROR(O1628*P1628,0)</f>
        <v>2000</v>
      </c>
      <c r="R1628" s="6"/>
      <c r="S1628" s="6">
        <f>+IFERROR(O1628*R1628,0)</f>
        <v>0</v>
      </c>
      <c r="T1628" s="23" t="s">
        <v>25</v>
      </c>
      <c r="X1628" s="5" t="s">
        <v>1925</v>
      </c>
      <c r="Y1628" s="5" t="s">
        <v>45</v>
      </c>
      <c r="Z1628" s="5" t="s">
        <v>1926</v>
      </c>
      <c r="AA1628" s="5" t="s">
        <v>24</v>
      </c>
      <c r="AB1628" s="6">
        <v>2</v>
      </c>
      <c r="AC1628" s="6">
        <v>2000</v>
      </c>
      <c r="AD1628" s="6">
        <f t="shared" si="52"/>
        <v>4000</v>
      </c>
      <c r="AE1628" s="6"/>
      <c r="AF1628" s="6">
        <f t="shared" si="53"/>
        <v>0</v>
      </c>
      <c r="AT1628"/>
      <c r="AU1628"/>
      <c r="AV1628"/>
      <c r="AW1628"/>
      <c r="AX1628"/>
      <c r="AY1628"/>
      <c r="AZ1628"/>
      <c r="BA1628"/>
      <c r="BB1628"/>
    </row>
    <row r="1629" spans="1:54" ht="15" x14ac:dyDescent="0.25">
      <c r="A1629" s="1">
        <v>1061</v>
      </c>
      <c r="B1629" s="4" t="s">
        <v>60</v>
      </c>
      <c r="C1629" s="4">
        <v>46003</v>
      </c>
      <c r="D1629" s="5" t="s">
        <v>60</v>
      </c>
      <c r="E1629" s="5"/>
      <c r="F1629" s="5" t="s">
        <v>1925</v>
      </c>
      <c r="G1629" s="5" t="s">
        <v>1925</v>
      </c>
      <c r="H1629" s="5">
        <f>+LEN(G1629)</f>
        <v>22</v>
      </c>
      <c r="I1629" s="5"/>
      <c r="J1629" s="5" t="s">
        <v>1926</v>
      </c>
      <c r="K1629" s="5" t="s">
        <v>1926</v>
      </c>
      <c r="L1629" s="5" t="s">
        <v>45</v>
      </c>
      <c r="M1629" s="5" t="s">
        <v>1926</v>
      </c>
      <c r="N1629" s="5" t="s">
        <v>24</v>
      </c>
      <c r="O1629" s="6">
        <v>11</v>
      </c>
      <c r="P1629" s="6">
        <v>2000</v>
      </c>
      <c r="Q1629" s="6">
        <f>+IFERROR(O1629*P1629,0)</f>
        <v>22000</v>
      </c>
      <c r="R1629" s="6"/>
      <c r="S1629" s="6">
        <f>+IFERROR(O1629*R1629,0)</f>
        <v>0</v>
      </c>
      <c r="T1629" s="23" t="s">
        <v>25</v>
      </c>
      <c r="X1629" s="5" t="s">
        <v>1925</v>
      </c>
      <c r="Y1629" s="5" t="s">
        <v>45</v>
      </c>
      <c r="Z1629" s="5" t="s">
        <v>1926</v>
      </c>
      <c r="AA1629" s="5" t="s">
        <v>24</v>
      </c>
      <c r="AB1629" s="6">
        <v>1</v>
      </c>
      <c r="AC1629" s="6">
        <v>2000</v>
      </c>
      <c r="AD1629" s="6">
        <f t="shared" si="52"/>
        <v>2000</v>
      </c>
      <c r="AE1629" s="6"/>
      <c r="AF1629" s="6">
        <f t="shared" si="53"/>
        <v>0</v>
      </c>
      <c r="AT1629"/>
      <c r="AU1629"/>
      <c r="AV1629"/>
      <c r="AW1629"/>
      <c r="AX1629"/>
      <c r="AY1629"/>
      <c r="AZ1629"/>
      <c r="BA1629"/>
      <c r="BB1629"/>
    </row>
    <row r="1630" spans="1:54" ht="15" x14ac:dyDescent="0.25">
      <c r="A1630" s="1">
        <v>1710</v>
      </c>
      <c r="B1630" s="4" t="s">
        <v>52</v>
      </c>
      <c r="C1630" s="4">
        <v>46000</v>
      </c>
      <c r="D1630" s="5" t="s">
        <v>797</v>
      </c>
      <c r="E1630" s="5"/>
      <c r="F1630" s="5" t="s">
        <v>1927</v>
      </c>
      <c r="G1630" s="5" t="s">
        <v>1927</v>
      </c>
      <c r="H1630" s="5">
        <f>+LEN(G1630)</f>
        <v>15</v>
      </c>
      <c r="I1630" s="5"/>
      <c r="J1630" s="5" t="s">
        <v>1926</v>
      </c>
      <c r="K1630" s="5" t="s">
        <v>1926</v>
      </c>
      <c r="L1630" s="5" t="s">
        <v>45</v>
      </c>
      <c r="M1630" s="5" t="s">
        <v>1926</v>
      </c>
      <c r="N1630" s="5" t="s">
        <v>24</v>
      </c>
      <c r="O1630" s="6">
        <v>1</v>
      </c>
      <c r="P1630" s="6">
        <v>2000</v>
      </c>
      <c r="Q1630" s="6">
        <f>+IFERROR(O1630*P1630,0)</f>
        <v>2000</v>
      </c>
      <c r="R1630" s="6"/>
      <c r="S1630" s="6">
        <f>+IFERROR(O1630*R1630,0)</f>
        <v>0</v>
      </c>
      <c r="T1630" s="23" t="s">
        <v>25</v>
      </c>
      <c r="X1630" s="5" t="s">
        <v>1925</v>
      </c>
      <c r="Y1630" s="5" t="s">
        <v>45</v>
      </c>
      <c r="Z1630" s="5" t="s">
        <v>1926</v>
      </c>
      <c r="AA1630" s="5" t="s">
        <v>24</v>
      </c>
      <c r="AB1630" s="6">
        <v>1</v>
      </c>
      <c r="AC1630" s="6">
        <v>2000</v>
      </c>
      <c r="AD1630" s="6">
        <f t="shared" si="52"/>
        <v>2000</v>
      </c>
      <c r="AE1630" s="6"/>
      <c r="AF1630" s="6">
        <f t="shared" si="53"/>
        <v>0</v>
      </c>
      <c r="AT1630"/>
      <c r="AU1630"/>
      <c r="AV1630"/>
      <c r="AW1630"/>
      <c r="AX1630"/>
      <c r="AY1630"/>
      <c r="AZ1630"/>
      <c r="BA1630"/>
      <c r="BB1630"/>
    </row>
    <row r="1631" spans="1:54" ht="15" x14ac:dyDescent="0.25">
      <c r="A1631" s="1">
        <v>1454</v>
      </c>
      <c r="B1631" s="5" t="s">
        <v>116</v>
      </c>
      <c r="C1631" s="4">
        <v>46004</v>
      </c>
      <c r="D1631" s="5" t="s">
        <v>116</v>
      </c>
      <c r="E1631" s="5"/>
      <c r="F1631" s="5" t="s">
        <v>1928</v>
      </c>
      <c r="G1631" s="5" t="s">
        <v>1928</v>
      </c>
      <c r="H1631" s="5">
        <f>+LEN(G1631)</f>
        <v>20</v>
      </c>
      <c r="I1631" s="5"/>
      <c r="J1631" s="5" t="s">
        <v>1929</v>
      </c>
      <c r="K1631" s="5" t="s">
        <v>1929</v>
      </c>
      <c r="L1631" s="5" t="s">
        <v>45</v>
      </c>
      <c r="M1631" s="5" t="s">
        <v>1929</v>
      </c>
      <c r="N1631" s="5" t="s">
        <v>24</v>
      </c>
      <c r="O1631" s="6">
        <v>7</v>
      </c>
      <c r="P1631" s="6">
        <v>10000</v>
      </c>
      <c r="Q1631" s="6">
        <f>+IFERROR(O1631*P1631,0)</f>
        <v>70000</v>
      </c>
      <c r="R1631" s="6"/>
      <c r="S1631" s="6">
        <f>+IFERROR(O1631*R1631,0)</f>
        <v>0</v>
      </c>
      <c r="T1631" s="23" t="s">
        <v>25</v>
      </c>
      <c r="X1631" s="5" t="s">
        <v>1925</v>
      </c>
      <c r="Y1631" s="5" t="s">
        <v>45</v>
      </c>
      <c r="Z1631" s="5" t="s">
        <v>1926</v>
      </c>
      <c r="AA1631" s="5" t="s">
        <v>24</v>
      </c>
      <c r="AB1631" s="6">
        <v>11</v>
      </c>
      <c r="AC1631" s="6">
        <v>2000</v>
      </c>
      <c r="AD1631" s="6">
        <f t="shared" si="52"/>
        <v>22000</v>
      </c>
      <c r="AE1631" s="6"/>
      <c r="AF1631" s="6">
        <f t="shared" si="53"/>
        <v>0</v>
      </c>
      <c r="AT1631"/>
      <c r="AU1631"/>
      <c r="AV1631"/>
      <c r="AW1631"/>
      <c r="AX1631"/>
      <c r="AY1631"/>
      <c r="AZ1631"/>
      <c r="BA1631"/>
      <c r="BB1631"/>
    </row>
    <row r="1632" spans="1:54" ht="15" x14ac:dyDescent="0.25">
      <c r="A1632" s="1">
        <v>2301</v>
      </c>
      <c r="B1632" s="4" t="s">
        <v>90</v>
      </c>
      <c r="C1632" s="4">
        <v>46007</v>
      </c>
      <c r="D1632" s="5" t="s">
        <v>1626</v>
      </c>
      <c r="E1632" s="5" t="s">
        <v>1930</v>
      </c>
      <c r="F1632" s="5" t="s">
        <v>1931</v>
      </c>
      <c r="G1632" s="5" t="s">
        <v>1935</v>
      </c>
      <c r="H1632" s="5">
        <f>+LEN(G1632)</f>
        <v>29</v>
      </c>
      <c r="I1632" s="5"/>
      <c r="J1632" s="5" t="s">
        <v>1933</v>
      </c>
      <c r="K1632" s="5" t="s">
        <v>1933</v>
      </c>
      <c r="L1632" s="5" t="s">
        <v>1934</v>
      </c>
      <c r="M1632" s="5" t="s">
        <v>1933</v>
      </c>
      <c r="N1632" s="5" t="s">
        <v>24</v>
      </c>
      <c r="O1632" s="6">
        <v>2</v>
      </c>
      <c r="P1632" s="6">
        <v>40000</v>
      </c>
      <c r="Q1632" s="6">
        <f>+IFERROR(O1632*P1632,0)</f>
        <v>80000</v>
      </c>
      <c r="R1632" s="6">
        <v>27500</v>
      </c>
      <c r="S1632" s="6">
        <f>+IFERROR(O1632*R1632,0)</f>
        <v>55000</v>
      </c>
      <c r="T1632" s="23" t="s">
        <v>34</v>
      </c>
      <c r="X1632" s="5" t="s">
        <v>1927</v>
      </c>
      <c r="Y1632" s="5" t="s">
        <v>45</v>
      </c>
      <c r="Z1632" s="5" t="s">
        <v>1926</v>
      </c>
      <c r="AA1632" s="5" t="s">
        <v>24</v>
      </c>
      <c r="AB1632" s="6">
        <v>1</v>
      </c>
      <c r="AC1632" s="6">
        <v>2000</v>
      </c>
      <c r="AD1632" s="6">
        <f t="shared" si="52"/>
        <v>2000</v>
      </c>
      <c r="AE1632" s="6"/>
      <c r="AF1632" s="6">
        <f t="shared" si="53"/>
        <v>0</v>
      </c>
      <c r="AT1632"/>
      <c r="AU1632"/>
      <c r="AV1632"/>
      <c r="AW1632"/>
      <c r="AX1632"/>
      <c r="AY1632"/>
      <c r="AZ1632"/>
      <c r="BA1632"/>
      <c r="BB1632"/>
    </row>
    <row r="1633" spans="1:54" ht="15" x14ac:dyDescent="0.25">
      <c r="A1633" s="1">
        <v>2419</v>
      </c>
      <c r="B1633" s="4" t="s">
        <v>38</v>
      </c>
      <c r="C1633" s="4">
        <v>46007</v>
      </c>
      <c r="D1633" s="5" t="s">
        <v>93</v>
      </c>
      <c r="E1633" s="5" t="s">
        <v>1930</v>
      </c>
      <c r="F1633" s="5" t="s">
        <v>1931</v>
      </c>
      <c r="G1633" s="5" t="s">
        <v>1935</v>
      </c>
      <c r="H1633" s="5">
        <f>+LEN(G1633)</f>
        <v>29</v>
      </c>
      <c r="I1633" s="5"/>
      <c r="J1633" s="5" t="s">
        <v>1933</v>
      </c>
      <c r="K1633" s="5" t="s">
        <v>1933</v>
      </c>
      <c r="L1633" s="5" t="s">
        <v>1934</v>
      </c>
      <c r="M1633" s="5" t="s">
        <v>1933</v>
      </c>
      <c r="N1633" s="5" t="s">
        <v>24</v>
      </c>
      <c r="O1633" s="6">
        <v>1</v>
      </c>
      <c r="P1633" s="6">
        <v>40000</v>
      </c>
      <c r="Q1633" s="6">
        <f>+IFERROR(O1633*P1633,0)</f>
        <v>40000</v>
      </c>
      <c r="R1633" s="6">
        <v>27500</v>
      </c>
      <c r="S1633" s="6">
        <f>+IFERROR(O1633*R1633,0)</f>
        <v>27500</v>
      </c>
      <c r="T1633" s="23" t="s">
        <v>34</v>
      </c>
      <c r="X1633" s="5" t="s">
        <v>1928</v>
      </c>
      <c r="Y1633" s="5" t="s">
        <v>45</v>
      </c>
      <c r="Z1633" s="5" t="s">
        <v>1929</v>
      </c>
      <c r="AA1633" s="5" t="s">
        <v>24</v>
      </c>
      <c r="AB1633" s="6">
        <v>7</v>
      </c>
      <c r="AC1633" s="6">
        <v>10000</v>
      </c>
      <c r="AD1633" s="6">
        <f t="shared" si="52"/>
        <v>70000</v>
      </c>
      <c r="AE1633" s="6"/>
      <c r="AF1633" s="6">
        <f t="shared" si="53"/>
        <v>0</v>
      </c>
      <c r="AT1633"/>
      <c r="AU1633"/>
      <c r="AV1633"/>
      <c r="AW1633"/>
      <c r="AX1633"/>
      <c r="AY1633"/>
      <c r="AZ1633"/>
      <c r="BA1633"/>
      <c r="BB1633"/>
    </row>
    <row r="1634" spans="1:54" ht="15" x14ac:dyDescent="0.25">
      <c r="A1634" s="1">
        <v>2299</v>
      </c>
      <c r="B1634" s="4" t="s">
        <v>90</v>
      </c>
      <c r="C1634" s="4">
        <v>46007</v>
      </c>
      <c r="D1634" s="5" t="s">
        <v>1626</v>
      </c>
      <c r="E1634" s="5" t="s">
        <v>1936</v>
      </c>
      <c r="F1634" s="5" t="s">
        <v>1937</v>
      </c>
      <c r="G1634" s="5" t="s">
        <v>1935</v>
      </c>
      <c r="H1634" s="5">
        <f>+LEN(G1634)</f>
        <v>29</v>
      </c>
      <c r="I1634" s="5"/>
      <c r="J1634" s="5" t="s">
        <v>1933</v>
      </c>
      <c r="K1634" s="5" t="s">
        <v>1933</v>
      </c>
      <c r="L1634" s="5" t="s">
        <v>1934</v>
      </c>
      <c r="M1634" s="5" t="s">
        <v>1933</v>
      </c>
      <c r="N1634" s="5" t="s">
        <v>24</v>
      </c>
      <c r="O1634" s="6">
        <v>1</v>
      </c>
      <c r="P1634" s="6">
        <v>35000</v>
      </c>
      <c r="Q1634" s="6">
        <f>+IFERROR(O1634*P1634,0)</f>
        <v>35000</v>
      </c>
      <c r="R1634" s="6">
        <v>27500</v>
      </c>
      <c r="S1634" s="6">
        <f>+IFERROR(O1634*R1634,0)</f>
        <v>27500</v>
      </c>
      <c r="T1634" s="23" t="s">
        <v>34</v>
      </c>
      <c r="X1634" s="5" t="s">
        <v>1932</v>
      </c>
      <c r="Y1634" s="5" t="s">
        <v>1934</v>
      </c>
      <c r="Z1634" s="5" t="s">
        <v>1933</v>
      </c>
      <c r="AA1634" s="5" t="s">
        <v>24</v>
      </c>
      <c r="AB1634" s="6">
        <v>2</v>
      </c>
      <c r="AC1634" s="6">
        <v>40000</v>
      </c>
      <c r="AD1634" s="6">
        <f t="shared" si="52"/>
        <v>80000</v>
      </c>
      <c r="AE1634" s="6">
        <v>27500</v>
      </c>
      <c r="AF1634" s="6">
        <f t="shared" si="53"/>
        <v>55000</v>
      </c>
      <c r="AT1634"/>
      <c r="AU1634"/>
      <c r="AV1634"/>
      <c r="AW1634"/>
      <c r="AX1634"/>
      <c r="AY1634"/>
      <c r="AZ1634"/>
      <c r="BA1634"/>
      <c r="BB1634"/>
    </row>
    <row r="1635" spans="1:54" ht="15" x14ac:dyDescent="0.25">
      <c r="A1635" s="1">
        <v>2418</v>
      </c>
      <c r="B1635" s="4" t="s">
        <v>38</v>
      </c>
      <c r="C1635" s="4">
        <v>46007</v>
      </c>
      <c r="D1635" s="5" t="s">
        <v>93</v>
      </c>
      <c r="E1635" s="5" t="s">
        <v>1936</v>
      </c>
      <c r="F1635" s="5" t="s">
        <v>1937</v>
      </c>
      <c r="G1635" s="5" t="s">
        <v>1935</v>
      </c>
      <c r="H1635" s="5">
        <f>+LEN(G1635)</f>
        <v>29</v>
      </c>
      <c r="I1635" s="5"/>
      <c r="J1635" s="5" t="s">
        <v>1933</v>
      </c>
      <c r="K1635" s="5" t="s">
        <v>1933</v>
      </c>
      <c r="L1635" s="5" t="s">
        <v>1934</v>
      </c>
      <c r="M1635" s="5" t="s">
        <v>1933</v>
      </c>
      <c r="N1635" s="5" t="s">
        <v>24</v>
      </c>
      <c r="O1635" s="6">
        <v>2</v>
      </c>
      <c r="P1635" s="6">
        <v>35000</v>
      </c>
      <c r="Q1635" s="6">
        <f>+IFERROR(O1635*P1635,0)</f>
        <v>70000</v>
      </c>
      <c r="R1635" s="6">
        <v>27500</v>
      </c>
      <c r="S1635" s="6">
        <f>+IFERROR(O1635*R1635,0)</f>
        <v>55000</v>
      </c>
      <c r="T1635" s="23" t="s">
        <v>34</v>
      </c>
      <c r="X1635" s="5" t="s">
        <v>1935</v>
      </c>
      <c r="Y1635" s="5" t="s">
        <v>1934</v>
      </c>
      <c r="Z1635" s="5" t="s">
        <v>1933</v>
      </c>
      <c r="AA1635" s="5" t="s">
        <v>24</v>
      </c>
      <c r="AB1635" s="6">
        <v>2</v>
      </c>
      <c r="AC1635" s="6">
        <v>40000</v>
      </c>
      <c r="AD1635" s="6">
        <f t="shared" si="52"/>
        <v>80000</v>
      </c>
      <c r="AE1635" s="6">
        <v>27500</v>
      </c>
      <c r="AF1635" s="6">
        <f t="shared" si="53"/>
        <v>55000</v>
      </c>
      <c r="AT1635"/>
      <c r="AU1635"/>
      <c r="AV1635"/>
      <c r="AW1635"/>
      <c r="AX1635"/>
      <c r="AY1635"/>
      <c r="AZ1635"/>
      <c r="BA1635"/>
      <c r="BB1635"/>
    </row>
    <row r="1636" spans="1:54" ht="15" x14ac:dyDescent="0.25">
      <c r="A1636" s="1">
        <v>2637</v>
      </c>
      <c r="B1636" s="4" t="s">
        <v>452</v>
      </c>
      <c r="C1636" s="4">
        <v>46009</v>
      </c>
      <c r="D1636" s="5" t="s">
        <v>110</v>
      </c>
      <c r="E1636" s="5" t="s">
        <v>1936</v>
      </c>
      <c r="F1636" s="5" t="s">
        <v>1937</v>
      </c>
      <c r="G1636" s="5" t="s">
        <v>1935</v>
      </c>
      <c r="H1636" s="5">
        <f>+LEN(G1636)</f>
        <v>29</v>
      </c>
      <c r="I1636" s="5"/>
      <c r="J1636" s="5" t="s">
        <v>1933</v>
      </c>
      <c r="K1636" s="5" t="s">
        <v>1933</v>
      </c>
      <c r="L1636" s="5" t="s">
        <v>1934</v>
      </c>
      <c r="M1636" s="5" t="s">
        <v>1933</v>
      </c>
      <c r="N1636" s="5" t="s">
        <v>24</v>
      </c>
      <c r="O1636" s="6">
        <v>2</v>
      </c>
      <c r="P1636" s="6">
        <v>35000</v>
      </c>
      <c r="Q1636" s="6">
        <f>+IFERROR(O1636*P1636,0)</f>
        <v>70000</v>
      </c>
      <c r="R1636" s="6">
        <v>27500</v>
      </c>
      <c r="S1636" s="6">
        <f>+IFERROR(O1636*R1636,0)</f>
        <v>55000</v>
      </c>
      <c r="T1636" s="23" t="s">
        <v>34</v>
      </c>
      <c r="X1636" s="5" t="s">
        <v>1935</v>
      </c>
      <c r="Y1636" s="5" t="s">
        <v>1934</v>
      </c>
      <c r="Z1636" s="5" t="s">
        <v>1933</v>
      </c>
      <c r="AA1636" s="5" t="s">
        <v>24</v>
      </c>
      <c r="AB1636" s="6">
        <v>1</v>
      </c>
      <c r="AC1636" s="6">
        <v>40000</v>
      </c>
      <c r="AD1636" s="6">
        <f t="shared" si="52"/>
        <v>40000</v>
      </c>
      <c r="AE1636" s="6">
        <v>27500</v>
      </c>
      <c r="AF1636" s="6">
        <f t="shared" si="53"/>
        <v>27500</v>
      </c>
      <c r="AT1636"/>
      <c r="AU1636"/>
      <c r="AV1636"/>
      <c r="AW1636"/>
      <c r="AX1636"/>
      <c r="AY1636"/>
      <c r="AZ1636"/>
      <c r="BA1636"/>
      <c r="BB1636"/>
    </row>
    <row r="1637" spans="1:54" ht="15" x14ac:dyDescent="0.25">
      <c r="A1637" s="1">
        <v>2265</v>
      </c>
      <c r="B1637" s="4" t="s">
        <v>90</v>
      </c>
      <c r="C1637" s="4">
        <v>46006</v>
      </c>
      <c r="D1637" s="5" t="s">
        <v>686</v>
      </c>
      <c r="E1637" s="5" t="s">
        <v>1930</v>
      </c>
      <c r="F1637" s="5" t="s">
        <v>1931</v>
      </c>
      <c r="G1637" s="5" t="s">
        <v>1932</v>
      </c>
      <c r="H1637" s="5">
        <f>+LEN(G1637)</f>
        <v>18</v>
      </c>
      <c r="I1637" s="5"/>
      <c r="J1637" s="5" t="s">
        <v>1933</v>
      </c>
      <c r="K1637" s="5" t="s">
        <v>1933</v>
      </c>
      <c r="L1637" s="5" t="s">
        <v>1934</v>
      </c>
      <c r="M1637" s="5" t="s">
        <v>1933</v>
      </c>
      <c r="N1637" s="5" t="s">
        <v>24</v>
      </c>
      <c r="O1637" s="6">
        <v>2</v>
      </c>
      <c r="P1637" s="6">
        <v>40000</v>
      </c>
      <c r="Q1637" s="6">
        <f>+IFERROR(O1637*P1637,0)</f>
        <v>80000</v>
      </c>
      <c r="R1637" s="6">
        <v>27500</v>
      </c>
      <c r="S1637" s="6">
        <f>+IFERROR(O1637*R1637,0)</f>
        <v>55000</v>
      </c>
      <c r="T1637" s="23" t="s">
        <v>34</v>
      </c>
      <c r="X1637" s="5" t="s">
        <v>1935</v>
      </c>
      <c r="Y1637" s="5" t="s">
        <v>1934</v>
      </c>
      <c r="Z1637" s="5" t="s">
        <v>1933</v>
      </c>
      <c r="AA1637" s="5" t="s">
        <v>24</v>
      </c>
      <c r="AB1637" s="6">
        <v>1</v>
      </c>
      <c r="AC1637" s="6">
        <v>35000</v>
      </c>
      <c r="AD1637" s="6">
        <f t="shared" si="52"/>
        <v>35000</v>
      </c>
      <c r="AE1637" s="6">
        <v>27500</v>
      </c>
      <c r="AF1637" s="6">
        <f t="shared" si="53"/>
        <v>27500</v>
      </c>
      <c r="AT1637"/>
      <c r="AU1637"/>
      <c r="AV1637"/>
      <c r="AW1637"/>
      <c r="AX1637"/>
      <c r="AY1637"/>
      <c r="AZ1637"/>
      <c r="BA1637"/>
      <c r="BB1637"/>
    </row>
    <row r="1638" spans="1:54" ht="15" x14ac:dyDescent="0.25">
      <c r="A1638" s="1">
        <v>838</v>
      </c>
      <c r="B1638" s="4" t="s">
        <v>353</v>
      </c>
      <c r="C1638" s="4">
        <v>46001</v>
      </c>
      <c r="D1638" s="5" t="s">
        <v>402</v>
      </c>
      <c r="E1638" s="5"/>
      <c r="F1638" s="5" t="s">
        <v>1938</v>
      </c>
      <c r="G1638" s="5" t="s">
        <v>1938</v>
      </c>
      <c r="H1638" s="5">
        <f>+LEN(G1638)</f>
        <v>8</v>
      </c>
      <c r="I1638" s="5"/>
      <c r="J1638" s="5" t="s">
        <v>1933</v>
      </c>
      <c r="K1638" s="5" t="s">
        <v>1933</v>
      </c>
      <c r="L1638" s="5" t="s">
        <v>1934</v>
      </c>
      <c r="M1638" s="5" t="s">
        <v>1933</v>
      </c>
      <c r="N1638" s="5" t="s">
        <v>24</v>
      </c>
      <c r="O1638" s="6">
        <v>1</v>
      </c>
      <c r="P1638" s="6">
        <v>3000</v>
      </c>
      <c r="Q1638" s="6">
        <f>+IFERROR(O1638*P1638,0)</f>
        <v>3000</v>
      </c>
      <c r="R1638" s="6"/>
      <c r="S1638" s="6">
        <f>+IFERROR(O1638*R1638,0)</f>
        <v>0</v>
      </c>
      <c r="T1638" s="23" t="s">
        <v>25</v>
      </c>
      <c r="X1638" s="5" t="s">
        <v>1935</v>
      </c>
      <c r="Y1638" s="5" t="s">
        <v>1934</v>
      </c>
      <c r="Z1638" s="5" t="s">
        <v>1933</v>
      </c>
      <c r="AA1638" s="5" t="s">
        <v>24</v>
      </c>
      <c r="AB1638" s="6">
        <v>2</v>
      </c>
      <c r="AC1638" s="6">
        <v>35000</v>
      </c>
      <c r="AD1638" s="6">
        <f t="shared" si="52"/>
        <v>70000</v>
      </c>
      <c r="AE1638" s="6">
        <v>27500</v>
      </c>
      <c r="AF1638" s="6">
        <f t="shared" si="53"/>
        <v>55000</v>
      </c>
      <c r="AT1638"/>
      <c r="AU1638"/>
      <c r="AV1638"/>
      <c r="AW1638"/>
      <c r="AX1638"/>
      <c r="AY1638"/>
      <c r="AZ1638"/>
      <c r="BA1638"/>
      <c r="BB1638"/>
    </row>
    <row r="1639" spans="1:54" ht="15" x14ac:dyDescent="0.25">
      <c r="A1639" s="1">
        <v>845</v>
      </c>
      <c r="B1639" s="4" t="s">
        <v>353</v>
      </c>
      <c r="C1639" s="4">
        <v>46001</v>
      </c>
      <c r="D1639" s="5" t="s">
        <v>1391</v>
      </c>
      <c r="E1639" s="5"/>
      <c r="F1639" s="5" t="s">
        <v>1938</v>
      </c>
      <c r="G1639" s="5" t="s">
        <v>1938</v>
      </c>
      <c r="H1639" s="5">
        <f>+LEN(G1639)</f>
        <v>8</v>
      </c>
      <c r="I1639" s="5"/>
      <c r="J1639" s="5" t="s">
        <v>1933</v>
      </c>
      <c r="K1639" s="5" t="s">
        <v>1933</v>
      </c>
      <c r="L1639" s="5" t="s">
        <v>1934</v>
      </c>
      <c r="M1639" s="5" t="s">
        <v>1933</v>
      </c>
      <c r="N1639" s="5" t="s">
        <v>24</v>
      </c>
      <c r="O1639" s="6">
        <v>8</v>
      </c>
      <c r="P1639" s="6">
        <v>3000</v>
      </c>
      <c r="Q1639" s="6">
        <f>+IFERROR(O1639*P1639,0)</f>
        <v>24000</v>
      </c>
      <c r="R1639" s="6"/>
      <c r="S1639" s="6">
        <f>+IFERROR(O1639*R1639,0)</f>
        <v>0</v>
      </c>
      <c r="T1639" s="23" t="s">
        <v>25</v>
      </c>
      <c r="X1639" s="5" t="s">
        <v>1935</v>
      </c>
      <c r="Y1639" s="5" t="s">
        <v>1934</v>
      </c>
      <c r="Z1639" s="5" t="s">
        <v>1933</v>
      </c>
      <c r="AA1639" s="5" t="s">
        <v>24</v>
      </c>
      <c r="AB1639" s="6">
        <v>2</v>
      </c>
      <c r="AC1639" s="6">
        <v>35000</v>
      </c>
      <c r="AD1639" s="6">
        <f t="shared" si="52"/>
        <v>70000</v>
      </c>
      <c r="AE1639" s="6">
        <v>27500</v>
      </c>
      <c r="AF1639" s="6">
        <f t="shared" si="53"/>
        <v>55000</v>
      </c>
      <c r="AT1639"/>
      <c r="AU1639"/>
      <c r="AV1639"/>
      <c r="AW1639"/>
      <c r="AX1639"/>
      <c r="AY1639"/>
      <c r="AZ1639"/>
      <c r="BA1639"/>
      <c r="BB1639"/>
    </row>
    <row r="1640" spans="1:54" ht="15" x14ac:dyDescent="0.25">
      <c r="A1640" s="1">
        <v>2212</v>
      </c>
      <c r="B1640" s="4" t="s">
        <v>90</v>
      </c>
      <c r="C1640" s="4">
        <v>46006</v>
      </c>
      <c r="D1640" s="5" t="s">
        <v>395</v>
      </c>
      <c r="E1640" s="5" t="s">
        <v>1939</v>
      </c>
      <c r="F1640" s="5" t="s">
        <v>1940</v>
      </c>
      <c r="G1640" s="5" t="s">
        <v>1941</v>
      </c>
      <c r="H1640" s="5">
        <f>+LEN(G1640)</f>
        <v>30</v>
      </c>
      <c r="I1640" s="5"/>
      <c r="J1640" s="5" t="s">
        <v>1933</v>
      </c>
      <c r="K1640" s="5" t="s">
        <v>1933</v>
      </c>
      <c r="L1640" s="5" t="s">
        <v>1934</v>
      </c>
      <c r="M1640" s="5" t="s">
        <v>1933</v>
      </c>
      <c r="N1640" s="5" t="s">
        <v>24</v>
      </c>
      <c r="O1640" s="6">
        <v>1</v>
      </c>
      <c r="P1640" s="6">
        <v>4000</v>
      </c>
      <c r="Q1640" s="6">
        <f>+IFERROR(O1640*P1640,0)</f>
        <v>4000</v>
      </c>
      <c r="R1640" s="6">
        <v>2750</v>
      </c>
      <c r="S1640" s="6">
        <f>+IFERROR(O1640*R1640,0)</f>
        <v>2750</v>
      </c>
      <c r="T1640" s="23" t="s">
        <v>34</v>
      </c>
      <c r="X1640" s="5" t="s">
        <v>1938</v>
      </c>
      <c r="Y1640" s="5" t="s">
        <v>1934</v>
      </c>
      <c r="Z1640" s="5" t="s">
        <v>1933</v>
      </c>
      <c r="AA1640" s="5" t="s">
        <v>24</v>
      </c>
      <c r="AB1640" s="6">
        <v>1</v>
      </c>
      <c r="AC1640" s="6">
        <v>3000</v>
      </c>
      <c r="AD1640" s="6">
        <f t="shared" si="52"/>
        <v>3000</v>
      </c>
      <c r="AE1640" s="6"/>
      <c r="AF1640" s="6">
        <f t="shared" si="53"/>
        <v>0</v>
      </c>
      <c r="AT1640"/>
      <c r="AU1640"/>
      <c r="AV1640"/>
      <c r="AW1640"/>
      <c r="AX1640"/>
      <c r="AY1640"/>
      <c r="AZ1640"/>
      <c r="BA1640"/>
      <c r="BB1640"/>
    </row>
    <row r="1641" spans="1:54" ht="15" x14ac:dyDescent="0.25">
      <c r="A1641" s="1">
        <v>2258</v>
      </c>
      <c r="B1641" s="4" t="s">
        <v>90</v>
      </c>
      <c r="C1641" s="4">
        <v>46006</v>
      </c>
      <c r="D1641" s="5" t="s">
        <v>1319</v>
      </c>
      <c r="E1641" s="5" t="s">
        <v>1939</v>
      </c>
      <c r="F1641" s="5" t="s">
        <v>1940</v>
      </c>
      <c r="G1641" s="5" t="s">
        <v>1942</v>
      </c>
      <c r="H1641" s="5">
        <f>+LEN(G1641)</f>
        <v>31</v>
      </c>
      <c r="I1641" s="5"/>
      <c r="J1641" s="5" t="s">
        <v>1933</v>
      </c>
      <c r="K1641" s="5" t="s">
        <v>1933</v>
      </c>
      <c r="L1641" s="5" t="s">
        <v>1934</v>
      </c>
      <c r="M1641" s="5" t="s">
        <v>1933</v>
      </c>
      <c r="N1641" s="5" t="s">
        <v>24</v>
      </c>
      <c r="O1641" s="6">
        <v>1</v>
      </c>
      <c r="P1641" s="6">
        <v>4000</v>
      </c>
      <c r="Q1641" s="6">
        <f>+IFERROR(O1641*P1641,0)</f>
        <v>4000</v>
      </c>
      <c r="R1641" s="6">
        <v>2750</v>
      </c>
      <c r="S1641" s="6">
        <f>+IFERROR(O1641*R1641,0)</f>
        <v>2750</v>
      </c>
      <c r="T1641" s="23" t="s">
        <v>34</v>
      </c>
      <c r="X1641" s="5" t="s">
        <v>1938</v>
      </c>
      <c r="Y1641" s="5" t="s">
        <v>1934</v>
      </c>
      <c r="Z1641" s="5" t="s">
        <v>1933</v>
      </c>
      <c r="AA1641" s="5" t="s">
        <v>24</v>
      </c>
      <c r="AB1641" s="6">
        <v>8</v>
      </c>
      <c r="AC1641" s="6">
        <v>3000</v>
      </c>
      <c r="AD1641" s="6">
        <f t="shared" si="52"/>
        <v>24000</v>
      </c>
      <c r="AE1641" s="6"/>
      <c r="AF1641" s="6">
        <f t="shared" si="53"/>
        <v>0</v>
      </c>
      <c r="AT1641"/>
      <c r="AU1641"/>
      <c r="AV1641"/>
      <c r="AW1641"/>
      <c r="AX1641"/>
      <c r="AY1641"/>
      <c r="AZ1641"/>
      <c r="BA1641"/>
      <c r="BB1641"/>
    </row>
    <row r="1642" spans="1:54" ht="15" x14ac:dyDescent="0.25">
      <c r="A1642" s="1">
        <v>2079</v>
      </c>
      <c r="B1642" s="5" t="s">
        <v>247</v>
      </c>
      <c r="C1642" s="4">
        <v>46011</v>
      </c>
      <c r="D1642" s="5" t="s">
        <v>27</v>
      </c>
      <c r="E1642" s="5"/>
      <c r="F1642" s="5" t="s">
        <v>1943</v>
      </c>
      <c r="G1642" s="5" t="s">
        <v>1943</v>
      </c>
      <c r="H1642" s="5">
        <f>+LEN(G1642)</f>
        <v>15</v>
      </c>
      <c r="I1642" s="5"/>
      <c r="J1642" s="5" t="s">
        <v>1933</v>
      </c>
      <c r="K1642" s="5" t="s">
        <v>1933</v>
      </c>
      <c r="L1642" s="5" t="s">
        <v>1934</v>
      </c>
      <c r="M1642" s="5" t="s">
        <v>1933</v>
      </c>
      <c r="N1642" s="5" t="s">
        <v>51</v>
      </c>
      <c r="O1642" s="6">
        <v>150</v>
      </c>
      <c r="P1642" s="7">
        <v>750</v>
      </c>
      <c r="Q1642" s="6">
        <f>+IFERROR(O1642*P1642,0)</f>
        <v>112500</v>
      </c>
      <c r="R1642" s="7"/>
      <c r="S1642" s="6">
        <f>+IFERROR(O1642*R1642,0)</f>
        <v>0</v>
      </c>
      <c r="T1642" s="23" t="s">
        <v>25</v>
      </c>
      <c r="X1642" s="5" t="s">
        <v>1941</v>
      </c>
      <c r="Y1642" s="5" t="s">
        <v>1934</v>
      </c>
      <c r="Z1642" s="5" t="s">
        <v>1933</v>
      </c>
      <c r="AA1642" s="5" t="s">
        <v>24</v>
      </c>
      <c r="AB1642" s="6">
        <v>1</v>
      </c>
      <c r="AC1642" s="6">
        <v>4000</v>
      </c>
      <c r="AD1642" s="6">
        <f t="shared" si="52"/>
        <v>4000</v>
      </c>
      <c r="AE1642" s="6">
        <v>2750</v>
      </c>
      <c r="AF1642" s="6">
        <f t="shared" si="53"/>
        <v>2750</v>
      </c>
      <c r="AT1642"/>
      <c r="AU1642"/>
      <c r="AV1642"/>
      <c r="AW1642"/>
      <c r="AX1642"/>
      <c r="AY1642"/>
      <c r="AZ1642"/>
      <c r="BA1642"/>
      <c r="BB1642"/>
    </row>
    <row r="1643" spans="1:54" ht="15" x14ac:dyDescent="0.25">
      <c r="A1643" s="1">
        <v>2081</v>
      </c>
      <c r="B1643" s="5" t="s">
        <v>247</v>
      </c>
      <c r="C1643" s="4">
        <v>46011</v>
      </c>
      <c r="D1643" s="5" t="s">
        <v>27</v>
      </c>
      <c r="E1643" s="5"/>
      <c r="F1643" s="5" t="s">
        <v>1943</v>
      </c>
      <c r="G1643" s="5" t="s">
        <v>1943</v>
      </c>
      <c r="H1643" s="5">
        <f>+LEN(G1643)</f>
        <v>15</v>
      </c>
      <c r="I1643" s="5"/>
      <c r="J1643" s="5" t="s">
        <v>1933</v>
      </c>
      <c r="K1643" s="5" t="s">
        <v>1933</v>
      </c>
      <c r="L1643" s="5" t="s">
        <v>1934</v>
      </c>
      <c r="M1643" s="5" t="s">
        <v>1933</v>
      </c>
      <c r="N1643" s="5" t="s">
        <v>51</v>
      </c>
      <c r="O1643" s="6" t="s">
        <v>1944</v>
      </c>
      <c r="P1643" s="7">
        <v>750</v>
      </c>
      <c r="Q1643" s="6">
        <f>+IFERROR(O1643*P1643,0)</f>
        <v>0</v>
      </c>
      <c r="R1643" s="7"/>
      <c r="S1643" s="6">
        <f>+IFERROR(O1643*R1643,0)</f>
        <v>0</v>
      </c>
      <c r="T1643" s="23" t="s">
        <v>25</v>
      </c>
      <c r="X1643" s="5" t="s">
        <v>1942</v>
      </c>
      <c r="Y1643" s="5" t="s">
        <v>1934</v>
      </c>
      <c r="Z1643" s="5" t="s">
        <v>1933</v>
      </c>
      <c r="AA1643" s="5" t="s">
        <v>24</v>
      </c>
      <c r="AB1643" s="6">
        <v>1</v>
      </c>
      <c r="AC1643" s="6">
        <v>4000</v>
      </c>
      <c r="AD1643" s="6">
        <f t="shared" si="52"/>
        <v>4000</v>
      </c>
      <c r="AE1643" s="6">
        <v>2750</v>
      </c>
      <c r="AF1643" s="6">
        <f t="shared" si="53"/>
        <v>2750</v>
      </c>
      <c r="AT1643"/>
      <c r="AU1643"/>
      <c r="AV1643"/>
      <c r="AW1643"/>
      <c r="AX1643"/>
      <c r="AY1643"/>
      <c r="AZ1643"/>
      <c r="BA1643"/>
      <c r="BB1643"/>
    </row>
    <row r="1644" spans="1:54" ht="15" x14ac:dyDescent="0.25">
      <c r="A1644" s="1">
        <v>959</v>
      </c>
      <c r="B1644" s="4" t="s">
        <v>60</v>
      </c>
      <c r="C1644" s="4">
        <v>46002</v>
      </c>
      <c r="D1644" s="5" t="s">
        <v>60</v>
      </c>
      <c r="E1644" s="5"/>
      <c r="F1644" s="5" t="s">
        <v>1945</v>
      </c>
      <c r="G1644" s="5" t="s">
        <v>1945</v>
      </c>
      <c r="H1644" s="5">
        <f>+LEN(G1644)</f>
        <v>22</v>
      </c>
      <c r="I1644" s="5"/>
      <c r="J1644" s="5" t="s">
        <v>1933</v>
      </c>
      <c r="K1644" s="5" t="s">
        <v>1933</v>
      </c>
      <c r="L1644" s="5" t="s">
        <v>1934</v>
      </c>
      <c r="M1644" s="5" t="s">
        <v>1933</v>
      </c>
      <c r="N1644" s="5" t="s">
        <v>51</v>
      </c>
      <c r="O1644" s="6">
        <v>50</v>
      </c>
      <c r="P1644" s="6">
        <v>750</v>
      </c>
      <c r="Q1644" s="6">
        <f>+IFERROR(O1644*P1644,0)</f>
        <v>37500</v>
      </c>
      <c r="R1644" s="6"/>
      <c r="S1644" s="6">
        <f>+IFERROR(O1644*R1644,0)</f>
        <v>0</v>
      </c>
      <c r="T1644" s="23" t="s">
        <v>25</v>
      </c>
      <c r="X1644" s="5" t="s">
        <v>1943</v>
      </c>
      <c r="Y1644" s="5" t="s">
        <v>1934</v>
      </c>
      <c r="Z1644" s="5" t="s">
        <v>1933</v>
      </c>
      <c r="AA1644" s="5" t="s">
        <v>51</v>
      </c>
      <c r="AB1644" s="6">
        <v>150</v>
      </c>
      <c r="AC1644" s="7">
        <v>750</v>
      </c>
      <c r="AD1644" s="6">
        <f t="shared" si="52"/>
        <v>112500</v>
      </c>
      <c r="AE1644" s="7"/>
      <c r="AF1644" s="6">
        <f t="shared" si="53"/>
        <v>0</v>
      </c>
      <c r="AT1644"/>
      <c r="AU1644"/>
      <c r="AV1644"/>
      <c r="AW1644"/>
      <c r="AX1644"/>
      <c r="AY1644"/>
      <c r="AZ1644"/>
      <c r="BA1644"/>
      <c r="BB1644"/>
    </row>
    <row r="1645" spans="1:54" ht="15" x14ac:dyDescent="0.25">
      <c r="A1645" s="1">
        <v>2587</v>
      </c>
      <c r="B1645" s="4" t="s">
        <v>46</v>
      </c>
      <c r="C1645" s="4">
        <v>46009</v>
      </c>
      <c r="D1645" s="5" t="s">
        <v>67</v>
      </c>
      <c r="E1645" s="5" t="s">
        <v>1946</v>
      </c>
      <c r="F1645" s="5" t="s">
        <v>1947</v>
      </c>
      <c r="G1645" s="5" t="s">
        <v>1948</v>
      </c>
      <c r="H1645" s="5">
        <f>+LEN(G1645)</f>
        <v>28</v>
      </c>
      <c r="I1645" s="5"/>
      <c r="J1645" s="5" t="s">
        <v>1949</v>
      </c>
      <c r="K1645" s="5" t="s">
        <v>1949</v>
      </c>
      <c r="L1645" s="5" t="s">
        <v>1950</v>
      </c>
      <c r="M1645" s="5" t="s">
        <v>1949</v>
      </c>
      <c r="N1645" s="5" t="s">
        <v>24</v>
      </c>
      <c r="O1645" s="6">
        <v>2</v>
      </c>
      <c r="P1645" s="6">
        <v>30000</v>
      </c>
      <c r="Q1645" s="6">
        <f>+IFERROR(O1645*P1645,0)</f>
        <v>60000</v>
      </c>
      <c r="R1645" s="6">
        <v>25000</v>
      </c>
      <c r="S1645" s="6">
        <f>+IFERROR(O1645*R1645,0)</f>
        <v>50000</v>
      </c>
      <c r="T1645" s="23" t="s">
        <v>34</v>
      </c>
      <c r="X1645" s="5" t="s">
        <v>1943</v>
      </c>
      <c r="Y1645" s="5" t="s">
        <v>1934</v>
      </c>
      <c r="Z1645" s="5" t="s">
        <v>1933</v>
      </c>
      <c r="AA1645" s="5" t="s">
        <v>51</v>
      </c>
      <c r="AB1645" s="6" t="s">
        <v>1944</v>
      </c>
      <c r="AC1645" s="7">
        <v>750</v>
      </c>
      <c r="AD1645" s="6">
        <f t="shared" si="52"/>
        <v>0</v>
      </c>
      <c r="AE1645" s="7"/>
      <c r="AF1645" s="6">
        <f t="shared" si="53"/>
        <v>0</v>
      </c>
      <c r="AT1645"/>
      <c r="AU1645"/>
      <c r="AV1645"/>
      <c r="AW1645"/>
      <c r="AX1645"/>
      <c r="AY1645"/>
      <c r="AZ1645"/>
      <c r="BA1645"/>
      <c r="BB1645"/>
    </row>
    <row r="1646" spans="1:54" ht="15" x14ac:dyDescent="0.25">
      <c r="A1646" s="1">
        <v>2445</v>
      </c>
      <c r="B1646" s="4" t="s">
        <v>38</v>
      </c>
      <c r="C1646" s="4">
        <v>46007</v>
      </c>
      <c r="D1646" s="5" t="s">
        <v>39</v>
      </c>
      <c r="E1646" s="5" t="s">
        <v>1951</v>
      </c>
      <c r="F1646" s="5" t="s">
        <v>1952</v>
      </c>
      <c r="G1646" s="5" t="s">
        <v>1952</v>
      </c>
      <c r="H1646" s="5">
        <f>+LEN(G1646)</f>
        <v>42</v>
      </c>
      <c r="I1646" s="5"/>
      <c r="J1646" s="5" t="s">
        <v>1949</v>
      </c>
      <c r="K1646" s="5" t="s">
        <v>1949</v>
      </c>
      <c r="L1646" s="5" t="s">
        <v>1950</v>
      </c>
      <c r="M1646" s="5" t="s">
        <v>1949</v>
      </c>
      <c r="N1646" s="5" t="s">
        <v>24</v>
      </c>
      <c r="O1646" s="6">
        <v>1</v>
      </c>
      <c r="P1646" s="6">
        <v>10000</v>
      </c>
      <c r="Q1646" s="6">
        <f>+IFERROR(O1646*P1646,0)</f>
        <v>10000</v>
      </c>
      <c r="R1646" s="6">
        <v>7500</v>
      </c>
      <c r="S1646" s="6">
        <f>+IFERROR(O1646*R1646,0)</f>
        <v>7500</v>
      </c>
      <c r="T1646" s="23" t="s">
        <v>34</v>
      </c>
      <c r="X1646" s="5" t="s">
        <v>1945</v>
      </c>
      <c r="Y1646" s="5" t="s">
        <v>1934</v>
      </c>
      <c r="Z1646" s="5" t="s">
        <v>1933</v>
      </c>
      <c r="AA1646" s="5" t="s">
        <v>51</v>
      </c>
      <c r="AB1646" s="6">
        <v>50</v>
      </c>
      <c r="AC1646" s="6">
        <v>750</v>
      </c>
      <c r="AD1646" s="6">
        <f t="shared" si="52"/>
        <v>37500</v>
      </c>
      <c r="AE1646" s="6"/>
      <c r="AF1646" s="6">
        <f t="shared" si="53"/>
        <v>0</v>
      </c>
      <c r="AT1646"/>
      <c r="AU1646"/>
      <c r="AV1646"/>
      <c r="AW1646"/>
      <c r="AX1646"/>
      <c r="AY1646"/>
      <c r="AZ1646"/>
      <c r="BA1646"/>
      <c r="BB1646"/>
    </row>
    <row r="1647" spans="1:54" ht="15" x14ac:dyDescent="0.25">
      <c r="A1647" s="1">
        <v>2474</v>
      </c>
      <c r="B1647" s="4" t="s">
        <v>38</v>
      </c>
      <c r="C1647" s="4">
        <v>46008</v>
      </c>
      <c r="D1647" s="5" t="s">
        <v>106</v>
      </c>
      <c r="E1647" s="5" t="s">
        <v>1951</v>
      </c>
      <c r="F1647" s="5" t="s">
        <v>1952</v>
      </c>
      <c r="G1647" s="5" t="s">
        <v>1952</v>
      </c>
      <c r="H1647" s="5">
        <f>+LEN(G1647)</f>
        <v>42</v>
      </c>
      <c r="I1647" s="5"/>
      <c r="J1647" s="5" t="s">
        <v>1949</v>
      </c>
      <c r="K1647" s="5" t="s">
        <v>1949</v>
      </c>
      <c r="L1647" s="5" t="s">
        <v>1950</v>
      </c>
      <c r="M1647" s="5" t="s">
        <v>1949</v>
      </c>
      <c r="N1647" s="5" t="s">
        <v>24</v>
      </c>
      <c r="O1647" s="6">
        <v>1</v>
      </c>
      <c r="P1647" s="6">
        <v>10000</v>
      </c>
      <c r="Q1647" s="6">
        <f>+IFERROR(O1647*P1647,0)</f>
        <v>10000</v>
      </c>
      <c r="R1647" s="6">
        <v>7500</v>
      </c>
      <c r="S1647" s="6">
        <f>+IFERROR(O1647*R1647,0)</f>
        <v>7500</v>
      </c>
      <c r="T1647" s="23" t="s">
        <v>34</v>
      </c>
      <c r="X1647" s="5" t="s">
        <v>1948</v>
      </c>
      <c r="Y1647" s="5" t="s">
        <v>1950</v>
      </c>
      <c r="Z1647" s="5" t="s">
        <v>1949</v>
      </c>
      <c r="AA1647" s="5" t="s">
        <v>24</v>
      </c>
      <c r="AB1647" s="6">
        <v>2</v>
      </c>
      <c r="AC1647" s="6">
        <v>30000</v>
      </c>
      <c r="AD1647" s="6">
        <f t="shared" si="52"/>
        <v>60000</v>
      </c>
      <c r="AE1647" s="6">
        <v>25000</v>
      </c>
      <c r="AF1647" s="6">
        <f t="shared" si="53"/>
        <v>50000</v>
      </c>
      <c r="AT1647"/>
      <c r="AU1647"/>
      <c r="AV1647"/>
      <c r="AW1647"/>
      <c r="AX1647"/>
      <c r="AY1647"/>
      <c r="AZ1647"/>
      <c r="BA1647"/>
      <c r="BB1647"/>
    </row>
    <row r="1648" spans="1:54" ht="15" x14ac:dyDescent="0.25">
      <c r="A1648" s="1">
        <v>2560</v>
      </c>
      <c r="B1648" s="5" t="s">
        <v>26</v>
      </c>
      <c r="C1648" s="4">
        <v>46009</v>
      </c>
      <c r="D1648" s="5" t="s">
        <v>27</v>
      </c>
      <c r="E1648" s="5" t="s">
        <v>1953</v>
      </c>
      <c r="F1648" s="5" t="s">
        <v>1954</v>
      </c>
      <c r="G1648" s="5" t="s">
        <v>1955</v>
      </c>
      <c r="H1648" s="5">
        <f>+LEN(G1648)</f>
        <v>38</v>
      </c>
      <c r="I1648" s="5"/>
      <c r="J1648" s="5" t="s">
        <v>1956</v>
      </c>
      <c r="K1648" s="5" t="s">
        <v>1956</v>
      </c>
      <c r="L1648" s="5" t="s">
        <v>1957</v>
      </c>
      <c r="M1648" s="5" t="s">
        <v>1956</v>
      </c>
      <c r="N1648" s="5" t="s">
        <v>24</v>
      </c>
      <c r="O1648" s="6">
        <v>2</v>
      </c>
      <c r="P1648" s="6">
        <v>45000</v>
      </c>
      <c r="Q1648" s="6">
        <f>+IFERROR(O1648*P1648,0)</f>
        <v>90000</v>
      </c>
      <c r="R1648" s="6">
        <v>35000</v>
      </c>
      <c r="S1648" s="6">
        <f>+IFERROR(O1648*R1648,0)</f>
        <v>70000</v>
      </c>
      <c r="T1648" s="23" t="s">
        <v>34</v>
      </c>
      <c r="X1648" s="5" t="s">
        <v>1952</v>
      </c>
      <c r="Y1648" s="5" t="s">
        <v>1950</v>
      </c>
      <c r="Z1648" s="5" t="s">
        <v>1949</v>
      </c>
      <c r="AA1648" s="5" t="s">
        <v>24</v>
      </c>
      <c r="AB1648" s="6">
        <v>1</v>
      </c>
      <c r="AC1648" s="6">
        <v>10000</v>
      </c>
      <c r="AD1648" s="6">
        <f t="shared" si="52"/>
        <v>10000</v>
      </c>
      <c r="AE1648" s="6">
        <v>7500</v>
      </c>
      <c r="AF1648" s="6">
        <f t="shared" si="53"/>
        <v>7500</v>
      </c>
      <c r="AT1648"/>
      <c r="AU1648"/>
      <c r="AV1648"/>
      <c r="AW1648"/>
      <c r="AX1648"/>
      <c r="AY1648"/>
      <c r="AZ1648"/>
      <c r="BA1648"/>
      <c r="BB1648"/>
    </row>
    <row r="1649" spans="1:54" ht="15" x14ac:dyDescent="0.25">
      <c r="A1649" s="1">
        <v>2559</v>
      </c>
      <c r="B1649" s="5" t="s">
        <v>26</v>
      </c>
      <c r="C1649" s="4">
        <v>46009</v>
      </c>
      <c r="D1649" s="5" t="s">
        <v>27</v>
      </c>
      <c r="E1649" s="5" t="s">
        <v>1958</v>
      </c>
      <c r="F1649" s="5" t="s">
        <v>1959</v>
      </c>
      <c r="G1649" s="5" t="s">
        <v>1960</v>
      </c>
      <c r="H1649" s="5">
        <f>+LEN(G1649)</f>
        <v>38</v>
      </c>
      <c r="I1649" s="5"/>
      <c r="J1649" s="5" t="s">
        <v>1956</v>
      </c>
      <c r="K1649" s="5" t="s">
        <v>1956</v>
      </c>
      <c r="L1649" s="5" t="s">
        <v>1957</v>
      </c>
      <c r="M1649" s="5" t="s">
        <v>1956</v>
      </c>
      <c r="N1649" s="5" t="s">
        <v>24</v>
      </c>
      <c r="O1649" s="6">
        <v>2</v>
      </c>
      <c r="P1649" s="6">
        <v>67500</v>
      </c>
      <c r="Q1649" s="6">
        <f>+IFERROR(O1649*P1649,0)</f>
        <v>135000</v>
      </c>
      <c r="R1649" s="6">
        <v>57500</v>
      </c>
      <c r="S1649" s="6">
        <f>+IFERROR(O1649*R1649,0)</f>
        <v>115000</v>
      </c>
      <c r="T1649" s="23" t="s">
        <v>34</v>
      </c>
      <c r="X1649" s="5" t="s">
        <v>1952</v>
      </c>
      <c r="Y1649" s="5" t="s">
        <v>1950</v>
      </c>
      <c r="Z1649" s="5" t="s">
        <v>1949</v>
      </c>
      <c r="AA1649" s="5" t="s">
        <v>24</v>
      </c>
      <c r="AB1649" s="6">
        <v>1</v>
      </c>
      <c r="AC1649" s="6">
        <v>10000</v>
      </c>
      <c r="AD1649" s="6">
        <f t="shared" si="52"/>
        <v>10000</v>
      </c>
      <c r="AE1649" s="6">
        <v>7500</v>
      </c>
      <c r="AF1649" s="6">
        <f t="shared" si="53"/>
        <v>7500</v>
      </c>
      <c r="AT1649"/>
      <c r="AU1649"/>
      <c r="AV1649"/>
      <c r="AW1649"/>
      <c r="AX1649"/>
      <c r="AY1649"/>
      <c r="AZ1649"/>
      <c r="BA1649"/>
      <c r="BB1649"/>
    </row>
    <row r="1650" spans="1:54" ht="15" x14ac:dyDescent="0.25">
      <c r="A1650" s="1">
        <v>2561</v>
      </c>
      <c r="B1650" s="5" t="s">
        <v>26</v>
      </c>
      <c r="C1650" s="4">
        <v>46009</v>
      </c>
      <c r="D1650" s="5" t="s">
        <v>27</v>
      </c>
      <c r="E1650" s="5" t="s">
        <v>1961</v>
      </c>
      <c r="F1650" s="5" t="s">
        <v>1962</v>
      </c>
      <c r="G1650" s="5" t="s">
        <v>1963</v>
      </c>
      <c r="H1650" s="5">
        <f>+LEN(G1650)</f>
        <v>38</v>
      </c>
      <c r="I1650" s="5"/>
      <c r="J1650" s="5" t="s">
        <v>1956</v>
      </c>
      <c r="K1650" s="5" t="s">
        <v>1956</v>
      </c>
      <c r="L1650" s="5" t="s">
        <v>1957</v>
      </c>
      <c r="M1650" s="5" t="s">
        <v>1956</v>
      </c>
      <c r="N1650" s="5" t="s">
        <v>24</v>
      </c>
      <c r="O1650" s="6">
        <v>1</v>
      </c>
      <c r="P1650" s="6">
        <v>185000</v>
      </c>
      <c r="Q1650" s="6">
        <f>+IFERROR(O1650*P1650,0)</f>
        <v>185000</v>
      </c>
      <c r="R1650" s="6">
        <v>175000</v>
      </c>
      <c r="S1650" s="6">
        <f>+IFERROR(O1650*R1650,0)</f>
        <v>175000</v>
      </c>
      <c r="T1650" s="23" t="s">
        <v>34</v>
      </c>
      <c r="X1650" s="5" t="s">
        <v>1955</v>
      </c>
      <c r="Y1650" s="5" t="s">
        <v>1957</v>
      </c>
      <c r="Z1650" s="5" t="s">
        <v>1956</v>
      </c>
      <c r="AA1650" s="5" t="s">
        <v>24</v>
      </c>
      <c r="AB1650" s="6">
        <v>2</v>
      </c>
      <c r="AC1650" s="6">
        <v>45000</v>
      </c>
      <c r="AD1650" s="6">
        <f t="shared" si="52"/>
        <v>90000</v>
      </c>
      <c r="AE1650" s="6">
        <v>35000</v>
      </c>
      <c r="AF1650" s="6">
        <f t="shared" si="53"/>
        <v>70000</v>
      </c>
      <c r="AT1650"/>
      <c r="AU1650"/>
      <c r="AV1650"/>
      <c r="AW1650"/>
      <c r="AX1650"/>
      <c r="AY1650"/>
      <c r="AZ1650"/>
      <c r="BA1650"/>
      <c r="BB1650"/>
    </row>
    <row r="1651" spans="1:54" ht="15" x14ac:dyDescent="0.25">
      <c r="A1651" s="1">
        <v>2556</v>
      </c>
      <c r="B1651" s="5" t="s">
        <v>26</v>
      </c>
      <c r="C1651" s="4">
        <v>46009</v>
      </c>
      <c r="D1651" s="5" t="s">
        <v>27</v>
      </c>
      <c r="E1651" s="5" t="s">
        <v>1964</v>
      </c>
      <c r="F1651" s="5" t="s">
        <v>1965</v>
      </c>
      <c r="G1651" s="5" t="s">
        <v>1965</v>
      </c>
      <c r="H1651" s="5">
        <f>+LEN(G1651)</f>
        <v>37</v>
      </c>
      <c r="I1651" s="5"/>
      <c r="J1651" s="5" t="s">
        <v>1966</v>
      </c>
      <c r="K1651" s="5" t="s">
        <v>1966</v>
      </c>
      <c r="L1651" s="5" t="s">
        <v>1967</v>
      </c>
      <c r="M1651" s="5" t="s">
        <v>1966</v>
      </c>
      <c r="N1651" s="5" t="s">
        <v>24</v>
      </c>
      <c r="O1651" s="6">
        <v>3</v>
      </c>
      <c r="P1651" s="6">
        <v>5000</v>
      </c>
      <c r="Q1651" s="6">
        <f>+IFERROR(O1651*P1651,0)</f>
        <v>15000</v>
      </c>
      <c r="R1651" s="6">
        <v>2500</v>
      </c>
      <c r="S1651" s="6">
        <f>+IFERROR(O1651*R1651,0)</f>
        <v>7500</v>
      </c>
      <c r="T1651" s="23" t="s">
        <v>34</v>
      </c>
      <c r="X1651" s="5" t="s">
        <v>1960</v>
      </c>
      <c r="Y1651" s="5" t="s">
        <v>1957</v>
      </c>
      <c r="Z1651" s="5" t="s">
        <v>1956</v>
      </c>
      <c r="AA1651" s="5" t="s">
        <v>24</v>
      </c>
      <c r="AB1651" s="6">
        <v>2</v>
      </c>
      <c r="AC1651" s="6">
        <v>67500</v>
      </c>
      <c r="AD1651" s="6">
        <f t="shared" si="52"/>
        <v>135000</v>
      </c>
      <c r="AE1651" s="6">
        <v>57500</v>
      </c>
      <c r="AF1651" s="6">
        <f t="shared" si="53"/>
        <v>115000</v>
      </c>
      <c r="AT1651"/>
      <c r="AU1651"/>
      <c r="AV1651"/>
      <c r="AW1651"/>
      <c r="AX1651"/>
      <c r="AY1651"/>
      <c r="AZ1651"/>
      <c r="BA1651"/>
      <c r="BB1651"/>
    </row>
    <row r="1652" spans="1:54" ht="15" x14ac:dyDescent="0.25">
      <c r="A1652" s="1">
        <v>2266</v>
      </c>
      <c r="B1652" s="4" t="s">
        <v>90</v>
      </c>
      <c r="C1652" s="4">
        <v>46006</v>
      </c>
      <c r="D1652" s="5" t="s">
        <v>121</v>
      </c>
      <c r="E1652" s="5" t="s">
        <v>1968</v>
      </c>
      <c r="F1652" s="5" t="s">
        <v>1969</v>
      </c>
      <c r="G1652" s="5" t="s">
        <v>1969</v>
      </c>
      <c r="H1652" s="5">
        <f>+LEN(G1652)</f>
        <v>41</v>
      </c>
      <c r="I1652" s="5"/>
      <c r="J1652" s="5" t="s">
        <v>1966</v>
      </c>
      <c r="K1652" s="5" t="s">
        <v>1966</v>
      </c>
      <c r="L1652" s="5" t="s">
        <v>1967</v>
      </c>
      <c r="M1652" s="5" t="s">
        <v>1966</v>
      </c>
      <c r="N1652" s="5" t="s">
        <v>24</v>
      </c>
      <c r="O1652" s="6">
        <v>1</v>
      </c>
      <c r="P1652" s="6">
        <v>3000</v>
      </c>
      <c r="Q1652" s="6">
        <f>+IFERROR(O1652*P1652,0)</f>
        <v>3000</v>
      </c>
      <c r="R1652" s="6">
        <v>1750</v>
      </c>
      <c r="S1652" s="6">
        <f>+IFERROR(O1652*R1652,0)</f>
        <v>1750</v>
      </c>
      <c r="T1652" s="23" t="s">
        <v>34</v>
      </c>
      <c r="X1652" s="5" t="s">
        <v>1963</v>
      </c>
      <c r="Y1652" s="5" t="s">
        <v>1957</v>
      </c>
      <c r="Z1652" s="5" t="s">
        <v>1956</v>
      </c>
      <c r="AA1652" s="5" t="s">
        <v>24</v>
      </c>
      <c r="AB1652" s="6">
        <v>1</v>
      </c>
      <c r="AC1652" s="6">
        <v>185000</v>
      </c>
      <c r="AD1652" s="6">
        <f t="shared" si="52"/>
        <v>185000</v>
      </c>
      <c r="AE1652" s="6">
        <v>175000</v>
      </c>
      <c r="AF1652" s="6">
        <f t="shared" si="53"/>
        <v>175000</v>
      </c>
      <c r="AT1652"/>
      <c r="AU1652"/>
      <c r="AV1652"/>
      <c r="AW1652"/>
      <c r="AX1652"/>
      <c r="AY1652"/>
      <c r="AZ1652"/>
      <c r="BA1652"/>
      <c r="BB1652"/>
    </row>
    <row r="1653" spans="1:54" ht="15" x14ac:dyDescent="0.25">
      <c r="A1653" s="1">
        <v>2221</v>
      </c>
      <c r="B1653" s="4" t="s">
        <v>90</v>
      </c>
      <c r="C1653" s="4">
        <v>46006</v>
      </c>
      <c r="D1653" s="5" t="s">
        <v>655</v>
      </c>
      <c r="E1653" s="5" t="s">
        <v>1968</v>
      </c>
      <c r="F1653" s="5" t="s">
        <v>1970</v>
      </c>
      <c r="G1653" s="5" t="s">
        <v>1970</v>
      </c>
      <c r="H1653" s="5">
        <f>+LEN(G1653)</f>
        <v>36</v>
      </c>
      <c r="I1653" s="5"/>
      <c r="J1653" s="5" t="s">
        <v>1966</v>
      </c>
      <c r="K1653" s="5" t="s">
        <v>1966</v>
      </c>
      <c r="L1653" s="5" t="s">
        <v>1967</v>
      </c>
      <c r="M1653" s="5" t="s">
        <v>1966</v>
      </c>
      <c r="N1653" s="5" t="s">
        <v>24</v>
      </c>
      <c r="O1653" s="6">
        <v>1</v>
      </c>
      <c r="P1653" s="6">
        <v>3000</v>
      </c>
      <c r="Q1653" s="6">
        <f>+IFERROR(O1653*P1653,0)</f>
        <v>3000</v>
      </c>
      <c r="R1653" s="6">
        <v>1750</v>
      </c>
      <c r="S1653" s="6">
        <f>+IFERROR(O1653*R1653,0)</f>
        <v>1750</v>
      </c>
      <c r="T1653" s="23" t="s">
        <v>34</v>
      </c>
      <c r="X1653" s="5" t="s">
        <v>1965</v>
      </c>
      <c r="Y1653" s="5" t="s">
        <v>1967</v>
      </c>
      <c r="Z1653" s="5" t="s">
        <v>1966</v>
      </c>
      <c r="AA1653" s="5" t="s">
        <v>24</v>
      </c>
      <c r="AB1653" s="6">
        <v>3</v>
      </c>
      <c r="AC1653" s="6">
        <v>5000</v>
      </c>
      <c r="AD1653" s="6">
        <f t="shared" si="52"/>
        <v>15000</v>
      </c>
      <c r="AE1653" s="6">
        <v>2500</v>
      </c>
      <c r="AF1653" s="6">
        <f t="shared" si="53"/>
        <v>7500</v>
      </c>
      <c r="AT1653"/>
      <c r="AU1653"/>
      <c r="AV1653"/>
      <c r="AW1653"/>
      <c r="AX1653"/>
      <c r="AY1653"/>
      <c r="AZ1653"/>
      <c r="BA1653"/>
      <c r="BB1653"/>
    </row>
    <row r="1654" spans="1:54" ht="15" x14ac:dyDescent="0.25">
      <c r="A1654" s="1">
        <v>2230</v>
      </c>
      <c r="B1654" s="4" t="s">
        <v>90</v>
      </c>
      <c r="C1654" s="4">
        <v>46006</v>
      </c>
      <c r="D1654" s="5" t="s">
        <v>250</v>
      </c>
      <c r="E1654" s="5" t="s">
        <v>1968</v>
      </c>
      <c r="F1654" s="5" t="s">
        <v>1970</v>
      </c>
      <c r="G1654" s="5" t="s">
        <v>1970</v>
      </c>
      <c r="H1654" s="5">
        <f>+LEN(G1654)</f>
        <v>36</v>
      </c>
      <c r="I1654" s="5"/>
      <c r="J1654" s="5" t="s">
        <v>1966</v>
      </c>
      <c r="K1654" s="5" t="s">
        <v>1966</v>
      </c>
      <c r="L1654" s="5" t="s">
        <v>1967</v>
      </c>
      <c r="M1654" s="5" t="s">
        <v>1966</v>
      </c>
      <c r="N1654" s="5" t="s">
        <v>24</v>
      </c>
      <c r="O1654" s="6">
        <v>2</v>
      </c>
      <c r="P1654" s="6">
        <v>3000</v>
      </c>
      <c r="Q1654" s="6">
        <f>+IFERROR(O1654*P1654,0)</f>
        <v>6000</v>
      </c>
      <c r="R1654" s="6">
        <v>1750</v>
      </c>
      <c r="S1654" s="6">
        <f>+IFERROR(O1654*R1654,0)</f>
        <v>3500</v>
      </c>
      <c r="T1654" s="23" t="s">
        <v>34</v>
      </c>
      <c r="X1654" s="5" t="s">
        <v>1969</v>
      </c>
      <c r="Y1654" s="5" t="s">
        <v>1967</v>
      </c>
      <c r="Z1654" s="5" t="s">
        <v>1966</v>
      </c>
      <c r="AA1654" s="5" t="s">
        <v>24</v>
      </c>
      <c r="AB1654" s="6">
        <v>1</v>
      </c>
      <c r="AC1654" s="6">
        <v>3000</v>
      </c>
      <c r="AD1654" s="6">
        <f t="shared" si="52"/>
        <v>3000</v>
      </c>
      <c r="AE1654" s="6">
        <v>1750</v>
      </c>
      <c r="AF1654" s="6">
        <f t="shared" si="53"/>
        <v>1750</v>
      </c>
      <c r="AT1654"/>
      <c r="AU1654"/>
      <c r="AV1654"/>
      <c r="AW1654"/>
      <c r="AX1654"/>
      <c r="AY1654"/>
      <c r="AZ1654"/>
      <c r="BA1654"/>
      <c r="BB1654"/>
    </row>
    <row r="1655" spans="1:54" ht="15" x14ac:dyDescent="0.25">
      <c r="A1655" s="1">
        <v>2243</v>
      </c>
      <c r="B1655" s="4" t="s">
        <v>90</v>
      </c>
      <c r="C1655" s="4">
        <v>46006</v>
      </c>
      <c r="D1655" s="5" t="s">
        <v>149</v>
      </c>
      <c r="E1655" s="5" t="s">
        <v>1968</v>
      </c>
      <c r="F1655" s="5" t="s">
        <v>1970</v>
      </c>
      <c r="G1655" s="5" t="s">
        <v>1970</v>
      </c>
      <c r="H1655" s="5">
        <f>+LEN(G1655)</f>
        <v>36</v>
      </c>
      <c r="I1655" s="5"/>
      <c r="J1655" s="5" t="s">
        <v>1966</v>
      </c>
      <c r="K1655" s="5" t="s">
        <v>1966</v>
      </c>
      <c r="L1655" s="5" t="s">
        <v>1967</v>
      </c>
      <c r="M1655" s="5" t="s">
        <v>1966</v>
      </c>
      <c r="N1655" s="5" t="s">
        <v>24</v>
      </c>
      <c r="O1655" s="6">
        <v>2</v>
      </c>
      <c r="P1655" s="6">
        <v>3000</v>
      </c>
      <c r="Q1655" s="6">
        <f>+IFERROR(O1655*P1655,0)</f>
        <v>6000</v>
      </c>
      <c r="R1655" s="6">
        <v>1750</v>
      </c>
      <c r="S1655" s="6">
        <f>+IFERROR(O1655*R1655,0)</f>
        <v>3500</v>
      </c>
      <c r="T1655" s="23" t="s">
        <v>34</v>
      </c>
      <c r="X1655" s="5" t="s">
        <v>1970</v>
      </c>
      <c r="Y1655" s="5" t="s">
        <v>1967</v>
      </c>
      <c r="Z1655" s="5" t="s">
        <v>1966</v>
      </c>
      <c r="AA1655" s="5" t="s">
        <v>24</v>
      </c>
      <c r="AB1655" s="6">
        <v>1</v>
      </c>
      <c r="AC1655" s="6">
        <v>3000</v>
      </c>
      <c r="AD1655" s="6">
        <f t="shared" si="52"/>
        <v>3000</v>
      </c>
      <c r="AE1655" s="6">
        <v>1750</v>
      </c>
      <c r="AF1655" s="6">
        <f t="shared" si="53"/>
        <v>1750</v>
      </c>
      <c r="AT1655"/>
      <c r="AU1655"/>
      <c r="AV1655"/>
      <c r="AW1655"/>
      <c r="AX1655"/>
      <c r="AY1655"/>
      <c r="AZ1655"/>
      <c r="BA1655"/>
      <c r="BB1655"/>
    </row>
    <row r="1656" spans="1:54" ht="15" x14ac:dyDescent="0.25">
      <c r="A1656" s="1">
        <v>2353</v>
      </c>
      <c r="B1656" s="4" t="s">
        <v>90</v>
      </c>
      <c r="C1656" s="4">
        <v>46007</v>
      </c>
      <c r="D1656" s="5" t="s">
        <v>329</v>
      </c>
      <c r="E1656" s="5" t="s">
        <v>1968</v>
      </c>
      <c r="F1656" s="5" t="s">
        <v>1970</v>
      </c>
      <c r="G1656" s="5" t="s">
        <v>1970</v>
      </c>
      <c r="H1656" s="5">
        <f>+LEN(G1656)</f>
        <v>36</v>
      </c>
      <c r="I1656" s="5"/>
      <c r="J1656" s="5" t="s">
        <v>1966</v>
      </c>
      <c r="K1656" s="5" t="s">
        <v>1966</v>
      </c>
      <c r="L1656" s="5" t="s">
        <v>1967</v>
      </c>
      <c r="M1656" s="5" t="s">
        <v>1966</v>
      </c>
      <c r="N1656" s="5" t="s">
        <v>24</v>
      </c>
      <c r="O1656" s="6">
        <v>1</v>
      </c>
      <c r="P1656" s="6">
        <v>3000</v>
      </c>
      <c r="Q1656" s="6">
        <f>+IFERROR(O1656*P1656,0)</f>
        <v>3000</v>
      </c>
      <c r="R1656" s="6">
        <v>1750</v>
      </c>
      <c r="S1656" s="6">
        <f>+IFERROR(O1656*R1656,0)</f>
        <v>1750</v>
      </c>
      <c r="T1656" s="23" t="s">
        <v>34</v>
      </c>
      <c r="X1656" s="5" t="s">
        <v>1970</v>
      </c>
      <c r="Y1656" s="5" t="s">
        <v>1967</v>
      </c>
      <c r="Z1656" s="5" t="s">
        <v>1966</v>
      </c>
      <c r="AA1656" s="5" t="s">
        <v>24</v>
      </c>
      <c r="AB1656" s="6">
        <v>2</v>
      </c>
      <c r="AC1656" s="6">
        <v>3000</v>
      </c>
      <c r="AD1656" s="6">
        <f t="shared" si="52"/>
        <v>6000</v>
      </c>
      <c r="AE1656" s="6">
        <v>1750</v>
      </c>
      <c r="AF1656" s="6">
        <f t="shared" si="53"/>
        <v>3500</v>
      </c>
      <c r="AT1656"/>
      <c r="AU1656"/>
      <c r="AV1656"/>
      <c r="AW1656"/>
      <c r="AX1656"/>
      <c r="AY1656"/>
      <c r="AZ1656"/>
      <c r="BA1656"/>
      <c r="BB1656"/>
    </row>
    <row r="1657" spans="1:54" ht="15" x14ac:dyDescent="0.25">
      <c r="A1657" s="1">
        <v>2390</v>
      </c>
      <c r="B1657" s="4" t="s">
        <v>38</v>
      </c>
      <c r="C1657" s="4">
        <v>46007</v>
      </c>
      <c r="D1657" s="5" t="s">
        <v>392</v>
      </c>
      <c r="E1657" s="5" t="s">
        <v>1968</v>
      </c>
      <c r="F1657" s="5" t="s">
        <v>1970</v>
      </c>
      <c r="G1657" s="5" t="s">
        <v>1970</v>
      </c>
      <c r="H1657" s="5">
        <f>+LEN(G1657)</f>
        <v>36</v>
      </c>
      <c r="I1657" s="5"/>
      <c r="J1657" s="5" t="s">
        <v>1966</v>
      </c>
      <c r="K1657" s="5" t="s">
        <v>1966</v>
      </c>
      <c r="L1657" s="5" t="s">
        <v>1967</v>
      </c>
      <c r="M1657" s="5" t="s">
        <v>1966</v>
      </c>
      <c r="N1657" s="5" t="s">
        <v>24</v>
      </c>
      <c r="O1657" s="6">
        <v>10</v>
      </c>
      <c r="P1657" s="6">
        <v>3000</v>
      </c>
      <c r="Q1657" s="6">
        <f>+IFERROR(O1657*P1657,0)</f>
        <v>30000</v>
      </c>
      <c r="R1657" s="6">
        <v>1750</v>
      </c>
      <c r="S1657" s="6">
        <f>+IFERROR(O1657*R1657,0)</f>
        <v>17500</v>
      </c>
      <c r="T1657" s="23" t="s">
        <v>34</v>
      </c>
      <c r="X1657" s="5" t="s">
        <v>1970</v>
      </c>
      <c r="Y1657" s="5" t="s">
        <v>1967</v>
      </c>
      <c r="Z1657" s="5" t="s">
        <v>1966</v>
      </c>
      <c r="AA1657" s="5" t="s">
        <v>24</v>
      </c>
      <c r="AB1657" s="6">
        <v>2</v>
      </c>
      <c r="AC1657" s="6">
        <v>3000</v>
      </c>
      <c r="AD1657" s="6">
        <f t="shared" si="52"/>
        <v>6000</v>
      </c>
      <c r="AE1657" s="6">
        <v>1750</v>
      </c>
      <c r="AF1657" s="6">
        <f t="shared" si="53"/>
        <v>3500</v>
      </c>
      <c r="AT1657"/>
      <c r="AU1657"/>
      <c r="AV1657"/>
      <c r="AW1657"/>
      <c r="AX1657"/>
      <c r="AY1657"/>
      <c r="AZ1657"/>
      <c r="BA1657"/>
      <c r="BB1657"/>
    </row>
    <row r="1658" spans="1:54" ht="15" x14ac:dyDescent="0.25">
      <c r="A1658" s="1">
        <v>2713</v>
      </c>
      <c r="B1658" s="4" t="s">
        <v>192</v>
      </c>
      <c r="C1658" s="4">
        <v>46009</v>
      </c>
      <c r="D1658" s="5" t="s">
        <v>539</v>
      </c>
      <c r="E1658" s="5" t="s">
        <v>1968</v>
      </c>
      <c r="F1658" s="5" t="s">
        <v>1970</v>
      </c>
      <c r="G1658" s="5" t="s">
        <v>1970</v>
      </c>
      <c r="H1658" s="5">
        <f>+LEN(G1658)</f>
        <v>36</v>
      </c>
      <c r="I1658" s="5"/>
      <c r="J1658" s="5" t="s">
        <v>1966</v>
      </c>
      <c r="K1658" s="5" t="s">
        <v>1966</v>
      </c>
      <c r="L1658" s="5" t="s">
        <v>1967</v>
      </c>
      <c r="M1658" s="5" t="s">
        <v>1966</v>
      </c>
      <c r="N1658" s="5" t="s">
        <v>24</v>
      </c>
      <c r="O1658" s="6">
        <v>10</v>
      </c>
      <c r="P1658" s="6">
        <v>3000</v>
      </c>
      <c r="Q1658" s="6">
        <f>+IFERROR(O1658*P1658,0)</f>
        <v>30000</v>
      </c>
      <c r="R1658" s="6">
        <v>1750</v>
      </c>
      <c r="S1658" s="6">
        <f>+IFERROR(O1658*R1658,0)</f>
        <v>17500</v>
      </c>
      <c r="T1658" s="23" t="s">
        <v>34</v>
      </c>
      <c r="X1658" s="5" t="s">
        <v>1970</v>
      </c>
      <c r="Y1658" s="5" t="s">
        <v>1967</v>
      </c>
      <c r="Z1658" s="5" t="s">
        <v>1966</v>
      </c>
      <c r="AA1658" s="5" t="s">
        <v>24</v>
      </c>
      <c r="AB1658" s="6">
        <v>1</v>
      </c>
      <c r="AC1658" s="6">
        <v>3000</v>
      </c>
      <c r="AD1658" s="6">
        <f t="shared" si="52"/>
        <v>3000</v>
      </c>
      <c r="AE1658" s="6">
        <v>1750</v>
      </c>
      <c r="AF1658" s="6">
        <f t="shared" si="53"/>
        <v>1750</v>
      </c>
      <c r="AT1658"/>
      <c r="AU1658"/>
      <c r="AV1658"/>
      <c r="AW1658"/>
      <c r="AX1658"/>
      <c r="AY1658"/>
      <c r="AZ1658"/>
      <c r="BA1658"/>
      <c r="BB1658"/>
    </row>
    <row r="1659" spans="1:54" ht="15" x14ac:dyDescent="0.25">
      <c r="A1659" s="1">
        <v>2291</v>
      </c>
      <c r="B1659" s="4" t="s">
        <v>90</v>
      </c>
      <c r="C1659" s="4">
        <v>46007</v>
      </c>
      <c r="D1659" s="5" t="s">
        <v>47</v>
      </c>
      <c r="E1659" s="5" t="s">
        <v>1971</v>
      </c>
      <c r="F1659" s="5" t="s">
        <v>1972</v>
      </c>
      <c r="G1659" s="5" t="s">
        <v>1972</v>
      </c>
      <c r="H1659" s="5">
        <f>+LEN(G1659)</f>
        <v>43</v>
      </c>
      <c r="I1659" s="5"/>
      <c r="J1659" s="5" t="s">
        <v>1973</v>
      </c>
      <c r="K1659" s="5" t="s">
        <v>1973</v>
      </c>
      <c r="L1659" s="5" t="s">
        <v>1967</v>
      </c>
      <c r="M1659" s="5" t="s">
        <v>1973</v>
      </c>
      <c r="N1659" s="5" t="s">
        <v>24</v>
      </c>
      <c r="O1659" s="6">
        <v>5</v>
      </c>
      <c r="P1659" s="6">
        <v>2000</v>
      </c>
      <c r="Q1659" s="6">
        <f>+IFERROR(O1659*P1659,0)</f>
        <v>10000</v>
      </c>
      <c r="R1659" s="6">
        <v>900</v>
      </c>
      <c r="S1659" s="6">
        <f>+IFERROR(O1659*R1659,0)</f>
        <v>4500</v>
      </c>
      <c r="T1659" s="23" t="s">
        <v>34</v>
      </c>
      <c r="X1659" s="5" t="s">
        <v>1970</v>
      </c>
      <c r="Y1659" s="5" t="s">
        <v>1967</v>
      </c>
      <c r="Z1659" s="5" t="s">
        <v>1966</v>
      </c>
      <c r="AA1659" s="5" t="s">
        <v>24</v>
      </c>
      <c r="AB1659" s="6">
        <v>10</v>
      </c>
      <c r="AC1659" s="6">
        <v>3000</v>
      </c>
      <c r="AD1659" s="6">
        <f t="shared" si="52"/>
        <v>30000</v>
      </c>
      <c r="AE1659" s="6">
        <v>1750</v>
      </c>
      <c r="AF1659" s="6">
        <f t="shared" si="53"/>
        <v>17500</v>
      </c>
      <c r="AT1659"/>
      <c r="AU1659"/>
      <c r="AV1659"/>
      <c r="AW1659"/>
      <c r="AX1659"/>
      <c r="AY1659"/>
      <c r="AZ1659"/>
      <c r="BA1659"/>
      <c r="BB1659"/>
    </row>
    <row r="1660" spans="1:54" ht="15" x14ac:dyDescent="0.25">
      <c r="A1660" s="1">
        <v>2370</v>
      </c>
      <c r="B1660" s="4" t="s">
        <v>90</v>
      </c>
      <c r="C1660" s="4">
        <v>46007</v>
      </c>
      <c r="D1660" s="5" t="s">
        <v>1870</v>
      </c>
      <c r="E1660" s="5" t="s">
        <v>1971</v>
      </c>
      <c r="F1660" s="5" t="s">
        <v>1972</v>
      </c>
      <c r="G1660" s="5" t="s">
        <v>1972</v>
      </c>
      <c r="H1660" s="5">
        <f>+LEN(G1660)</f>
        <v>43</v>
      </c>
      <c r="I1660" s="5"/>
      <c r="J1660" s="5" t="s">
        <v>1973</v>
      </c>
      <c r="K1660" s="5" t="s">
        <v>1973</v>
      </c>
      <c r="L1660" s="5" t="s">
        <v>1967</v>
      </c>
      <c r="M1660" s="5" t="s">
        <v>1973</v>
      </c>
      <c r="N1660" s="5" t="s">
        <v>24</v>
      </c>
      <c r="O1660" s="6">
        <v>10</v>
      </c>
      <c r="P1660" s="6">
        <v>2000</v>
      </c>
      <c r="Q1660" s="6">
        <f>+IFERROR(O1660*P1660,0)</f>
        <v>20000</v>
      </c>
      <c r="R1660" s="6">
        <v>900</v>
      </c>
      <c r="S1660" s="6">
        <f>+IFERROR(O1660*R1660,0)</f>
        <v>9000</v>
      </c>
      <c r="T1660" s="23" t="s">
        <v>34</v>
      </c>
      <c r="X1660" s="5" t="s">
        <v>1970</v>
      </c>
      <c r="Y1660" s="5" t="s">
        <v>1967</v>
      </c>
      <c r="Z1660" s="5" t="s">
        <v>1966</v>
      </c>
      <c r="AA1660" s="5" t="s">
        <v>24</v>
      </c>
      <c r="AB1660" s="6">
        <v>10</v>
      </c>
      <c r="AC1660" s="6">
        <v>3000</v>
      </c>
      <c r="AD1660" s="6">
        <f t="shared" si="52"/>
        <v>30000</v>
      </c>
      <c r="AE1660" s="6">
        <v>1750</v>
      </c>
      <c r="AF1660" s="6">
        <f t="shared" si="53"/>
        <v>17500</v>
      </c>
      <c r="AT1660"/>
      <c r="AU1660"/>
      <c r="AV1660"/>
      <c r="AW1660"/>
      <c r="AX1660"/>
      <c r="AY1660"/>
      <c r="AZ1660"/>
      <c r="BA1660"/>
      <c r="BB1660"/>
    </row>
    <row r="1661" spans="1:54" ht="15" x14ac:dyDescent="0.25">
      <c r="A1661" s="1">
        <v>2469</v>
      </c>
      <c r="B1661" s="4" t="s">
        <v>38</v>
      </c>
      <c r="C1661" s="4">
        <v>46008</v>
      </c>
      <c r="D1661" s="5" t="s">
        <v>84</v>
      </c>
      <c r="E1661" s="5" t="s">
        <v>1971</v>
      </c>
      <c r="F1661" s="5" t="s">
        <v>1972</v>
      </c>
      <c r="G1661" s="5" t="s">
        <v>1972</v>
      </c>
      <c r="H1661" s="5">
        <f>+LEN(G1661)</f>
        <v>43</v>
      </c>
      <c r="I1661" s="5"/>
      <c r="J1661" s="5" t="s">
        <v>1973</v>
      </c>
      <c r="K1661" s="5" t="s">
        <v>1973</v>
      </c>
      <c r="L1661" s="5" t="s">
        <v>1967</v>
      </c>
      <c r="M1661" s="5" t="s">
        <v>1973</v>
      </c>
      <c r="N1661" s="5" t="s">
        <v>24</v>
      </c>
      <c r="O1661" s="6">
        <v>1</v>
      </c>
      <c r="P1661" s="6">
        <v>2000</v>
      </c>
      <c r="Q1661" s="6">
        <f>+IFERROR(O1661*P1661,0)</f>
        <v>2000</v>
      </c>
      <c r="R1661" s="6">
        <v>900</v>
      </c>
      <c r="S1661" s="6">
        <f>+IFERROR(O1661*R1661,0)</f>
        <v>900</v>
      </c>
      <c r="T1661" s="23" t="s">
        <v>34</v>
      </c>
      <c r="X1661" s="5" t="s">
        <v>1972</v>
      </c>
      <c r="Y1661" s="5" t="s">
        <v>1967</v>
      </c>
      <c r="Z1661" s="5" t="s">
        <v>1973</v>
      </c>
      <c r="AA1661" s="5" t="s">
        <v>24</v>
      </c>
      <c r="AB1661" s="6">
        <v>5</v>
      </c>
      <c r="AC1661" s="6">
        <v>2000</v>
      </c>
      <c r="AD1661" s="6">
        <f t="shared" si="52"/>
        <v>10000</v>
      </c>
      <c r="AE1661" s="6">
        <v>900</v>
      </c>
      <c r="AF1661" s="6">
        <f t="shared" si="53"/>
        <v>4500</v>
      </c>
      <c r="AT1661"/>
      <c r="AU1661"/>
      <c r="AV1661"/>
      <c r="AW1661"/>
      <c r="AX1661"/>
      <c r="AY1661"/>
      <c r="AZ1661"/>
      <c r="BA1661"/>
      <c r="BB1661"/>
    </row>
    <row r="1662" spans="1:54" ht="15" x14ac:dyDescent="0.25">
      <c r="A1662" s="1">
        <v>2661</v>
      </c>
      <c r="B1662" s="4" t="s">
        <v>452</v>
      </c>
      <c r="C1662" s="4">
        <v>46009</v>
      </c>
      <c r="D1662" s="5" t="s">
        <v>464</v>
      </c>
      <c r="E1662" s="5" t="s">
        <v>1971</v>
      </c>
      <c r="F1662" s="5" t="s">
        <v>1972</v>
      </c>
      <c r="G1662" s="5" t="s">
        <v>1972</v>
      </c>
      <c r="H1662" s="5">
        <f>+LEN(G1662)</f>
        <v>43</v>
      </c>
      <c r="I1662" s="5"/>
      <c r="J1662" s="5" t="s">
        <v>1973</v>
      </c>
      <c r="K1662" s="5" t="s">
        <v>1973</v>
      </c>
      <c r="L1662" s="5" t="s">
        <v>1967</v>
      </c>
      <c r="M1662" s="5" t="s">
        <v>1973</v>
      </c>
      <c r="N1662" s="5" t="s">
        <v>24</v>
      </c>
      <c r="O1662" s="6">
        <v>1</v>
      </c>
      <c r="P1662" s="6">
        <v>2000</v>
      </c>
      <c r="Q1662" s="6">
        <f>+IFERROR(O1662*P1662,0)</f>
        <v>2000</v>
      </c>
      <c r="R1662" s="6" t="s">
        <v>25</v>
      </c>
      <c r="S1662" s="6">
        <f>+IFERROR(O1662*R1662,0)</f>
        <v>0</v>
      </c>
      <c r="T1662" s="23" t="s">
        <v>34</v>
      </c>
      <c r="X1662" s="5" t="s">
        <v>1972</v>
      </c>
      <c r="Y1662" s="5" t="s">
        <v>1967</v>
      </c>
      <c r="Z1662" s="5" t="s">
        <v>1973</v>
      </c>
      <c r="AA1662" s="5" t="s">
        <v>24</v>
      </c>
      <c r="AB1662" s="6">
        <v>10</v>
      </c>
      <c r="AC1662" s="6">
        <v>2000</v>
      </c>
      <c r="AD1662" s="6">
        <f t="shared" si="52"/>
        <v>20000</v>
      </c>
      <c r="AE1662" s="6">
        <v>900</v>
      </c>
      <c r="AF1662" s="6">
        <f t="shared" si="53"/>
        <v>9000</v>
      </c>
      <c r="AT1662"/>
      <c r="AU1662"/>
      <c r="AV1662"/>
      <c r="AW1662"/>
      <c r="AX1662"/>
      <c r="AY1662"/>
      <c r="AZ1662"/>
      <c r="BA1662"/>
      <c r="BB1662"/>
    </row>
    <row r="1663" spans="1:54" ht="15" x14ac:dyDescent="0.25">
      <c r="A1663" s="1">
        <v>2704</v>
      </c>
      <c r="B1663" s="4" t="s">
        <v>192</v>
      </c>
      <c r="C1663" s="4">
        <v>46009</v>
      </c>
      <c r="D1663" s="5" t="s">
        <v>235</v>
      </c>
      <c r="E1663" s="5" t="s">
        <v>1971</v>
      </c>
      <c r="F1663" s="5" t="s">
        <v>1972</v>
      </c>
      <c r="G1663" s="5" t="s">
        <v>1972</v>
      </c>
      <c r="H1663" s="5">
        <f>+LEN(G1663)</f>
        <v>43</v>
      </c>
      <c r="I1663" s="5"/>
      <c r="J1663" s="5" t="s">
        <v>1973</v>
      </c>
      <c r="K1663" s="5" t="s">
        <v>1973</v>
      </c>
      <c r="L1663" s="5" t="s">
        <v>1967</v>
      </c>
      <c r="M1663" s="5" t="s">
        <v>1973</v>
      </c>
      <c r="N1663" s="5" t="s">
        <v>24</v>
      </c>
      <c r="O1663" s="6">
        <v>20</v>
      </c>
      <c r="P1663" s="6">
        <v>2000</v>
      </c>
      <c r="Q1663" s="6">
        <f>+IFERROR(O1663*P1663,0)</f>
        <v>40000</v>
      </c>
      <c r="R1663" s="6">
        <v>900</v>
      </c>
      <c r="S1663" s="6">
        <f>+IFERROR(O1663*R1663,0)</f>
        <v>18000</v>
      </c>
      <c r="T1663" s="23" t="s">
        <v>34</v>
      </c>
      <c r="X1663" s="5" t="s">
        <v>1972</v>
      </c>
      <c r="Y1663" s="5" t="s">
        <v>1967</v>
      </c>
      <c r="Z1663" s="5" t="s">
        <v>1973</v>
      </c>
      <c r="AA1663" s="5" t="s">
        <v>24</v>
      </c>
      <c r="AB1663" s="6">
        <v>1</v>
      </c>
      <c r="AC1663" s="6">
        <v>2000</v>
      </c>
      <c r="AD1663" s="6">
        <f t="shared" si="52"/>
        <v>2000</v>
      </c>
      <c r="AE1663" s="6">
        <v>900</v>
      </c>
      <c r="AF1663" s="6">
        <f t="shared" si="53"/>
        <v>900</v>
      </c>
      <c r="AT1663"/>
      <c r="AU1663"/>
      <c r="AV1663"/>
      <c r="AW1663"/>
      <c r="AX1663"/>
      <c r="AY1663"/>
      <c r="AZ1663"/>
      <c r="BA1663"/>
      <c r="BB1663"/>
    </row>
    <row r="1664" spans="1:54" ht="15" x14ac:dyDescent="0.25">
      <c r="A1664" s="1">
        <v>2629</v>
      </c>
      <c r="B1664" s="4" t="s">
        <v>452</v>
      </c>
      <c r="C1664" s="4">
        <v>46009</v>
      </c>
      <c r="D1664" s="5" t="s">
        <v>1795</v>
      </c>
      <c r="E1664" s="5" t="s">
        <v>1974</v>
      </c>
      <c r="F1664" s="5" t="s">
        <v>1975</v>
      </c>
      <c r="G1664" s="5" t="s">
        <v>1975</v>
      </c>
      <c r="H1664" s="5">
        <f>+LEN(G1664)</f>
        <v>40</v>
      </c>
      <c r="I1664" s="5"/>
      <c r="J1664" s="5" t="s">
        <v>1973</v>
      </c>
      <c r="K1664" s="5" t="s">
        <v>1973</v>
      </c>
      <c r="L1664" s="5" t="s">
        <v>1967</v>
      </c>
      <c r="M1664" s="5" t="s">
        <v>1973</v>
      </c>
      <c r="N1664" s="5" t="s">
        <v>24</v>
      </c>
      <c r="O1664" s="6">
        <v>21</v>
      </c>
      <c r="P1664" s="6">
        <v>2000</v>
      </c>
      <c r="Q1664" s="6">
        <f>+IFERROR(O1664*P1664,0)</f>
        <v>42000</v>
      </c>
      <c r="R1664" s="6">
        <v>1400</v>
      </c>
      <c r="S1664" s="6">
        <f>+IFERROR(O1664*R1664,0)</f>
        <v>29400</v>
      </c>
      <c r="T1664" s="23" t="s">
        <v>34</v>
      </c>
      <c r="X1664" s="5" t="s">
        <v>1972</v>
      </c>
      <c r="Y1664" s="5" t="s">
        <v>1967</v>
      </c>
      <c r="Z1664" s="5" t="s">
        <v>1973</v>
      </c>
      <c r="AA1664" s="5" t="s">
        <v>24</v>
      </c>
      <c r="AB1664" s="6">
        <v>1</v>
      </c>
      <c r="AC1664" s="6">
        <v>2000</v>
      </c>
      <c r="AD1664" s="6">
        <f t="shared" si="52"/>
        <v>2000</v>
      </c>
      <c r="AE1664" s="6" t="s">
        <v>25</v>
      </c>
      <c r="AF1664" s="6">
        <f t="shared" si="53"/>
        <v>0</v>
      </c>
      <c r="AT1664"/>
      <c r="AU1664"/>
      <c r="AV1664"/>
      <c r="AW1664"/>
      <c r="AX1664"/>
      <c r="AY1664"/>
      <c r="AZ1664"/>
      <c r="BA1664"/>
      <c r="BB1664"/>
    </row>
    <row r="1665" spans="1:54" ht="15" x14ac:dyDescent="0.25">
      <c r="A1665" s="1">
        <v>771</v>
      </c>
      <c r="B1665" s="4" t="s">
        <v>85</v>
      </c>
      <c r="C1665" s="4">
        <v>46000</v>
      </c>
      <c r="D1665" s="5" t="s">
        <v>239</v>
      </c>
      <c r="E1665" s="5"/>
      <c r="F1665" s="5" t="s">
        <v>1976</v>
      </c>
      <c r="G1665" s="5" t="s">
        <v>1976</v>
      </c>
      <c r="H1665" s="5">
        <f>+LEN(G1665)</f>
        <v>22</v>
      </c>
      <c r="I1665" s="5"/>
      <c r="J1665" s="5" t="s">
        <v>1976</v>
      </c>
      <c r="K1665" s="5" t="s">
        <v>1976</v>
      </c>
      <c r="L1665" s="5" t="s">
        <v>1977</v>
      </c>
      <c r="M1665" s="5" t="s">
        <v>1976</v>
      </c>
      <c r="N1665" s="5" t="s">
        <v>24</v>
      </c>
      <c r="O1665" s="6">
        <v>10</v>
      </c>
      <c r="P1665" s="6">
        <v>2500</v>
      </c>
      <c r="Q1665" s="6">
        <f>+IFERROR(O1665*P1665,0)</f>
        <v>25000</v>
      </c>
      <c r="R1665" s="6"/>
      <c r="S1665" s="6">
        <f>+IFERROR(O1665*R1665,0)</f>
        <v>0</v>
      </c>
      <c r="T1665" s="23" t="s">
        <v>25</v>
      </c>
      <c r="X1665" s="5" t="s">
        <v>1972</v>
      </c>
      <c r="Y1665" s="5" t="s">
        <v>1967</v>
      </c>
      <c r="Z1665" s="5" t="s">
        <v>1973</v>
      </c>
      <c r="AA1665" s="5" t="s">
        <v>24</v>
      </c>
      <c r="AB1665" s="6">
        <v>20</v>
      </c>
      <c r="AC1665" s="6">
        <v>2000</v>
      </c>
      <c r="AD1665" s="6">
        <f t="shared" si="52"/>
        <v>40000</v>
      </c>
      <c r="AE1665" s="6">
        <v>900</v>
      </c>
      <c r="AF1665" s="6">
        <f t="shared" si="53"/>
        <v>18000</v>
      </c>
      <c r="AT1665"/>
      <c r="AU1665"/>
      <c r="AV1665"/>
      <c r="AW1665"/>
      <c r="AX1665"/>
      <c r="AY1665"/>
      <c r="AZ1665"/>
      <c r="BA1665"/>
      <c r="BB1665"/>
    </row>
    <row r="1666" spans="1:54" ht="15" x14ac:dyDescent="0.25">
      <c r="A1666" s="1">
        <v>64</v>
      </c>
      <c r="B1666" s="4" t="s">
        <v>27</v>
      </c>
      <c r="C1666" s="4">
        <v>45998</v>
      </c>
      <c r="D1666" s="5" t="s">
        <v>35</v>
      </c>
      <c r="E1666" s="5"/>
      <c r="F1666" s="5" t="s">
        <v>1978</v>
      </c>
      <c r="G1666" s="5" t="s">
        <v>1978</v>
      </c>
      <c r="H1666" s="5">
        <f>+LEN(G1666)</f>
        <v>14</v>
      </c>
      <c r="I1666" s="5"/>
      <c r="J1666" s="5" t="s">
        <v>1978</v>
      </c>
      <c r="K1666" s="5" t="s">
        <v>1978</v>
      </c>
      <c r="L1666" s="5" t="s">
        <v>1979</v>
      </c>
      <c r="M1666" s="5" t="s">
        <v>1978</v>
      </c>
      <c r="N1666" s="5" t="s">
        <v>1170</v>
      </c>
      <c r="O1666" s="6">
        <v>5</v>
      </c>
      <c r="P1666" s="6">
        <v>300</v>
      </c>
      <c r="Q1666" s="6">
        <f>+IFERROR(O1666*P1666,0)</f>
        <v>1500</v>
      </c>
      <c r="R1666" s="6"/>
      <c r="S1666" s="6">
        <f>+IFERROR(O1666*R1666,0)</f>
        <v>0</v>
      </c>
      <c r="T1666" s="23" t="s">
        <v>25</v>
      </c>
      <c r="X1666" s="5" t="s">
        <v>1975</v>
      </c>
      <c r="Y1666" s="5" t="s">
        <v>1967</v>
      </c>
      <c r="Z1666" s="5" t="s">
        <v>1973</v>
      </c>
      <c r="AA1666" s="5" t="s">
        <v>24</v>
      </c>
      <c r="AB1666" s="6">
        <v>21</v>
      </c>
      <c r="AC1666" s="6">
        <v>2000</v>
      </c>
      <c r="AD1666" s="6">
        <f t="shared" si="52"/>
        <v>42000</v>
      </c>
      <c r="AE1666" s="6">
        <v>1400</v>
      </c>
      <c r="AF1666" s="6">
        <f t="shared" si="53"/>
        <v>29400</v>
      </c>
      <c r="AT1666"/>
      <c r="AU1666"/>
      <c r="AV1666"/>
      <c r="AW1666"/>
      <c r="AX1666"/>
      <c r="AY1666"/>
      <c r="AZ1666"/>
      <c r="BA1666"/>
      <c r="BB1666"/>
    </row>
    <row r="1667" spans="1:54" ht="15" x14ac:dyDescent="0.25">
      <c r="A1667" s="1">
        <v>66</v>
      </c>
      <c r="B1667" s="4" t="s">
        <v>27</v>
      </c>
      <c r="C1667" s="4">
        <v>45998</v>
      </c>
      <c r="D1667" s="5" t="s">
        <v>35</v>
      </c>
      <c r="E1667" s="5"/>
      <c r="F1667" s="5" t="s">
        <v>1978</v>
      </c>
      <c r="G1667" s="5" t="s">
        <v>1978</v>
      </c>
      <c r="H1667" s="5">
        <f>+LEN(G1667)</f>
        <v>14</v>
      </c>
      <c r="I1667" s="5"/>
      <c r="J1667" s="5" t="s">
        <v>1978</v>
      </c>
      <c r="K1667" s="5" t="s">
        <v>1978</v>
      </c>
      <c r="L1667" s="5" t="s">
        <v>1979</v>
      </c>
      <c r="M1667" s="5" t="s">
        <v>1978</v>
      </c>
      <c r="N1667" s="5" t="s">
        <v>1980</v>
      </c>
      <c r="O1667" s="6">
        <v>5</v>
      </c>
      <c r="P1667" s="6">
        <v>150</v>
      </c>
      <c r="Q1667" s="6">
        <f>+IFERROR(O1667*P1667,0)</f>
        <v>750</v>
      </c>
      <c r="R1667" s="6"/>
      <c r="S1667" s="6">
        <f>+IFERROR(O1667*R1667,0)</f>
        <v>0</v>
      </c>
      <c r="T1667" s="23" t="s">
        <v>25</v>
      </c>
      <c r="X1667" s="5" t="s">
        <v>1976</v>
      </c>
      <c r="Y1667" s="5" t="s">
        <v>1977</v>
      </c>
      <c r="Z1667" s="5" t="s">
        <v>1976</v>
      </c>
      <c r="AA1667" s="5" t="s">
        <v>24</v>
      </c>
      <c r="AB1667" s="6">
        <v>10</v>
      </c>
      <c r="AC1667" s="6">
        <v>2500</v>
      </c>
      <c r="AD1667" s="6">
        <f t="shared" si="52"/>
        <v>25000</v>
      </c>
      <c r="AE1667" s="6"/>
      <c r="AF1667" s="6">
        <f t="shared" si="53"/>
        <v>0</v>
      </c>
      <c r="AT1667"/>
      <c r="AU1667"/>
      <c r="AV1667"/>
      <c r="AW1667"/>
      <c r="AX1667"/>
      <c r="AY1667"/>
      <c r="AZ1667"/>
      <c r="BA1667"/>
      <c r="BB1667"/>
    </row>
    <row r="1668" spans="1:54" ht="15" x14ac:dyDescent="0.25">
      <c r="A1668" s="1">
        <v>1915</v>
      </c>
      <c r="B1668" s="4" t="s">
        <v>57</v>
      </c>
      <c r="C1668" s="4">
        <v>46010</v>
      </c>
      <c r="D1668" s="5" t="s">
        <v>684</v>
      </c>
      <c r="E1668" s="5"/>
      <c r="F1668" s="5" t="s">
        <v>1981</v>
      </c>
      <c r="G1668" s="5" t="s">
        <v>1981</v>
      </c>
      <c r="H1668" s="5">
        <f>+LEN(G1668)</f>
        <v>23</v>
      </c>
      <c r="I1668" s="5"/>
      <c r="J1668" s="5" t="s">
        <v>1982</v>
      </c>
      <c r="K1668" s="5" t="s">
        <v>1982</v>
      </c>
      <c r="L1668" s="5" t="s">
        <v>1457</v>
      </c>
      <c r="M1668" s="5" t="s">
        <v>1982</v>
      </c>
      <c r="N1668" s="5" t="s">
        <v>24</v>
      </c>
      <c r="O1668" s="6">
        <v>19</v>
      </c>
      <c r="P1668" s="7">
        <v>1000</v>
      </c>
      <c r="Q1668" s="6">
        <f>+IFERROR(O1668*P1668,0)</f>
        <v>19000</v>
      </c>
      <c r="R1668" s="7"/>
      <c r="S1668" s="6">
        <f>+IFERROR(O1668*R1668,0)</f>
        <v>0</v>
      </c>
      <c r="T1668" s="23" t="s">
        <v>25</v>
      </c>
      <c r="X1668" s="5" t="s">
        <v>1978</v>
      </c>
      <c r="Y1668" s="5" t="s">
        <v>1979</v>
      </c>
      <c r="Z1668" s="5" t="s">
        <v>1978</v>
      </c>
      <c r="AA1668" s="5" t="s">
        <v>1170</v>
      </c>
      <c r="AB1668" s="6">
        <v>5</v>
      </c>
      <c r="AC1668" s="6">
        <v>300</v>
      </c>
      <c r="AD1668" s="6">
        <f t="shared" si="52"/>
        <v>1500</v>
      </c>
      <c r="AE1668" s="6"/>
      <c r="AF1668" s="6">
        <f t="shared" si="53"/>
        <v>0</v>
      </c>
      <c r="AT1668"/>
      <c r="AU1668"/>
      <c r="AV1668"/>
      <c r="AW1668"/>
      <c r="AX1668"/>
      <c r="AY1668"/>
      <c r="AZ1668"/>
      <c r="BA1668"/>
      <c r="BB1668"/>
    </row>
    <row r="1669" spans="1:54" ht="15" x14ac:dyDescent="0.25">
      <c r="A1669" s="1">
        <v>2367</v>
      </c>
      <c r="B1669" s="4" t="s">
        <v>90</v>
      </c>
      <c r="C1669" s="4">
        <v>46007</v>
      </c>
      <c r="D1669" s="5" t="s">
        <v>440</v>
      </c>
      <c r="E1669" s="5"/>
      <c r="F1669" s="5" t="s">
        <v>1983</v>
      </c>
      <c r="G1669" s="5" t="s">
        <v>1983</v>
      </c>
      <c r="H1669" s="5">
        <f>+LEN(G1669)</f>
        <v>32</v>
      </c>
      <c r="I1669" s="5"/>
      <c r="J1669" s="5" t="s">
        <v>1984</v>
      </c>
      <c r="K1669" s="5" t="s">
        <v>1984</v>
      </c>
      <c r="L1669" s="5" t="s">
        <v>599</v>
      </c>
      <c r="M1669" s="5" t="s">
        <v>1984</v>
      </c>
      <c r="N1669" s="5" t="s">
        <v>64</v>
      </c>
      <c r="O1669" s="6">
        <v>3</v>
      </c>
      <c r="P1669" s="6">
        <v>5000</v>
      </c>
      <c r="Q1669" s="6">
        <f>+IFERROR(O1669*P1669,0)</f>
        <v>15000</v>
      </c>
      <c r="R1669" s="6" t="s">
        <v>25</v>
      </c>
      <c r="S1669" s="6">
        <f>+IFERROR(O1669*R1669,0)</f>
        <v>0</v>
      </c>
      <c r="T1669" s="23" t="s">
        <v>34</v>
      </c>
      <c r="X1669" s="5" t="s">
        <v>1978</v>
      </c>
      <c r="Y1669" s="5" t="s">
        <v>1979</v>
      </c>
      <c r="Z1669" s="5" t="s">
        <v>1978</v>
      </c>
      <c r="AA1669" s="5" t="s">
        <v>1980</v>
      </c>
      <c r="AB1669" s="6">
        <v>5</v>
      </c>
      <c r="AC1669" s="6">
        <v>150</v>
      </c>
      <c r="AD1669" s="6">
        <f t="shared" si="52"/>
        <v>750</v>
      </c>
      <c r="AE1669" s="6"/>
      <c r="AF1669" s="6">
        <f t="shared" si="53"/>
        <v>0</v>
      </c>
      <c r="AT1669"/>
      <c r="AU1669"/>
      <c r="AV1669"/>
      <c r="AW1669"/>
      <c r="AX1669"/>
      <c r="AY1669"/>
      <c r="AZ1669"/>
      <c r="BA1669"/>
      <c r="BB1669"/>
    </row>
    <row r="1670" spans="1:54" ht="15" x14ac:dyDescent="0.25">
      <c r="A1670" s="1">
        <v>2139</v>
      </c>
      <c r="B1670" s="4" t="s">
        <v>79</v>
      </c>
      <c r="C1670" s="4">
        <v>46011</v>
      </c>
      <c r="D1670" s="5" t="s">
        <v>243</v>
      </c>
      <c r="E1670" s="5"/>
      <c r="F1670" s="5" t="s">
        <v>1985</v>
      </c>
      <c r="G1670" s="5" t="s">
        <v>1985</v>
      </c>
      <c r="H1670" s="5">
        <f>+LEN(G1670)</f>
        <v>26</v>
      </c>
      <c r="I1670" s="5"/>
      <c r="J1670" s="5" t="s">
        <v>1986</v>
      </c>
      <c r="K1670" s="5" t="s">
        <v>1986</v>
      </c>
      <c r="L1670" s="5" t="s">
        <v>599</v>
      </c>
      <c r="M1670" s="5" t="s">
        <v>1986</v>
      </c>
      <c r="N1670" s="5" t="s">
        <v>24</v>
      </c>
      <c r="O1670" s="6">
        <v>1</v>
      </c>
      <c r="P1670" s="7"/>
      <c r="Q1670" s="6">
        <f>+IFERROR(O1670*P1670,0)</f>
        <v>0</v>
      </c>
      <c r="R1670" s="7">
        <v>3750</v>
      </c>
      <c r="S1670" s="6">
        <f>+IFERROR(O1670*R1670,0)</f>
        <v>3750</v>
      </c>
      <c r="T1670" s="23" t="s">
        <v>25</v>
      </c>
      <c r="X1670" s="5" t="s">
        <v>1981</v>
      </c>
      <c r="Y1670" s="5" t="s">
        <v>1457</v>
      </c>
      <c r="Z1670" s="5" t="s">
        <v>1982</v>
      </c>
      <c r="AA1670" s="5" t="s">
        <v>24</v>
      </c>
      <c r="AB1670" s="6">
        <v>19</v>
      </c>
      <c r="AC1670" s="7">
        <v>1000</v>
      </c>
      <c r="AD1670" s="6">
        <f t="shared" si="52"/>
        <v>19000</v>
      </c>
      <c r="AE1670" s="7"/>
      <c r="AF1670" s="6">
        <f t="shared" si="53"/>
        <v>0</v>
      </c>
      <c r="AT1670"/>
      <c r="AU1670"/>
      <c r="AV1670"/>
      <c r="AW1670"/>
      <c r="AX1670"/>
      <c r="AY1670"/>
      <c r="AZ1670"/>
      <c r="BA1670"/>
      <c r="BB1670"/>
    </row>
    <row r="1671" spans="1:54" ht="15" x14ac:dyDescent="0.25">
      <c r="A1671" s="1">
        <v>413</v>
      </c>
      <c r="B1671" s="4" t="s">
        <v>48</v>
      </c>
      <c r="C1671" s="4">
        <v>45998</v>
      </c>
      <c r="D1671" s="5" t="s">
        <v>164</v>
      </c>
      <c r="E1671" s="5"/>
      <c r="F1671" s="5" t="s">
        <v>1987</v>
      </c>
      <c r="G1671" s="5" t="s">
        <v>1987</v>
      </c>
      <c r="H1671" s="5">
        <f>+LEN(G1671)</f>
        <v>29</v>
      </c>
      <c r="I1671" s="5"/>
      <c r="J1671" s="5" t="s">
        <v>1988</v>
      </c>
      <c r="K1671" s="5" t="s">
        <v>1988</v>
      </c>
      <c r="L1671" s="5" t="s">
        <v>1989</v>
      </c>
      <c r="M1671" s="5" t="s">
        <v>1988</v>
      </c>
      <c r="N1671" s="5" t="s">
        <v>24</v>
      </c>
      <c r="O1671" s="6">
        <v>1</v>
      </c>
      <c r="P1671" s="6">
        <v>9000</v>
      </c>
      <c r="Q1671" s="6">
        <f>+IFERROR(O1671*P1671,0)</f>
        <v>9000</v>
      </c>
      <c r="R1671" s="6"/>
      <c r="S1671" s="6">
        <f>+IFERROR(O1671*R1671,0)</f>
        <v>0</v>
      </c>
      <c r="T1671" s="23" t="s">
        <v>25</v>
      </c>
      <c r="X1671" s="5" t="s">
        <v>1983</v>
      </c>
      <c r="Y1671" s="5" t="s">
        <v>599</v>
      </c>
      <c r="Z1671" s="5" t="s">
        <v>1984</v>
      </c>
      <c r="AA1671" s="5" t="s">
        <v>64</v>
      </c>
      <c r="AB1671" s="6">
        <v>3</v>
      </c>
      <c r="AC1671" s="6">
        <v>5000</v>
      </c>
      <c r="AD1671" s="6">
        <f t="shared" si="52"/>
        <v>15000</v>
      </c>
      <c r="AE1671" s="6" t="s">
        <v>25</v>
      </c>
      <c r="AF1671" s="6">
        <f t="shared" si="53"/>
        <v>0</v>
      </c>
      <c r="AT1671"/>
      <c r="AU1671"/>
      <c r="AV1671"/>
      <c r="AW1671"/>
      <c r="AX1671"/>
      <c r="AY1671"/>
      <c r="AZ1671"/>
      <c r="BA1671"/>
      <c r="BB1671"/>
    </row>
    <row r="1672" spans="1:54" ht="15" x14ac:dyDescent="0.25">
      <c r="A1672" s="1">
        <v>307</v>
      </c>
      <c r="B1672" s="4" t="s">
        <v>48</v>
      </c>
      <c r="C1672" s="4">
        <v>45998</v>
      </c>
      <c r="D1672" s="5" t="s">
        <v>395</v>
      </c>
      <c r="E1672" s="5"/>
      <c r="F1672" s="5" t="s">
        <v>1990</v>
      </c>
      <c r="G1672" s="5" t="s">
        <v>1990</v>
      </c>
      <c r="H1672" s="5">
        <f>+LEN(G1672)</f>
        <v>22</v>
      </c>
      <c r="I1672" s="5"/>
      <c r="J1672" s="5" t="s">
        <v>1988</v>
      </c>
      <c r="K1672" s="5" t="s">
        <v>1988</v>
      </c>
      <c r="L1672" s="5" t="s">
        <v>1989</v>
      </c>
      <c r="M1672" s="5" t="s">
        <v>1988</v>
      </c>
      <c r="N1672" s="5" t="s">
        <v>24</v>
      </c>
      <c r="O1672" s="6">
        <v>92</v>
      </c>
      <c r="P1672" s="6">
        <v>200</v>
      </c>
      <c r="Q1672" s="6">
        <f>+IFERROR(O1672*P1672,0)</f>
        <v>18400</v>
      </c>
      <c r="R1672" s="6"/>
      <c r="S1672" s="6">
        <f>+IFERROR(O1672*R1672,0)</f>
        <v>0</v>
      </c>
      <c r="T1672" s="23" t="s">
        <v>25</v>
      </c>
      <c r="X1672" s="5" t="s">
        <v>1985</v>
      </c>
      <c r="Y1672" s="5" t="s">
        <v>599</v>
      </c>
      <c r="Z1672" s="5" t="s">
        <v>1986</v>
      </c>
      <c r="AA1672" s="5" t="s">
        <v>24</v>
      </c>
      <c r="AB1672" s="6">
        <v>1</v>
      </c>
      <c r="AC1672" s="7"/>
      <c r="AD1672" s="6">
        <f t="shared" si="52"/>
        <v>0</v>
      </c>
      <c r="AE1672" s="7">
        <v>3750</v>
      </c>
      <c r="AF1672" s="6">
        <f t="shared" si="53"/>
        <v>3750</v>
      </c>
      <c r="AT1672"/>
      <c r="AU1672"/>
      <c r="AV1672"/>
      <c r="AW1672"/>
      <c r="AX1672"/>
      <c r="AY1672"/>
      <c r="AZ1672"/>
      <c r="BA1672"/>
      <c r="BB1672"/>
    </row>
    <row r="1673" spans="1:54" ht="15" x14ac:dyDescent="0.25">
      <c r="A1673" s="1">
        <v>308</v>
      </c>
      <c r="B1673" s="4" t="s">
        <v>48</v>
      </c>
      <c r="C1673" s="4">
        <v>45998</v>
      </c>
      <c r="D1673" s="5" t="s">
        <v>395</v>
      </c>
      <c r="E1673" s="5"/>
      <c r="F1673" s="5" t="s">
        <v>1991</v>
      </c>
      <c r="G1673" s="5" t="s">
        <v>1991</v>
      </c>
      <c r="H1673" s="5">
        <f>+LEN(G1673)</f>
        <v>22</v>
      </c>
      <c r="I1673" s="5"/>
      <c r="J1673" s="5" t="s">
        <v>1988</v>
      </c>
      <c r="K1673" s="5" t="s">
        <v>1988</v>
      </c>
      <c r="L1673" s="5" t="s">
        <v>1989</v>
      </c>
      <c r="M1673" s="5" t="s">
        <v>1988</v>
      </c>
      <c r="N1673" s="5" t="s">
        <v>24</v>
      </c>
      <c r="O1673" s="6">
        <v>28</v>
      </c>
      <c r="P1673" s="6">
        <v>200</v>
      </c>
      <c r="Q1673" s="6">
        <f>+IFERROR(O1673*P1673,0)</f>
        <v>5600</v>
      </c>
      <c r="R1673" s="6"/>
      <c r="S1673" s="6">
        <f>+IFERROR(O1673*R1673,0)</f>
        <v>0</v>
      </c>
      <c r="T1673" s="23" t="s">
        <v>25</v>
      </c>
      <c r="X1673" s="5" t="s">
        <v>1987</v>
      </c>
      <c r="Y1673" s="5" t="s">
        <v>1989</v>
      </c>
      <c r="Z1673" s="5" t="s">
        <v>1988</v>
      </c>
      <c r="AA1673" s="5" t="s">
        <v>24</v>
      </c>
      <c r="AB1673" s="6">
        <v>1</v>
      </c>
      <c r="AC1673" s="6">
        <v>9000</v>
      </c>
      <c r="AD1673" s="6">
        <f t="shared" si="52"/>
        <v>9000</v>
      </c>
      <c r="AE1673" s="6"/>
      <c r="AF1673" s="6">
        <f t="shared" si="53"/>
        <v>0</v>
      </c>
      <c r="AT1673"/>
      <c r="AU1673"/>
      <c r="AV1673"/>
      <c r="AW1673"/>
      <c r="AX1673"/>
      <c r="AY1673"/>
      <c r="AZ1673"/>
      <c r="BA1673"/>
      <c r="BB1673"/>
    </row>
    <row r="1674" spans="1:54" ht="15" x14ac:dyDescent="0.25">
      <c r="A1674" s="1">
        <v>2174</v>
      </c>
      <c r="B1674" s="4" t="s">
        <v>79</v>
      </c>
      <c r="C1674" s="4">
        <v>46011</v>
      </c>
      <c r="D1674" s="5" t="s">
        <v>1992</v>
      </c>
      <c r="E1674" s="5"/>
      <c r="F1674" s="5" t="s">
        <v>1993</v>
      </c>
      <c r="G1674" s="5" t="s">
        <v>1993</v>
      </c>
      <c r="H1674" s="5">
        <f>+LEN(G1674)</f>
        <v>17</v>
      </c>
      <c r="I1674" s="5"/>
      <c r="J1674" s="5" t="s">
        <v>1994</v>
      </c>
      <c r="K1674" s="5" t="s">
        <v>1994</v>
      </c>
      <c r="L1674" s="5" t="s">
        <v>1995</v>
      </c>
      <c r="M1674" s="5" t="s">
        <v>1994</v>
      </c>
      <c r="N1674" s="5" t="s">
        <v>237</v>
      </c>
      <c r="O1674" s="6">
        <v>11</v>
      </c>
      <c r="P1674" s="7">
        <v>1000</v>
      </c>
      <c r="Q1674" s="6">
        <f>+IFERROR(O1674*P1674,0)</f>
        <v>11000</v>
      </c>
      <c r="R1674" s="7">
        <v>750</v>
      </c>
      <c r="S1674" s="6">
        <f>+IFERROR(O1674*R1674,0)</f>
        <v>8250</v>
      </c>
      <c r="T1674" s="23" t="s">
        <v>25</v>
      </c>
      <c r="X1674" s="5" t="s">
        <v>1990</v>
      </c>
      <c r="Y1674" s="5" t="s">
        <v>1989</v>
      </c>
      <c r="Z1674" s="5" t="s">
        <v>1988</v>
      </c>
      <c r="AA1674" s="5" t="s">
        <v>24</v>
      </c>
      <c r="AB1674" s="6">
        <v>92</v>
      </c>
      <c r="AC1674" s="6">
        <v>200</v>
      </c>
      <c r="AD1674" s="6">
        <f t="shared" si="52"/>
        <v>18400</v>
      </c>
      <c r="AE1674" s="6"/>
      <c r="AF1674" s="6">
        <f t="shared" si="53"/>
        <v>0</v>
      </c>
      <c r="AT1674"/>
      <c r="AU1674"/>
      <c r="AV1674"/>
      <c r="AW1674"/>
      <c r="AX1674"/>
      <c r="AY1674"/>
      <c r="AZ1674"/>
      <c r="BA1674"/>
      <c r="BB1674"/>
    </row>
    <row r="1675" spans="1:54" ht="15" x14ac:dyDescent="0.25">
      <c r="A1675" s="1">
        <v>2175</v>
      </c>
      <c r="B1675" s="4" t="s">
        <v>79</v>
      </c>
      <c r="C1675" s="4">
        <v>46011</v>
      </c>
      <c r="D1675" s="5" t="s">
        <v>1992</v>
      </c>
      <c r="E1675" s="5"/>
      <c r="F1675" s="5" t="s">
        <v>1993</v>
      </c>
      <c r="G1675" s="5" t="s">
        <v>1993</v>
      </c>
      <c r="H1675" s="5">
        <f>+LEN(G1675)</f>
        <v>17</v>
      </c>
      <c r="I1675" s="5"/>
      <c r="J1675" s="5" t="s">
        <v>1994</v>
      </c>
      <c r="K1675" s="5" t="s">
        <v>1994</v>
      </c>
      <c r="L1675" s="5" t="s">
        <v>1995</v>
      </c>
      <c r="M1675" s="5" t="s">
        <v>1994</v>
      </c>
      <c r="N1675" s="5" t="s">
        <v>1996</v>
      </c>
      <c r="O1675" s="6">
        <v>11</v>
      </c>
      <c r="P1675" s="7">
        <v>500</v>
      </c>
      <c r="Q1675" s="6">
        <f>+IFERROR(O1675*P1675,0)</f>
        <v>5500</v>
      </c>
      <c r="R1675" s="7">
        <v>325</v>
      </c>
      <c r="S1675" s="6">
        <f>+IFERROR(O1675*R1675,0)</f>
        <v>3575</v>
      </c>
      <c r="T1675" s="23" t="s">
        <v>25</v>
      </c>
      <c r="X1675" s="5" t="s">
        <v>1991</v>
      </c>
      <c r="Y1675" s="5" t="s">
        <v>1989</v>
      </c>
      <c r="Z1675" s="5" t="s">
        <v>1988</v>
      </c>
      <c r="AA1675" s="5" t="s">
        <v>24</v>
      </c>
      <c r="AB1675" s="6">
        <v>28</v>
      </c>
      <c r="AC1675" s="6">
        <v>200</v>
      </c>
      <c r="AD1675" s="6">
        <f t="shared" ref="AD1675:AD1738" si="54">+IFERROR(AB1675*AC1675,0)</f>
        <v>5600</v>
      </c>
      <c r="AE1675" s="6"/>
      <c r="AF1675" s="6">
        <f t="shared" ref="AF1675:AF1738" si="55">+IFERROR(AB1675*AE1675,0)</f>
        <v>0</v>
      </c>
      <c r="AT1675"/>
      <c r="AU1675"/>
      <c r="AV1675"/>
      <c r="AW1675"/>
      <c r="AX1675"/>
      <c r="AY1675"/>
      <c r="AZ1675"/>
      <c r="BA1675"/>
      <c r="BB1675"/>
    </row>
    <row r="1676" spans="1:54" ht="15" x14ac:dyDescent="0.25">
      <c r="A1676" s="1">
        <v>2180</v>
      </c>
      <c r="B1676" s="4" t="s">
        <v>79</v>
      </c>
      <c r="C1676" s="4">
        <v>46011</v>
      </c>
      <c r="D1676" s="5" t="s">
        <v>351</v>
      </c>
      <c r="E1676" s="5"/>
      <c r="F1676" s="5" t="s">
        <v>1997</v>
      </c>
      <c r="G1676" s="5" t="s">
        <v>1997</v>
      </c>
      <c r="H1676" s="5">
        <f>+LEN(G1676)</f>
        <v>17</v>
      </c>
      <c r="I1676" s="5"/>
      <c r="J1676" s="5" t="s">
        <v>1994</v>
      </c>
      <c r="K1676" s="5" t="s">
        <v>1994</v>
      </c>
      <c r="L1676" s="5" t="s">
        <v>1995</v>
      </c>
      <c r="M1676" s="5" t="s">
        <v>1994</v>
      </c>
      <c r="N1676" s="5" t="s">
        <v>1996</v>
      </c>
      <c r="O1676" s="6">
        <v>11</v>
      </c>
      <c r="P1676" s="7">
        <v>500</v>
      </c>
      <c r="Q1676" s="6">
        <f>+IFERROR(O1676*P1676,0)</f>
        <v>5500</v>
      </c>
      <c r="R1676" s="7">
        <v>325</v>
      </c>
      <c r="S1676" s="6">
        <f>+IFERROR(O1676*R1676,0)</f>
        <v>3575</v>
      </c>
      <c r="T1676" s="23" t="s">
        <v>25</v>
      </c>
      <c r="X1676" s="5" t="s">
        <v>1993</v>
      </c>
      <c r="Y1676" s="5" t="s">
        <v>1995</v>
      </c>
      <c r="Z1676" s="5" t="s">
        <v>1994</v>
      </c>
      <c r="AA1676" s="5" t="s">
        <v>237</v>
      </c>
      <c r="AB1676" s="6">
        <v>11</v>
      </c>
      <c r="AC1676" s="7">
        <v>1000</v>
      </c>
      <c r="AD1676" s="6">
        <f t="shared" si="54"/>
        <v>11000</v>
      </c>
      <c r="AE1676" s="7">
        <v>750</v>
      </c>
      <c r="AF1676" s="6">
        <f t="shared" si="55"/>
        <v>8250</v>
      </c>
      <c r="AT1676"/>
      <c r="AU1676"/>
      <c r="AV1676"/>
      <c r="AW1676"/>
      <c r="AX1676"/>
      <c r="AY1676"/>
      <c r="AZ1676"/>
      <c r="BA1676"/>
      <c r="BB1676"/>
    </row>
    <row r="1677" spans="1:54" ht="15" x14ac:dyDescent="0.25">
      <c r="A1677" s="1">
        <v>2191</v>
      </c>
      <c r="B1677" s="4" t="s">
        <v>79</v>
      </c>
      <c r="C1677" s="4">
        <v>46011</v>
      </c>
      <c r="D1677" s="5" t="s">
        <v>1998</v>
      </c>
      <c r="E1677" s="5"/>
      <c r="F1677" s="5" t="s">
        <v>1997</v>
      </c>
      <c r="G1677" s="5" t="s">
        <v>1997</v>
      </c>
      <c r="H1677" s="5">
        <f>+LEN(G1677)</f>
        <v>17</v>
      </c>
      <c r="I1677" s="5"/>
      <c r="J1677" s="5" t="s">
        <v>1994</v>
      </c>
      <c r="K1677" s="5" t="s">
        <v>1994</v>
      </c>
      <c r="L1677" s="5" t="s">
        <v>1995</v>
      </c>
      <c r="M1677" s="5" t="s">
        <v>1994</v>
      </c>
      <c r="N1677" s="5" t="s">
        <v>237</v>
      </c>
      <c r="O1677" s="6">
        <v>12</v>
      </c>
      <c r="P1677" s="7">
        <v>1000</v>
      </c>
      <c r="Q1677" s="6">
        <f>+IFERROR(O1677*P1677,0)</f>
        <v>12000</v>
      </c>
      <c r="R1677" s="7"/>
      <c r="S1677" s="6">
        <f>+IFERROR(O1677*R1677,0)</f>
        <v>0</v>
      </c>
      <c r="T1677" s="23" t="s">
        <v>25</v>
      </c>
      <c r="X1677" s="5" t="s">
        <v>1993</v>
      </c>
      <c r="Y1677" s="5" t="s">
        <v>1995</v>
      </c>
      <c r="Z1677" s="5" t="s">
        <v>1994</v>
      </c>
      <c r="AA1677" s="5" t="s">
        <v>1996</v>
      </c>
      <c r="AB1677" s="6">
        <v>11</v>
      </c>
      <c r="AC1677" s="7">
        <v>500</v>
      </c>
      <c r="AD1677" s="6">
        <f t="shared" si="54"/>
        <v>5500</v>
      </c>
      <c r="AE1677" s="7">
        <v>325</v>
      </c>
      <c r="AF1677" s="6">
        <f t="shared" si="55"/>
        <v>3575</v>
      </c>
      <c r="AT1677"/>
      <c r="AU1677"/>
      <c r="AV1677"/>
      <c r="AW1677"/>
      <c r="AX1677"/>
      <c r="AY1677"/>
      <c r="AZ1677"/>
      <c r="BA1677"/>
      <c r="BB1677"/>
    </row>
    <row r="1678" spans="1:54" ht="15" x14ac:dyDescent="0.25">
      <c r="A1678" s="1">
        <v>2192</v>
      </c>
      <c r="B1678" s="4" t="s">
        <v>79</v>
      </c>
      <c r="C1678" s="4">
        <v>46011</v>
      </c>
      <c r="D1678" s="5" t="s">
        <v>1998</v>
      </c>
      <c r="E1678" s="5"/>
      <c r="F1678" s="5" t="s">
        <v>1999</v>
      </c>
      <c r="G1678" s="5" t="s">
        <v>1999</v>
      </c>
      <c r="H1678" s="5">
        <f>+LEN(G1678)</f>
        <v>17</v>
      </c>
      <c r="I1678" s="5"/>
      <c r="J1678" s="5" t="s">
        <v>1994</v>
      </c>
      <c r="K1678" s="5" t="s">
        <v>1994</v>
      </c>
      <c r="L1678" s="5" t="s">
        <v>1995</v>
      </c>
      <c r="M1678" s="5" t="s">
        <v>1994</v>
      </c>
      <c r="N1678" s="5" t="s">
        <v>237</v>
      </c>
      <c r="O1678" s="6">
        <v>20</v>
      </c>
      <c r="P1678" s="7">
        <v>1000</v>
      </c>
      <c r="Q1678" s="6">
        <f>+IFERROR(O1678*P1678,0)</f>
        <v>20000</v>
      </c>
      <c r="R1678" s="7"/>
      <c r="S1678" s="6">
        <f>+IFERROR(O1678*R1678,0)</f>
        <v>0</v>
      </c>
      <c r="T1678" s="23" t="s">
        <v>25</v>
      </c>
      <c r="X1678" s="5" t="s">
        <v>1997</v>
      </c>
      <c r="Y1678" s="5" t="s">
        <v>1995</v>
      </c>
      <c r="Z1678" s="5" t="s">
        <v>1994</v>
      </c>
      <c r="AA1678" s="5" t="s">
        <v>1996</v>
      </c>
      <c r="AB1678" s="6">
        <v>11</v>
      </c>
      <c r="AC1678" s="7">
        <v>500</v>
      </c>
      <c r="AD1678" s="6">
        <f t="shared" si="54"/>
        <v>5500</v>
      </c>
      <c r="AE1678" s="7">
        <v>325</v>
      </c>
      <c r="AF1678" s="6">
        <f t="shared" si="55"/>
        <v>3575</v>
      </c>
      <c r="AT1678"/>
      <c r="AU1678"/>
      <c r="AV1678"/>
      <c r="AW1678"/>
      <c r="AX1678"/>
      <c r="AY1678"/>
      <c r="AZ1678"/>
      <c r="BA1678"/>
      <c r="BB1678"/>
    </row>
    <row r="1679" spans="1:54" ht="15" x14ac:dyDescent="0.25">
      <c r="A1679" s="1">
        <v>1888</v>
      </c>
      <c r="B1679" s="4" t="s">
        <v>57</v>
      </c>
      <c r="C1679" s="4">
        <v>46010</v>
      </c>
      <c r="D1679" s="5" t="s">
        <v>594</v>
      </c>
      <c r="E1679" s="5"/>
      <c r="F1679" s="5" t="s">
        <v>2000</v>
      </c>
      <c r="G1679" s="5" t="s">
        <v>2000</v>
      </c>
      <c r="H1679" s="5">
        <f>+LEN(G1679)</f>
        <v>15</v>
      </c>
      <c r="I1679" s="5"/>
      <c r="J1679" s="5" t="s">
        <v>1994</v>
      </c>
      <c r="K1679" s="5" t="s">
        <v>1994</v>
      </c>
      <c r="L1679" s="5" t="s">
        <v>1995</v>
      </c>
      <c r="M1679" s="5" t="s">
        <v>1994</v>
      </c>
      <c r="N1679" s="5" t="s">
        <v>24</v>
      </c>
      <c r="O1679" s="6">
        <v>98</v>
      </c>
      <c r="P1679" s="7">
        <v>100</v>
      </c>
      <c r="Q1679" s="6">
        <f>+IFERROR(O1679*P1679,0)</f>
        <v>9800</v>
      </c>
      <c r="R1679" s="7">
        <v>8</v>
      </c>
      <c r="S1679" s="6">
        <f>+IFERROR(O1679*R1679,0)</f>
        <v>784</v>
      </c>
      <c r="T1679" s="23" t="s">
        <v>25</v>
      </c>
      <c r="X1679" s="5" t="s">
        <v>1997</v>
      </c>
      <c r="Y1679" s="5" t="s">
        <v>1995</v>
      </c>
      <c r="Z1679" s="5" t="s">
        <v>1994</v>
      </c>
      <c r="AA1679" s="5" t="s">
        <v>237</v>
      </c>
      <c r="AB1679" s="6">
        <v>12</v>
      </c>
      <c r="AC1679" s="7">
        <v>1000</v>
      </c>
      <c r="AD1679" s="6">
        <f t="shared" si="54"/>
        <v>12000</v>
      </c>
      <c r="AE1679" s="7"/>
      <c r="AF1679" s="6">
        <f t="shared" si="55"/>
        <v>0</v>
      </c>
      <c r="AT1679"/>
      <c r="AU1679"/>
      <c r="AV1679"/>
      <c r="AW1679"/>
      <c r="AX1679"/>
      <c r="AY1679"/>
      <c r="AZ1679"/>
      <c r="BA1679"/>
      <c r="BB1679"/>
    </row>
    <row r="1680" spans="1:54" ht="15" x14ac:dyDescent="0.25">
      <c r="A1680" s="1">
        <v>1889</v>
      </c>
      <c r="B1680" s="4" t="s">
        <v>57</v>
      </c>
      <c r="C1680" s="4">
        <v>46010</v>
      </c>
      <c r="D1680" s="5" t="s">
        <v>594</v>
      </c>
      <c r="E1680" s="5"/>
      <c r="F1680" s="5" t="s">
        <v>2001</v>
      </c>
      <c r="G1680" s="5" t="s">
        <v>2001</v>
      </c>
      <c r="H1680" s="5">
        <f>+LEN(G1680)</f>
        <v>15</v>
      </c>
      <c r="I1680" s="5"/>
      <c r="J1680" s="5" t="s">
        <v>1994</v>
      </c>
      <c r="K1680" s="5" t="s">
        <v>1994</v>
      </c>
      <c r="L1680" s="5" t="s">
        <v>1995</v>
      </c>
      <c r="M1680" s="5" t="s">
        <v>1994</v>
      </c>
      <c r="N1680" s="5" t="s">
        <v>24</v>
      </c>
      <c r="O1680" s="6">
        <v>39</v>
      </c>
      <c r="P1680" s="7">
        <v>100</v>
      </c>
      <c r="Q1680" s="6">
        <f>+IFERROR(O1680*P1680,0)</f>
        <v>3900</v>
      </c>
      <c r="R1680" s="7">
        <v>12</v>
      </c>
      <c r="S1680" s="6">
        <f>+IFERROR(O1680*R1680,0)</f>
        <v>468</v>
      </c>
      <c r="T1680" s="23" t="s">
        <v>25</v>
      </c>
      <c r="X1680" s="5" t="s">
        <v>1999</v>
      </c>
      <c r="Y1680" s="5" t="s">
        <v>1995</v>
      </c>
      <c r="Z1680" s="5" t="s">
        <v>1994</v>
      </c>
      <c r="AA1680" s="5" t="s">
        <v>237</v>
      </c>
      <c r="AB1680" s="6">
        <v>20</v>
      </c>
      <c r="AC1680" s="7">
        <v>1000</v>
      </c>
      <c r="AD1680" s="6">
        <f t="shared" si="54"/>
        <v>20000</v>
      </c>
      <c r="AE1680" s="7"/>
      <c r="AF1680" s="6">
        <f t="shared" si="55"/>
        <v>0</v>
      </c>
      <c r="AT1680"/>
      <c r="AU1680"/>
      <c r="AV1680"/>
      <c r="AW1680"/>
      <c r="AX1680"/>
      <c r="AY1680"/>
      <c r="AZ1680"/>
      <c r="BA1680"/>
      <c r="BB1680"/>
    </row>
    <row r="1681" spans="1:54" ht="15" x14ac:dyDescent="0.25">
      <c r="A1681" s="1">
        <v>2638</v>
      </c>
      <c r="B1681" s="4" t="s">
        <v>452</v>
      </c>
      <c r="C1681" s="4">
        <v>46009</v>
      </c>
      <c r="D1681" s="5" t="s">
        <v>110</v>
      </c>
      <c r="E1681" s="5" t="s">
        <v>2002</v>
      </c>
      <c r="F1681" s="5" t="s">
        <v>2003</v>
      </c>
      <c r="G1681" s="5" t="s">
        <v>2003</v>
      </c>
      <c r="H1681" s="5">
        <f>+LEN(G1681)</f>
        <v>22</v>
      </c>
      <c r="I1681" s="5"/>
      <c r="J1681" s="5" t="s">
        <v>2004</v>
      </c>
      <c r="K1681" s="5" t="s">
        <v>2004</v>
      </c>
      <c r="L1681" s="5" t="s">
        <v>1995</v>
      </c>
      <c r="M1681" s="5" t="s">
        <v>2004</v>
      </c>
      <c r="N1681" s="5" t="s">
        <v>24</v>
      </c>
      <c r="O1681" s="6">
        <v>6</v>
      </c>
      <c r="P1681" s="6">
        <v>7000</v>
      </c>
      <c r="Q1681" s="6">
        <f>+IFERROR(O1681*P1681,0)</f>
        <v>42000</v>
      </c>
      <c r="R1681" s="6">
        <v>6250</v>
      </c>
      <c r="S1681" s="6">
        <f>+IFERROR(O1681*R1681,0)</f>
        <v>37500</v>
      </c>
      <c r="T1681" s="23" t="s">
        <v>34</v>
      </c>
      <c r="X1681" s="5" t="s">
        <v>2000</v>
      </c>
      <c r="Y1681" s="5" t="s">
        <v>1995</v>
      </c>
      <c r="Z1681" s="5" t="s">
        <v>1994</v>
      </c>
      <c r="AA1681" s="5" t="s">
        <v>24</v>
      </c>
      <c r="AB1681" s="6">
        <v>98</v>
      </c>
      <c r="AC1681" s="7">
        <v>100</v>
      </c>
      <c r="AD1681" s="6">
        <f t="shared" si="54"/>
        <v>9800</v>
      </c>
      <c r="AE1681" s="7">
        <v>8</v>
      </c>
      <c r="AF1681" s="6">
        <f t="shared" si="55"/>
        <v>784</v>
      </c>
      <c r="AT1681"/>
      <c r="AU1681"/>
      <c r="AV1681"/>
      <c r="AW1681"/>
      <c r="AX1681"/>
      <c r="AY1681"/>
      <c r="AZ1681"/>
      <c r="BA1681"/>
      <c r="BB1681"/>
    </row>
    <row r="1682" spans="1:54" ht="15" x14ac:dyDescent="0.25">
      <c r="A1682" s="1">
        <v>993</v>
      </c>
      <c r="B1682" s="4" t="s">
        <v>60</v>
      </c>
      <c r="C1682" s="4">
        <v>46002</v>
      </c>
      <c r="D1682" s="5" t="s">
        <v>60</v>
      </c>
      <c r="E1682" s="5"/>
      <c r="F1682" s="5" t="s">
        <v>2005</v>
      </c>
      <c r="G1682" s="5" t="s">
        <v>2005</v>
      </c>
      <c r="H1682" s="5">
        <f>+LEN(G1682)</f>
        <v>16</v>
      </c>
      <c r="I1682" s="5"/>
      <c r="J1682" s="5" t="s">
        <v>1994</v>
      </c>
      <c r="K1682" s="5" t="s">
        <v>1994</v>
      </c>
      <c r="L1682" s="5" t="s">
        <v>1995</v>
      </c>
      <c r="M1682" s="5" t="s">
        <v>1994</v>
      </c>
      <c r="N1682" s="5" t="s">
        <v>237</v>
      </c>
      <c r="O1682" s="6">
        <v>17</v>
      </c>
      <c r="P1682" s="6">
        <v>1250</v>
      </c>
      <c r="Q1682" s="6">
        <f>+IFERROR(O1682*P1682,0)</f>
        <v>21250</v>
      </c>
      <c r="R1682" s="6"/>
      <c r="S1682" s="6">
        <f>+IFERROR(O1682*R1682,0)</f>
        <v>0</v>
      </c>
      <c r="T1682" s="23" t="s">
        <v>25</v>
      </c>
      <c r="X1682" s="5" t="s">
        <v>2001</v>
      </c>
      <c r="Y1682" s="5" t="s">
        <v>1995</v>
      </c>
      <c r="Z1682" s="5" t="s">
        <v>1994</v>
      </c>
      <c r="AA1682" s="5" t="s">
        <v>24</v>
      </c>
      <c r="AB1682" s="6">
        <v>39</v>
      </c>
      <c r="AC1682" s="7">
        <v>100</v>
      </c>
      <c r="AD1682" s="6">
        <f t="shared" si="54"/>
        <v>3900</v>
      </c>
      <c r="AE1682" s="7">
        <v>12</v>
      </c>
      <c r="AF1682" s="6">
        <f t="shared" si="55"/>
        <v>468</v>
      </c>
      <c r="AT1682"/>
      <c r="AU1682"/>
      <c r="AV1682"/>
      <c r="AW1682"/>
      <c r="AX1682"/>
      <c r="AY1682"/>
      <c r="AZ1682"/>
      <c r="BA1682"/>
      <c r="BB1682"/>
    </row>
    <row r="1683" spans="1:54" ht="15" x14ac:dyDescent="0.25">
      <c r="A1683" s="1">
        <v>995</v>
      </c>
      <c r="B1683" s="4" t="s">
        <v>60</v>
      </c>
      <c r="C1683" s="4">
        <v>46002</v>
      </c>
      <c r="D1683" s="5" t="s">
        <v>60</v>
      </c>
      <c r="E1683" s="5"/>
      <c r="F1683" s="5" t="s">
        <v>2006</v>
      </c>
      <c r="G1683" s="5" t="s">
        <v>2006</v>
      </c>
      <c r="H1683" s="5">
        <f>+LEN(G1683)</f>
        <v>15</v>
      </c>
      <c r="I1683" s="5"/>
      <c r="J1683" s="5" t="s">
        <v>1994</v>
      </c>
      <c r="K1683" s="5" t="s">
        <v>1994</v>
      </c>
      <c r="L1683" s="5" t="s">
        <v>1995</v>
      </c>
      <c r="M1683" s="5" t="s">
        <v>1994</v>
      </c>
      <c r="N1683" s="5" t="s">
        <v>237</v>
      </c>
      <c r="O1683" s="6">
        <v>25</v>
      </c>
      <c r="P1683" s="6">
        <v>1000</v>
      </c>
      <c r="Q1683" s="6">
        <f>+IFERROR(O1683*P1683,0)</f>
        <v>25000</v>
      </c>
      <c r="R1683" s="6"/>
      <c r="S1683" s="6">
        <f>+IFERROR(O1683*R1683,0)</f>
        <v>0</v>
      </c>
      <c r="T1683" s="23" t="s">
        <v>25</v>
      </c>
      <c r="X1683" s="5" t="s">
        <v>2003</v>
      </c>
      <c r="Y1683" s="5" t="s">
        <v>1995</v>
      </c>
      <c r="Z1683" s="5" t="s">
        <v>2004</v>
      </c>
      <c r="AA1683" s="5" t="s">
        <v>24</v>
      </c>
      <c r="AB1683" s="6">
        <v>6</v>
      </c>
      <c r="AC1683" s="6">
        <v>7000</v>
      </c>
      <c r="AD1683" s="6">
        <f t="shared" si="54"/>
        <v>42000</v>
      </c>
      <c r="AE1683" s="6">
        <v>6250</v>
      </c>
      <c r="AF1683" s="6">
        <f t="shared" si="55"/>
        <v>37500</v>
      </c>
      <c r="AT1683"/>
      <c r="AU1683"/>
      <c r="AV1683"/>
      <c r="AW1683"/>
      <c r="AX1683"/>
      <c r="AY1683"/>
      <c r="AZ1683"/>
      <c r="BA1683"/>
      <c r="BB1683"/>
    </row>
    <row r="1684" spans="1:54" ht="15" x14ac:dyDescent="0.25">
      <c r="A1684" s="1">
        <v>992</v>
      </c>
      <c r="B1684" s="4" t="s">
        <v>60</v>
      </c>
      <c r="C1684" s="4">
        <v>46002</v>
      </c>
      <c r="D1684" s="5" t="s">
        <v>60</v>
      </c>
      <c r="E1684" s="5"/>
      <c r="F1684" s="5" t="s">
        <v>2007</v>
      </c>
      <c r="G1684" s="5" t="s">
        <v>2007</v>
      </c>
      <c r="H1684" s="5">
        <f>+LEN(G1684)</f>
        <v>15</v>
      </c>
      <c r="I1684" s="5"/>
      <c r="J1684" s="5" t="s">
        <v>1994</v>
      </c>
      <c r="K1684" s="5" t="s">
        <v>1994</v>
      </c>
      <c r="L1684" s="5" t="s">
        <v>1995</v>
      </c>
      <c r="M1684" s="5" t="s">
        <v>1994</v>
      </c>
      <c r="N1684" s="5" t="s">
        <v>237</v>
      </c>
      <c r="O1684" s="6">
        <v>25</v>
      </c>
      <c r="P1684" s="6">
        <v>1000</v>
      </c>
      <c r="Q1684" s="6">
        <f>+IFERROR(O1684*P1684,0)</f>
        <v>25000</v>
      </c>
      <c r="R1684" s="6"/>
      <c r="S1684" s="6">
        <f>+IFERROR(O1684*R1684,0)</f>
        <v>0</v>
      </c>
      <c r="T1684" s="23" t="s">
        <v>25</v>
      </c>
      <c r="X1684" s="5" t="s">
        <v>2005</v>
      </c>
      <c r="Y1684" s="5" t="s">
        <v>1995</v>
      </c>
      <c r="Z1684" s="5" t="s">
        <v>1994</v>
      </c>
      <c r="AA1684" s="5" t="s">
        <v>237</v>
      </c>
      <c r="AB1684" s="6">
        <v>17</v>
      </c>
      <c r="AC1684" s="6">
        <v>1250</v>
      </c>
      <c r="AD1684" s="6">
        <f t="shared" si="54"/>
        <v>21250</v>
      </c>
      <c r="AE1684" s="6"/>
      <c r="AF1684" s="6">
        <f t="shared" si="55"/>
        <v>0</v>
      </c>
      <c r="AT1684"/>
      <c r="AU1684"/>
      <c r="AV1684"/>
      <c r="AW1684"/>
      <c r="AX1684"/>
      <c r="AY1684"/>
      <c r="AZ1684"/>
      <c r="BA1684"/>
      <c r="BB1684"/>
    </row>
    <row r="1685" spans="1:54" ht="15" x14ac:dyDescent="0.25">
      <c r="A1685" s="1">
        <v>1920</v>
      </c>
      <c r="B1685" s="4" t="s">
        <v>57</v>
      </c>
      <c r="C1685" s="4">
        <v>46010</v>
      </c>
      <c r="D1685" s="5" t="s">
        <v>1199</v>
      </c>
      <c r="E1685" s="5"/>
      <c r="F1685" s="5" t="s">
        <v>2008</v>
      </c>
      <c r="G1685" s="5" t="s">
        <v>2008</v>
      </c>
      <c r="H1685" s="5">
        <f>+LEN(G1685)</f>
        <v>16</v>
      </c>
      <c r="I1685" s="5"/>
      <c r="J1685" s="5" t="s">
        <v>2009</v>
      </c>
      <c r="K1685" s="5" t="s">
        <v>2009</v>
      </c>
      <c r="L1685" s="5" t="s">
        <v>2010</v>
      </c>
      <c r="M1685" s="5" t="s">
        <v>2009</v>
      </c>
      <c r="N1685" s="5" t="s">
        <v>24</v>
      </c>
      <c r="O1685" s="6">
        <v>534</v>
      </c>
      <c r="P1685" s="7">
        <v>250</v>
      </c>
      <c r="Q1685" s="6">
        <f>+IFERROR(O1685*P1685,0)</f>
        <v>133500</v>
      </c>
      <c r="R1685" s="7"/>
      <c r="S1685" s="6">
        <f>+IFERROR(O1685*R1685,0)</f>
        <v>0</v>
      </c>
      <c r="T1685" s="23" t="s">
        <v>25</v>
      </c>
      <c r="X1685" s="5" t="s">
        <v>2006</v>
      </c>
      <c r="Y1685" s="5" t="s">
        <v>1995</v>
      </c>
      <c r="Z1685" s="5" t="s">
        <v>1994</v>
      </c>
      <c r="AA1685" s="5" t="s">
        <v>237</v>
      </c>
      <c r="AB1685" s="6">
        <v>25</v>
      </c>
      <c r="AC1685" s="6">
        <v>1000</v>
      </c>
      <c r="AD1685" s="6">
        <f t="shared" si="54"/>
        <v>25000</v>
      </c>
      <c r="AE1685" s="6"/>
      <c r="AF1685" s="6">
        <f t="shared" si="55"/>
        <v>0</v>
      </c>
      <c r="AT1685"/>
      <c r="AU1685"/>
      <c r="AV1685"/>
      <c r="AW1685"/>
      <c r="AX1685"/>
      <c r="AY1685"/>
      <c r="AZ1685"/>
      <c r="BA1685"/>
      <c r="BB1685"/>
    </row>
    <row r="1686" spans="1:54" ht="15" x14ac:dyDescent="0.25">
      <c r="A1686" s="1">
        <v>69</v>
      </c>
      <c r="B1686" s="4" t="s">
        <v>27</v>
      </c>
      <c r="C1686" s="4">
        <v>45998</v>
      </c>
      <c r="D1686" s="5" t="s">
        <v>35</v>
      </c>
      <c r="E1686" s="5"/>
      <c r="F1686" s="5" t="s">
        <v>2011</v>
      </c>
      <c r="G1686" s="5" t="s">
        <v>2011</v>
      </c>
      <c r="H1686" s="5">
        <f>+LEN(G1686)</f>
        <v>21</v>
      </c>
      <c r="I1686" s="5"/>
      <c r="J1686" s="5" t="s">
        <v>2012</v>
      </c>
      <c r="K1686" s="5" t="s">
        <v>2013</v>
      </c>
      <c r="L1686" s="5" t="s">
        <v>2010</v>
      </c>
      <c r="M1686" s="5" t="s">
        <v>2013</v>
      </c>
      <c r="N1686" s="5" t="s">
        <v>1170</v>
      </c>
      <c r="O1686" s="6">
        <v>5</v>
      </c>
      <c r="P1686" s="6">
        <v>500</v>
      </c>
      <c r="Q1686" s="6">
        <f>+IFERROR(O1686*P1686,0)</f>
        <v>2500</v>
      </c>
      <c r="R1686" s="6"/>
      <c r="S1686" s="6">
        <f>+IFERROR(O1686*R1686,0)</f>
        <v>0</v>
      </c>
      <c r="T1686" s="23" t="s">
        <v>25</v>
      </c>
      <c r="X1686" s="5" t="s">
        <v>2007</v>
      </c>
      <c r="Y1686" s="5" t="s">
        <v>1995</v>
      </c>
      <c r="Z1686" s="5" t="s">
        <v>1994</v>
      </c>
      <c r="AA1686" s="5" t="s">
        <v>237</v>
      </c>
      <c r="AB1686" s="6">
        <v>25</v>
      </c>
      <c r="AC1686" s="6">
        <v>1000</v>
      </c>
      <c r="AD1686" s="6">
        <f t="shared" si="54"/>
        <v>25000</v>
      </c>
      <c r="AE1686" s="6"/>
      <c r="AF1686" s="6">
        <f t="shared" si="55"/>
        <v>0</v>
      </c>
      <c r="AT1686"/>
      <c r="AU1686"/>
      <c r="AV1686"/>
      <c r="AW1686"/>
      <c r="AX1686"/>
      <c r="AY1686"/>
      <c r="AZ1686"/>
      <c r="BA1686"/>
      <c r="BB1686"/>
    </row>
    <row r="1687" spans="1:54" ht="15" x14ac:dyDescent="0.25">
      <c r="A1687" s="1">
        <v>68</v>
      </c>
      <c r="B1687" s="4" t="s">
        <v>27</v>
      </c>
      <c r="C1687" s="4">
        <v>45998</v>
      </c>
      <c r="D1687" s="5" t="s">
        <v>35</v>
      </c>
      <c r="E1687" s="5"/>
      <c r="F1687" s="5" t="s">
        <v>2014</v>
      </c>
      <c r="G1687" s="5" t="s">
        <v>2014</v>
      </c>
      <c r="H1687" s="5">
        <f>+LEN(G1687)</f>
        <v>20</v>
      </c>
      <c r="I1687" s="5"/>
      <c r="J1687" s="5" t="s">
        <v>2012</v>
      </c>
      <c r="K1687" s="5" t="s">
        <v>2012</v>
      </c>
      <c r="L1687" s="5" t="s">
        <v>2010</v>
      </c>
      <c r="M1687" s="5" t="s">
        <v>2012</v>
      </c>
      <c r="N1687" s="5" t="s">
        <v>1170</v>
      </c>
      <c r="O1687" s="6">
        <v>11</v>
      </c>
      <c r="P1687" s="6">
        <v>400</v>
      </c>
      <c r="Q1687" s="6">
        <f>+IFERROR(O1687*P1687,0)</f>
        <v>4400</v>
      </c>
      <c r="R1687" s="6"/>
      <c r="S1687" s="6">
        <f>+IFERROR(O1687*R1687,0)</f>
        <v>0</v>
      </c>
      <c r="T1687" s="23" t="s">
        <v>25</v>
      </c>
      <c r="X1687" s="5" t="s">
        <v>2008</v>
      </c>
      <c r="Y1687" s="5" t="s">
        <v>2010</v>
      </c>
      <c r="Z1687" s="5" t="s">
        <v>2009</v>
      </c>
      <c r="AA1687" s="5" t="s">
        <v>24</v>
      </c>
      <c r="AB1687" s="6">
        <v>534</v>
      </c>
      <c r="AC1687" s="7">
        <v>250</v>
      </c>
      <c r="AD1687" s="6">
        <f t="shared" si="54"/>
        <v>133500</v>
      </c>
      <c r="AE1687" s="7"/>
      <c r="AF1687" s="6">
        <f t="shared" si="55"/>
        <v>0</v>
      </c>
      <c r="AT1687"/>
      <c r="AU1687"/>
      <c r="AV1687"/>
      <c r="AW1687"/>
      <c r="AX1687"/>
      <c r="AY1687"/>
      <c r="AZ1687"/>
      <c r="BA1687"/>
      <c r="BB1687"/>
    </row>
    <row r="1688" spans="1:54" ht="15" x14ac:dyDescent="0.25">
      <c r="A1688" s="1">
        <v>1801</v>
      </c>
      <c r="B1688" s="4" t="s">
        <v>175</v>
      </c>
      <c r="C1688" s="4">
        <v>46000</v>
      </c>
      <c r="D1688" s="5" t="s">
        <v>627</v>
      </c>
      <c r="E1688" s="5"/>
      <c r="F1688" s="5" t="s">
        <v>2015</v>
      </c>
      <c r="G1688" s="5" t="s">
        <v>2015</v>
      </c>
      <c r="H1688" s="5">
        <f>+LEN(G1688)</f>
        <v>21</v>
      </c>
      <c r="I1688" s="5"/>
      <c r="J1688" s="5" t="s">
        <v>2016</v>
      </c>
      <c r="K1688" s="5" t="s">
        <v>2016</v>
      </c>
      <c r="L1688" s="5" t="s">
        <v>263</v>
      </c>
      <c r="M1688" s="5" t="s">
        <v>2016</v>
      </c>
      <c r="N1688" s="5" t="s">
        <v>24</v>
      </c>
      <c r="O1688" s="6">
        <v>23</v>
      </c>
      <c r="P1688" s="6">
        <v>500</v>
      </c>
      <c r="Q1688" s="6">
        <f>+IFERROR(O1688*P1688,0)</f>
        <v>11500</v>
      </c>
      <c r="R1688" s="6"/>
      <c r="S1688" s="6">
        <f>+IFERROR(O1688*R1688,0)</f>
        <v>0</v>
      </c>
      <c r="T1688" s="23" t="s">
        <v>25</v>
      </c>
      <c r="X1688" s="5" t="s">
        <v>2011</v>
      </c>
      <c r="Y1688" s="5" t="s">
        <v>2010</v>
      </c>
      <c r="Z1688" s="5" t="s">
        <v>2013</v>
      </c>
      <c r="AA1688" s="5" t="s">
        <v>1170</v>
      </c>
      <c r="AB1688" s="6">
        <v>5</v>
      </c>
      <c r="AC1688" s="6">
        <v>500</v>
      </c>
      <c r="AD1688" s="6">
        <f t="shared" si="54"/>
        <v>2500</v>
      </c>
      <c r="AE1688" s="6"/>
      <c r="AF1688" s="6">
        <f t="shared" si="55"/>
        <v>0</v>
      </c>
      <c r="AT1688"/>
      <c r="AU1688"/>
      <c r="AV1688"/>
      <c r="AW1688"/>
      <c r="AX1688"/>
      <c r="AY1688"/>
      <c r="AZ1688"/>
      <c r="BA1688"/>
      <c r="BB1688"/>
    </row>
    <row r="1689" spans="1:54" ht="15" x14ac:dyDescent="0.25">
      <c r="A1689" s="1">
        <v>366</v>
      </c>
      <c r="B1689" s="4" t="s">
        <v>48</v>
      </c>
      <c r="C1689" s="4">
        <v>45998</v>
      </c>
      <c r="D1689" s="5" t="s">
        <v>183</v>
      </c>
      <c r="E1689" s="5"/>
      <c r="F1689" s="5" t="s">
        <v>2017</v>
      </c>
      <c r="G1689" s="5" t="s">
        <v>2017</v>
      </c>
      <c r="H1689" s="5">
        <f>+LEN(G1689)</f>
        <v>34</v>
      </c>
      <c r="I1689" s="5"/>
      <c r="J1689" s="5" t="s">
        <v>2018</v>
      </c>
      <c r="K1689" s="5" t="s">
        <v>2018</v>
      </c>
      <c r="L1689" s="5" t="s">
        <v>263</v>
      </c>
      <c r="M1689" s="5" t="s">
        <v>2018</v>
      </c>
      <c r="N1689" s="5" t="s">
        <v>24</v>
      </c>
      <c r="O1689" s="6">
        <v>2</v>
      </c>
      <c r="P1689" s="6">
        <v>5500</v>
      </c>
      <c r="Q1689" s="6">
        <f>+IFERROR(O1689*P1689,0)</f>
        <v>11000</v>
      </c>
      <c r="R1689" s="6"/>
      <c r="S1689" s="6">
        <f>+IFERROR(O1689*R1689,0)</f>
        <v>0</v>
      </c>
      <c r="T1689" s="23" t="s">
        <v>25</v>
      </c>
      <c r="X1689" s="5" t="s">
        <v>2014</v>
      </c>
      <c r="Y1689" s="5" t="s">
        <v>2010</v>
      </c>
      <c r="Z1689" s="5" t="s">
        <v>2012</v>
      </c>
      <c r="AA1689" s="5" t="s">
        <v>1170</v>
      </c>
      <c r="AB1689" s="6">
        <v>11</v>
      </c>
      <c r="AC1689" s="6">
        <v>400</v>
      </c>
      <c r="AD1689" s="6">
        <f t="shared" si="54"/>
        <v>4400</v>
      </c>
      <c r="AE1689" s="6"/>
      <c r="AF1689" s="6">
        <f t="shared" si="55"/>
        <v>0</v>
      </c>
      <c r="AT1689"/>
      <c r="AU1689"/>
      <c r="AV1689"/>
      <c r="AW1689"/>
      <c r="AX1689"/>
      <c r="AY1689"/>
      <c r="AZ1689"/>
      <c r="BA1689"/>
      <c r="BB1689"/>
    </row>
    <row r="1690" spans="1:54" ht="15" x14ac:dyDescent="0.25">
      <c r="A1690" s="1">
        <v>363</v>
      </c>
      <c r="B1690" s="4" t="s">
        <v>48</v>
      </c>
      <c r="C1690" s="4">
        <v>45998</v>
      </c>
      <c r="D1690" s="5" t="s">
        <v>183</v>
      </c>
      <c r="E1690" s="5"/>
      <c r="F1690" s="5" t="s">
        <v>2019</v>
      </c>
      <c r="G1690" s="5" t="s">
        <v>2019</v>
      </c>
      <c r="H1690" s="5">
        <f>+LEN(G1690)</f>
        <v>33</v>
      </c>
      <c r="I1690" s="5"/>
      <c r="J1690" s="5" t="s">
        <v>2018</v>
      </c>
      <c r="K1690" s="5" t="s">
        <v>2018</v>
      </c>
      <c r="L1690" s="5" t="s">
        <v>263</v>
      </c>
      <c r="M1690" s="5" t="s">
        <v>2018</v>
      </c>
      <c r="N1690" s="5" t="s">
        <v>24</v>
      </c>
      <c r="O1690" s="6">
        <v>2</v>
      </c>
      <c r="P1690" s="6">
        <v>5500</v>
      </c>
      <c r="Q1690" s="6">
        <f>+IFERROR(O1690*P1690,0)</f>
        <v>11000</v>
      </c>
      <c r="R1690" s="6"/>
      <c r="S1690" s="6">
        <f>+IFERROR(O1690*R1690,0)</f>
        <v>0</v>
      </c>
      <c r="T1690" s="23" t="s">
        <v>25</v>
      </c>
      <c r="X1690" s="5" t="s">
        <v>2015</v>
      </c>
      <c r="Y1690" s="5" t="s">
        <v>263</v>
      </c>
      <c r="Z1690" s="5" t="s">
        <v>2016</v>
      </c>
      <c r="AA1690" s="5" t="s">
        <v>24</v>
      </c>
      <c r="AB1690" s="6">
        <v>23</v>
      </c>
      <c r="AC1690" s="6">
        <v>500</v>
      </c>
      <c r="AD1690" s="6">
        <f t="shared" si="54"/>
        <v>11500</v>
      </c>
      <c r="AE1690" s="6"/>
      <c r="AF1690" s="6">
        <f t="shared" si="55"/>
        <v>0</v>
      </c>
      <c r="AT1690"/>
      <c r="AU1690"/>
      <c r="AV1690"/>
      <c r="AW1690"/>
      <c r="AX1690"/>
      <c r="AY1690"/>
      <c r="AZ1690"/>
      <c r="BA1690"/>
      <c r="BB1690"/>
    </row>
    <row r="1691" spans="1:54" ht="15" x14ac:dyDescent="0.25">
      <c r="A1691" s="1">
        <v>362</v>
      </c>
      <c r="B1691" s="4" t="s">
        <v>48</v>
      </c>
      <c r="C1691" s="4">
        <v>45998</v>
      </c>
      <c r="D1691" s="5" t="s">
        <v>183</v>
      </c>
      <c r="E1691" s="5"/>
      <c r="F1691" s="5" t="s">
        <v>2020</v>
      </c>
      <c r="G1691" s="5" t="s">
        <v>2020</v>
      </c>
      <c r="H1691" s="5">
        <f>+LEN(G1691)</f>
        <v>34</v>
      </c>
      <c r="I1691" s="5"/>
      <c r="J1691" s="5" t="s">
        <v>2018</v>
      </c>
      <c r="K1691" s="5" t="s">
        <v>2018</v>
      </c>
      <c r="L1691" s="5" t="s">
        <v>263</v>
      </c>
      <c r="M1691" s="5" t="s">
        <v>2018</v>
      </c>
      <c r="N1691" s="5" t="s">
        <v>24</v>
      </c>
      <c r="O1691" s="6">
        <v>1</v>
      </c>
      <c r="P1691" s="6">
        <v>5500</v>
      </c>
      <c r="Q1691" s="6">
        <f>+IFERROR(O1691*P1691,0)</f>
        <v>5500</v>
      </c>
      <c r="R1691" s="6"/>
      <c r="S1691" s="6">
        <f>+IFERROR(O1691*R1691,0)</f>
        <v>0</v>
      </c>
      <c r="T1691" s="23" t="s">
        <v>25</v>
      </c>
      <c r="X1691" s="5" t="s">
        <v>2017</v>
      </c>
      <c r="Y1691" s="5" t="s">
        <v>263</v>
      </c>
      <c r="Z1691" s="5" t="s">
        <v>2018</v>
      </c>
      <c r="AA1691" s="5" t="s">
        <v>24</v>
      </c>
      <c r="AB1691" s="6">
        <v>2</v>
      </c>
      <c r="AC1691" s="6">
        <v>5500</v>
      </c>
      <c r="AD1691" s="6">
        <f t="shared" si="54"/>
        <v>11000</v>
      </c>
      <c r="AE1691" s="6"/>
      <c r="AF1691" s="6">
        <f t="shared" si="55"/>
        <v>0</v>
      </c>
      <c r="AT1691"/>
      <c r="AU1691"/>
      <c r="AV1691"/>
      <c r="AW1691"/>
      <c r="AX1691"/>
      <c r="AY1691"/>
      <c r="AZ1691"/>
      <c r="BA1691"/>
      <c r="BB1691"/>
    </row>
    <row r="1692" spans="1:54" ht="15" x14ac:dyDescent="0.25">
      <c r="A1692" s="1">
        <v>376</v>
      </c>
      <c r="B1692" s="4" t="s">
        <v>48</v>
      </c>
      <c r="C1692" s="4">
        <v>45998</v>
      </c>
      <c r="D1692" s="5" t="s">
        <v>67</v>
      </c>
      <c r="E1692" s="5"/>
      <c r="F1692" s="5" t="s">
        <v>2020</v>
      </c>
      <c r="G1692" s="5" t="s">
        <v>2020</v>
      </c>
      <c r="H1692" s="5">
        <f>+LEN(G1692)</f>
        <v>34</v>
      </c>
      <c r="I1692" s="5"/>
      <c r="J1692" s="5" t="s">
        <v>2018</v>
      </c>
      <c r="K1692" s="5" t="s">
        <v>2018</v>
      </c>
      <c r="L1692" s="5" t="s">
        <v>263</v>
      </c>
      <c r="M1692" s="5" t="s">
        <v>2018</v>
      </c>
      <c r="N1692" s="5" t="s">
        <v>24</v>
      </c>
      <c r="O1692" s="6">
        <v>1</v>
      </c>
      <c r="P1692" s="6">
        <v>5500</v>
      </c>
      <c r="Q1692" s="6">
        <f>+IFERROR(O1692*P1692,0)</f>
        <v>5500</v>
      </c>
      <c r="R1692" s="6"/>
      <c r="S1692" s="6">
        <f>+IFERROR(O1692*R1692,0)</f>
        <v>0</v>
      </c>
      <c r="T1692" s="23" t="s">
        <v>25</v>
      </c>
      <c r="X1692" s="5" t="s">
        <v>2019</v>
      </c>
      <c r="Y1692" s="5" t="s">
        <v>263</v>
      </c>
      <c r="Z1692" s="5" t="s">
        <v>2018</v>
      </c>
      <c r="AA1692" s="5" t="s">
        <v>24</v>
      </c>
      <c r="AB1692" s="6">
        <v>2</v>
      </c>
      <c r="AC1692" s="6">
        <v>5500</v>
      </c>
      <c r="AD1692" s="6">
        <f t="shared" si="54"/>
        <v>11000</v>
      </c>
      <c r="AE1692" s="6"/>
      <c r="AF1692" s="6">
        <f t="shared" si="55"/>
        <v>0</v>
      </c>
      <c r="AT1692"/>
      <c r="AU1692"/>
      <c r="AV1692"/>
      <c r="AW1692"/>
      <c r="AX1692"/>
      <c r="AY1692"/>
      <c r="AZ1692"/>
      <c r="BA1692"/>
      <c r="BB1692"/>
    </row>
    <row r="1693" spans="1:54" ht="15" x14ac:dyDescent="0.25">
      <c r="A1693" s="1">
        <v>365</v>
      </c>
      <c r="B1693" s="4" t="s">
        <v>48</v>
      </c>
      <c r="C1693" s="4">
        <v>45998</v>
      </c>
      <c r="D1693" s="5" t="s">
        <v>183</v>
      </c>
      <c r="E1693" s="5"/>
      <c r="F1693" s="5" t="s">
        <v>2021</v>
      </c>
      <c r="G1693" s="5" t="s">
        <v>2021</v>
      </c>
      <c r="H1693" s="5">
        <f>+LEN(G1693)</f>
        <v>36</v>
      </c>
      <c r="I1693" s="5"/>
      <c r="J1693" s="5" t="s">
        <v>2018</v>
      </c>
      <c r="K1693" s="5" t="s">
        <v>2018</v>
      </c>
      <c r="L1693" s="5" t="s">
        <v>263</v>
      </c>
      <c r="M1693" s="5" t="s">
        <v>2018</v>
      </c>
      <c r="N1693" s="5" t="s">
        <v>24</v>
      </c>
      <c r="O1693" s="6">
        <v>2</v>
      </c>
      <c r="P1693" s="6">
        <v>5500</v>
      </c>
      <c r="Q1693" s="6">
        <f>+IFERROR(O1693*P1693,0)</f>
        <v>11000</v>
      </c>
      <c r="R1693" s="6"/>
      <c r="S1693" s="6">
        <f>+IFERROR(O1693*R1693,0)</f>
        <v>0</v>
      </c>
      <c r="T1693" s="23" t="s">
        <v>25</v>
      </c>
      <c r="X1693" s="5" t="s">
        <v>2020</v>
      </c>
      <c r="Y1693" s="5" t="s">
        <v>263</v>
      </c>
      <c r="Z1693" s="5" t="s">
        <v>2018</v>
      </c>
      <c r="AA1693" s="5" t="s">
        <v>24</v>
      </c>
      <c r="AB1693" s="6">
        <v>1</v>
      </c>
      <c r="AC1693" s="6">
        <v>5500</v>
      </c>
      <c r="AD1693" s="6">
        <f t="shared" si="54"/>
        <v>5500</v>
      </c>
      <c r="AE1693" s="6"/>
      <c r="AF1693" s="6">
        <f t="shared" si="55"/>
        <v>0</v>
      </c>
      <c r="AT1693"/>
      <c r="AU1693"/>
      <c r="AV1693"/>
      <c r="AW1693"/>
      <c r="AX1693"/>
      <c r="AY1693"/>
      <c r="AZ1693"/>
      <c r="BA1693"/>
      <c r="BB1693"/>
    </row>
    <row r="1694" spans="1:54" ht="15" x14ac:dyDescent="0.25">
      <c r="A1694" s="1">
        <v>374</v>
      </c>
      <c r="B1694" s="4" t="s">
        <v>48</v>
      </c>
      <c r="C1694" s="4">
        <v>45998</v>
      </c>
      <c r="D1694" s="5" t="s">
        <v>67</v>
      </c>
      <c r="E1694" s="5"/>
      <c r="F1694" s="5" t="s">
        <v>2021</v>
      </c>
      <c r="G1694" s="5" t="s">
        <v>2021</v>
      </c>
      <c r="H1694" s="5">
        <f>+LEN(G1694)</f>
        <v>36</v>
      </c>
      <c r="I1694" s="5"/>
      <c r="J1694" s="5" t="s">
        <v>2018</v>
      </c>
      <c r="K1694" s="5" t="s">
        <v>2018</v>
      </c>
      <c r="L1694" s="5" t="s">
        <v>263</v>
      </c>
      <c r="M1694" s="5" t="s">
        <v>2018</v>
      </c>
      <c r="N1694" s="5" t="s">
        <v>24</v>
      </c>
      <c r="O1694" s="6">
        <v>2</v>
      </c>
      <c r="P1694" s="6">
        <v>5500</v>
      </c>
      <c r="Q1694" s="6">
        <f>+IFERROR(O1694*P1694,0)</f>
        <v>11000</v>
      </c>
      <c r="R1694" s="6"/>
      <c r="S1694" s="6">
        <f>+IFERROR(O1694*R1694,0)</f>
        <v>0</v>
      </c>
      <c r="T1694" s="23" t="s">
        <v>25</v>
      </c>
      <c r="X1694" s="5" t="s">
        <v>2020</v>
      </c>
      <c r="Y1694" s="5" t="s">
        <v>263</v>
      </c>
      <c r="Z1694" s="5" t="s">
        <v>2018</v>
      </c>
      <c r="AA1694" s="5" t="s">
        <v>24</v>
      </c>
      <c r="AB1694" s="6">
        <v>1</v>
      </c>
      <c r="AC1694" s="6">
        <v>5500</v>
      </c>
      <c r="AD1694" s="6">
        <f t="shared" si="54"/>
        <v>5500</v>
      </c>
      <c r="AE1694" s="6"/>
      <c r="AF1694" s="6">
        <f t="shared" si="55"/>
        <v>0</v>
      </c>
      <c r="AT1694"/>
      <c r="AU1694"/>
      <c r="AV1694"/>
      <c r="AW1694"/>
      <c r="AX1694"/>
      <c r="AY1694"/>
      <c r="AZ1694"/>
      <c r="BA1694"/>
      <c r="BB1694"/>
    </row>
    <row r="1695" spans="1:54" ht="15" x14ac:dyDescent="0.25">
      <c r="A1695" s="1">
        <v>364</v>
      </c>
      <c r="B1695" s="4" t="s">
        <v>48</v>
      </c>
      <c r="C1695" s="4">
        <v>45998</v>
      </c>
      <c r="D1695" s="5" t="s">
        <v>183</v>
      </c>
      <c r="E1695" s="5"/>
      <c r="F1695" s="5" t="s">
        <v>2022</v>
      </c>
      <c r="G1695" s="5" t="s">
        <v>2022</v>
      </c>
      <c r="H1695" s="5">
        <f>+LEN(G1695)</f>
        <v>33</v>
      </c>
      <c r="I1695" s="5"/>
      <c r="J1695" s="5" t="s">
        <v>2018</v>
      </c>
      <c r="K1695" s="5" t="s">
        <v>2018</v>
      </c>
      <c r="L1695" s="5" t="s">
        <v>263</v>
      </c>
      <c r="M1695" s="5" t="s">
        <v>2018</v>
      </c>
      <c r="N1695" s="5" t="s">
        <v>24</v>
      </c>
      <c r="O1695" s="6">
        <v>2</v>
      </c>
      <c r="P1695" s="6">
        <v>5500</v>
      </c>
      <c r="Q1695" s="6">
        <f>+IFERROR(O1695*P1695,0)</f>
        <v>11000</v>
      </c>
      <c r="R1695" s="6"/>
      <c r="S1695" s="6">
        <f>+IFERROR(O1695*R1695,0)</f>
        <v>0</v>
      </c>
      <c r="T1695" s="23" t="s">
        <v>25</v>
      </c>
      <c r="X1695" s="5" t="s">
        <v>2021</v>
      </c>
      <c r="Y1695" s="5" t="s">
        <v>263</v>
      </c>
      <c r="Z1695" s="5" t="s">
        <v>2018</v>
      </c>
      <c r="AA1695" s="5" t="s">
        <v>24</v>
      </c>
      <c r="AB1695" s="6">
        <v>2</v>
      </c>
      <c r="AC1695" s="6">
        <v>5500</v>
      </c>
      <c r="AD1695" s="6">
        <f t="shared" si="54"/>
        <v>11000</v>
      </c>
      <c r="AE1695" s="6"/>
      <c r="AF1695" s="6">
        <f t="shared" si="55"/>
        <v>0</v>
      </c>
      <c r="AT1695"/>
      <c r="AU1695"/>
      <c r="AV1695"/>
      <c r="AW1695"/>
      <c r="AX1695"/>
      <c r="AY1695"/>
      <c r="AZ1695"/>
      <c r="BA1695"/>
      <c r="BB1695"/>
    </row>
    <row r="1696" spans="1:54" ht="15" x14ac:dyDescent="0.25">
      <c r="A1696" s="1">
        <v>375</v>
      </c>
      <c r="B1696" s="4" t="s">
        <v>48</v>
      </c>
      <c r="C1696" s="4">
        <v>45998</v>
      </c>
      <c r="D1696" s="5" t="s">
        <v>67</v>
      </c>
      <c r="E1696" s="5"/>
      <c r="F1696" s="5" t="s">
        <v>2023</v>
      </c>
      <c r="G1696" s="5" t="s">
        <v>2023</v>
      </c>
      <c r="H1696" s="5">
        <f>+LEN(G1696)</f>
        <v>34</v>
      </c>
      <c r="I1696" s="5"/>
      <c r="J1696" s="5" t="s">
        <v>2018</v>
      </c>
      <c r="K1696" s="5" t="s">
        <v>2018</v>
      </c>
      <c r="L1696" s="5" t="s">
        <v>263</v>
      </c>
      <c r="M1696" s="5" t="s">
        <v>2018</v>
      </c>
      <c r="N1696" s="5" t="s">
        <v>24</v>
      </c>
      <c r="O1696" s="6">
        <v>7</v>
      </c>
      <c r="P1696" s="6">
        <v>5500</v>
      </c>
      <c r="Q1696" s="6">
        <f>+IFERROR(O1696*P1696,0)</f>
        <v>38500</v>
      </c>
      <c r="R1696" s="6"/>
      <c r="S1696" s="6">
        <f>+IFERROR(O1696*R1696,0)</f>
        <v>0</v>
      </c>
      <c r="T1696" s="23" t="s">
        <v>25</v>
      </c>
      <c r="X1696" s="5" t="s">
        <v>2021</v>
      </c>
      <c r="Y1696" s="5" t="s">
        <v>263</v>
      </c>
      <c r="Z1696" s="5" t="s">
        <v>2018</v>
      </c>
      <c r="AA1696" s="5" t="s">
        <v>24</v>
      </c>
      <c r="AB1696" s="6">
        <v>2</v>
      </c>
      <c r="AC1696" s="6">
        <v>5500</v>
      </c>
      <c r="AD1696" s="6">
        <f t="shared" si="54"/>
        <v>11000</v>
      </c>
      <c r="AE1696" s="6"/>
      <c r="AF1696" s="6">
        <f t="shared" si="55"/>
        <v>0</v>
      </c>
      <c r="AT1696"/>
      <c r="AU1696"/>
      <c r="AV1696"/>
      <c r="AW1696"/>
      <c r="AX1696"/>
      <c r="AY1696"/>
      <c r="AZ1696"/>
      <c r="BA1696"/>
      <c r="BB1696"/>
    </row>
    <row r="1697" spans="1:54" ht="15" x14ac:dyDescent="0.25">
      <c r="A1697" s="1">
        <v>1466</v>
      </c>
      <c r="B1697" s="5" t="s">
        <v>116</v>
      </c>
      <c r="C1697" s="4">
        <v>46004</v>
      </c>
      <c r="D1697" s="5" t="s">
        <v>116</v>
      </c>
      <c r="E1697" s="5"/>
      <c r="F1697" s="5" t="s">
        <v>2024</v>
      </c>
      <c r="G1697" s="5" t="s">
        <v>2024</v>
      </c>
      <c r="H1697" s="5">
        <f>+LEN(G1697)</f>
        <v>10</v>
      </c>
      <c r="I1697" s="5"/>
      <c r="J1697" s="5" t="s">
        <v>2024</v>
      </c>
      <c r="K1697" s="5" t="s">
        <v>2024</v>
      </c>
      <c r="L1697" s="5" t="s">
        <v>1355</v>
      </c>
      <c r="M1697" s="5" t="s">
        <v>2024</v>
      </c>
      <c r="N1697" s="5" t="s">
        <v>24</v>
      </c>
      <c r="O1697" s="6">
        <v>12</v>
      </c>
      <c r="P1697" s="6">
        <v>1500</v>
      </c>
      <c r="Q1697" s="6">
        <f>+IFERROR(O1697*P1697,0)</f>
        <v>18000</v>
      </c>
      <c r="R1697" s="6"/>
      <c r="S1697" s="6">
        <f>+IFERROR(O1697*R1697,0)</f>
        <v>0</v>
      </c>
      <c r="T1697" s="23" t="s">
        <v>25</v>
      </c>
      <c r="X1697" s="5" t="s">
        <v>2022</v>
      </c>
      <c r="Y1697" s="5" t="s">
        <v>263</v>
      </c>
      <c r="Z1697" s="5" t="s">
        <v>2018</v>
      </c>
      <c r="AA1697" s="5" t="s">
        <v>24</v>
      </c>
      <c r="AB1697" s="6">
        <v>2</v>
      </c>
      <c r="AC1697" s="6">
        <v>5500</v>
      </c>
      <c r="AD1697" s="6">
        <f t="shared" si="54"/>
        <v>11000</v>
      </c>
      <c r="AE1697" s="6"/>
      <c r="AF1697" s="6">
        <f t="shared" si="55"/>
        <v>0</v>
      </c>
      <c r="AT1697"/>
      <c r="AU1697"/>
      <c r="AV1697"/>
      <c r="AW1697"/>
      <c r="AX1697"/>
      <c r="AY1697"/>
      <c r="AZ1697"/>
      <c r="BA1697"/>
      <c r="BB1697"/>
    </row>
    <row r="1698" spans="1:54" ht="15" x14ac:dyDescent="0.25">
      <c r="A1698" s="1">
        <v>1809</v>
      </c>
      <c r="B1698" s="5" t="s">
        <v>247</v>
      </c>
      <c r="C1698" s="4">
        <v>46010</v>
      </c>
      <c r="D1698" s="5" t="s">
        <v>27</v>
      </c>
      <c r="E1698" s="5"/>
      <c r="F1698" s="5" t="s">
        <v>2025</v>
      </c>
      <c r="G1698" s="5" t="s">
        <v>2025</v>
      </c>
      <c r="H1698" s="5">
        <f>+LEN(G1698)</f>
        <v>10</v>
      </c>
      <c r="I1698" s="5"/>
      <c r="J1698" s="5" t="s">
        <v>2025</v>
      </c>
      <c r="K1698" s="5" t="s">
        <v>2025</v>
      </c>
      <c r="L1698" s="5" t="s">
        <v>1355</v>
      </c>
      <c r="M1698" s="5" t="s">
        <v>2025</v>
      </c>
      <c r="N1698" s="5" t="s">
        <v>24</v>
      </c>
      <c r="O1698" s="6">
        <v>2</v>
      </c>
      <c r="P1698" s="7">
        <v>2000</v>
      </c>
      <c r="Q1698" s="6">
        <f>+IFERROR(O1698*P1698,0)</f>
        <v>4000</v>
      </c>
      <c r="R1698" s="7">
        <v>1080</v>
      </c>
      <c r="S1698" s="6">
        <f>+IFERROR(O1698*R1698,0)</f>
        <v>2160</v>
      </c>
      <c r="T1698" s="23" t="s">
        <v>25</v>
      </c>
      <c r="X1698" s="5" t="s">
        <v>2023</v>
      </c>
      <c r="Y1698" s="5" t="s">
        <v>263</v>
      </c>
      <c r="Z1698" s="5" t="s">
        <v>2018</v>
      </c>
      <c r="AA1698" s="5" t="s">
        <v>24</v>
      </c>
      <c r="AB1698" s="6">
        <v>7</v>
      </c>
      <c r="AC1698" s="6">
        <v>5500</v>
      </c>
      <c r="AD1698" s="6">
        <f t="shared" si="54"/>
        <v>38500</v>
      </c>
      <c r="AE1698" s="6"/>
      <c r="AF1698" s="6">
        <f t="shared" si="55"/>
        <v>0</v>
      </c>
      <c r="AT1698"/>
      <c r="AU1698"/>
      <c r="AV1698"/>
      <c r="AW1698"/>
      <c r="AX1698"/>
      <c r="AY1698"/>
      <c r="AZ1698"/>
      <c r="BA1698"/>
      <c r="BB1698"/>
    </row>
    <row r="1699" spans="1:54" ht="15" x14ac:dyDescent="0.25">
      <c r="A1699" s="1">
        <v>2189</v>
      </c>
      <c r="B1699" s="4" t="s">
        <v>79</v>
      </c>
      <c r="C1699" s="4">
        <v>46011</v>
      </c>
      <c r="D1699" s="5" t="s">
        <v>1356</v>
      </c>
      <c r="E1699" s="5"/>
      <c r="F1699" s="5" t="s">
        <v>2025</v>
      </c>
      <c r="G1699" s="5" t="s">
        <v>2025</v>
      </c>
      <c r="H1699" s="5">
        <f>+LEN(G1699)</f>
        <v>10</v>
      </c>
      <c r="I1699" s="5"/>
      <c r="J1699" s="5" t="s">
        <v>2025</v>
      </c>
      <c r="K1699" s="5" t="s">
        <v>2025</v>
      </c>
      <c r="L1699" s="5" t="s">
        <v>1355</v>
      </c>
      <c r="M1699" s="5" t="s">
        <v>2025</v>
      </c>
      <c r="N1699" s="5" t="s">
        <v>24</v>
      </c>
      <c r="O1699" s="6">
        <v>2</v>
      </c>
      <c r="P1699" s="7">
        <v>2000</v>
      </c>
      <c r="Q1699" s="6">
        <f>+IFERROR(O1699*P1699,0)</f>
        <v>4000</v>
      </c>
      <c r="R1699" s="7">
        <v>1080</v>
      </c>
      <c r="S1699" s="6">
        <f>+IFERROR(O1699*R1699,0)</f>
        <v>2160</v>
      </c>
      <c r="T1699" s="23" t="s">
        <v>25</v>
      </c>
      <c r="X1699" s="5" t="s">
        <v>2024</v>
      </c>
      <c r="Y1699" s="5" t="s">
        <v>1355</v>
      </c>
      <c r="Z1699" s="5" t="s">
        <v>2024</v>
      </c>
      <c r="AA1699" s="5" t="s">
        <v>24</v>
      </c>
      <c r="AB1699" s="6">
        <v>12</v>
      </c>
      <c r="AC1699" s="6">
        <v>1500</v>
      </c>
      <c r="AD1699" s="6">
        <f t="shared" si="54"/>
        <v>18000</v>
      </c>
      <c r="AE1699" s="6"/>
      <c r="AF1699" s="6">
        <f t="shared" si="55"/>
        <v>0</v>
      </c>
      <c r="AT1699"/>
      <c r="AU1699"/>
      <c r="AV1699"/>
      <c r="AW1699"/>
      <c r="AX1699"/>
      <c r="AY1699"/>
      <c r="AZ1699"/>
      <c r="BA1699"/>
      <c r="BB1699"/>
    </row>
    <row r="1700" spans="1:54" ht="15" x14ac:dyDescent="0.25">
      <c r="A1700" s="1">
        <v>927</v>
      </c>
      <c r="B1700" s="5" t="s">
        <v>27</v>
      </c>
      <c r="C1700" s="4">
        <v>46002</v>
      </c>
      <c r="D1700" s="5" t="s">
        <v>27</v>
      </c>
      <c r="E1700" s="5"/>
      <c r="F1700" s="5" t="s">
        <v>2026</v>
      </c>
      <c r="G1700" s="5" t="s">
        <v>2026</v>
      </c>
      <c r="H1700" s="5">
        <f>+LEN(G1700)</f>
        <v>13</v>
      </c>
      <c r="I1700" s="5"/>
      <c r="J1700" s="5" t="s">
        <v>1354</v>
      </c>
      <c r="K1700" s="5" t="s">
        <v>1354</v>
      </c>
      <c r="L1700" s="5" t="s">
        <v>1355</v>
      </c>
      <c r="M1700" s="5" t="s">
        <v>1354</v>
      </c>
      <c r="N1700" s="5" t="s">
        <v>24</v>
      </c>
      <c r="O1700" s="6">
        <v>19</v>
      </c>
      <c r="P1700" s="6">
        <v>2000</v>
      </c>
      <c r="Q1700" s="6">
        <f>+IFERROR(O1700*P1700,0)</f>
        <v>38000</v>
      </c>
      <c r="R1700" s="6"/>
      <c r="S1700" s="6">
        <f>+IFERROR(O1700*R1700,0)</f>
        <v>0</v>
      </c>
      <c r="T1700" s="23" t="s">
        <v>25</v>
      </c>
      <c r="X1700" s="5" t="s">
        <v>2025</v>
      </c>
      <c r="Y1700" s="5" t="s">
        <v>1355</v>
      </c>
      <c r="Z1700" s="5" t="s">
        <v>2025</v>
      </c>
      <c r="AA1700" s="5" t="s">
        <v>24</v>
      </c>
      <c r="AB1700" s="6">
        <v>2</v>
      </c>
      <c r="AC1700" s="7">
        <v>2000</v>
      </c>
      <c r="AD1700" s="6">
        <f t="shared" si="54"/>
        <v>4000</v>
      </c>
      <c r="AE1700" s="7">
        <v>1080</v>
      </c>
      <c r="AF1700" s="6">
        <f t="shared" si="55"/>
        <v>2160</v>
      </c>
      <c r="AT1700"/>
      <c r="AU1700"/>
      <c r="AV1700"/>
      <c r="AW1700"/>
      <c r="AX1700"/>
      <c r="AY1700"/>
      <c r="AZ1700"/>
      <c r="BA1700"/>
      <c r="BB1700"/>
    </row>
    <row r="1701" spans="1:54" ht="15" x14ac:dyDescent="0.25">
      <c r="A1701" s="1">
        <v>2232</v>
      </c>
      <c r="B1701" s="4" t="s">
        <v>90</v>
      </c>
      <c r="C1701" s="4">
        <v>46006</v>
      </c>
      <c r="D1701" s="5" t="s">
        <v>250</v>
      </c>
      <c r="E1701" s="5" t="s">
        <v>2027</v>
      </c>
      <c r="F1701" s="5" t="s">
        <v>2028</v>
      </c>
      <c r="G1701" s="5" t="s">
        <v>2028</v>
      </c>
      <c r="H1701" s="5">
        <f>+LEN(G1701)</f>
        <v>25</v>
      </c>
      <c r="I1701" s="5"/>
      <c r="J1701" s="5" t="s">
        <v>2029</v>
      </c>
      <c r="K1701" s="5" t="s">
        <v>2029</v>
      </c>
      <c r="L1701" s="5" t="s">
        <v>2030</v>
      </c>
      <c r="M1701" s="5" t="s">
        <v>2029</v>
      </c>
      <c r="N1701" s="5" t="s">
        <v>24</v>
      </c>
      <c r="O1701" s="6">
        <v>1</v>
      </c>
      <c r="P1701" s="6">
        <v>35000</v>
      </c>
      <c r="Q1701" s="6">
        <f>+IFERROR(O1701*P1701,0)</f>
        <v>35000</v>
      </c>
      <c r="R1701" s="6">
        <v>32500</v>
      </c>
      <c r="S1701" s="6">
        <f>+IFERROR(O1701*R1701,0)</f>
        <v>32500</v>
      </c>
      <c r="T1701" s="23" t="s">
        <v>34</v>
      </c>
      <c r="X1701" s="5" t="s">
        <v>2025</v>
      </c>
      <c r="Y1701" s="5" t="s">
        <v>1355</v>
      </c>
      <c r="Z1701" s="5" t="s">
        <v>2025</v>
      </c>
      <c r="AA1701" s="5" t="s">
        <v>24</v>
      </c>
      <c r="AB1701" s="6">
        <v>2</v>
      </c>
      <c r="AC1701" s="7">
        <v>2000</v>
      </c>
      <c r="AD1701" s="6">
        <f t="shared" si="54"/>
        <v>4000</v>
      </c>
      <c r="AE1701" s="7">
        <v>1080</v>
      </c>
      <c r="AF1701" s="6">
        <f t="shared" si="55"/>
        <v>2160</v>
      </c>
      <c r="AT1701"/>
      <c r="AU1701"/>
      <c r="AV1701"/>
      <c r="AW1701"/>
      <c r="AX1701"/>
      <c r="AY1701"/>
      <c r="AZ1701"/>
      <c r="BA1701"/>
      <c r="BB1701"/>
    </row>
    <row r="1702" spans="1:54" ht="15" x14ac:dyDescent="0.25">
      <c r="A1702" s="1">
        <v>2345</v>
      </c>
      <c r="B1702" s="4" t="s">
        <v>90</v>
      </c>
      <c r="C1702" s="4">
        <v>46007</v>
      </c>
      <c r="D1702" s="5" t="s">
        <v>329</v>
      </c>
      <c r="E1702" s="5" t="s">
        <v>2027</v>
      </c>
      <c r="F1702" s="5" t="s">
        <v>2028</v>
      </c>
      <c r="G1702" s="5" t="s">
        <v>2028</v>
      </c>
      <c r="H1702" s="5">
        <f>+LEN(G1702)</f>
        <v>25</v>
      </c>
      <c r="I1702" s="5"/>
      <c r="J1702" s="5" t="s">
        <v>2029</v>
      </c>
      <c r="K1702" s="5" t="s">
        <v>2029</v>
      </c>
      <c r="L1702" s="5" t="s">
        <v>2030</v>
      </c>
      <c r="M1702" s="5" t="s">
        <v>2029</v>
      </c>
      <c r="N1702" s="5" t="s">
        <v>24</v>
      </c>
      <c r="O1702" s="6">
        <v>1</v>
      </c>
      <c r="P1702" s="6">
        <v>35000</v>
      </c>
      <c r="Q1702" s="6">
        <f>+IFERROR(O1702*P1702,0)</f>
        <v>35000</v>
      </c>
      <c r="R1702" s="6">
        <v>32500</v>
      </c>
      <c r="S1702" s="6">
        <f>+IFERROR(O1702*R1702,0)</f>
        <v>32500</v>
      </c>
      <c r="T1702" s="23" t="s">
        <v>34</v>
      </c>
      <c r="X1702" s="5" t="s">
        <v>2026</v>
      </c>
      <c r="Y1702" s="5" t="s">
        <v>1355</v>
      </c>
      <c r="Z1702" s="5" t="s">
        <v>1354</v>
      </c>
      <c r="AA1702" s="5" t="s">
        <v>24</v>
      </c>
      <c r="AB1702" s="6">
        <v>19</v>
      </c>
      <c r="AC1702" s="6">
        <v>2000</v>
      </c>
      <c r="AD1702" s="6">
        <f t="shared" si="54"/>
        <v>38000</v>
      </c>
      <c r="AE1702" s="6"/>
      <c r="AF1702" s="6">
        <f t="shared" si="55"/>
        <v>0</v>
      </c>
      <c r="AT1702"/>
      <c r="AU1702"/>
      <c r="AV1702"/>
      <c r="AW1702"/>
      <c r="AX1702"/>
      <c r="AY1702"/>
      <c r="AZ1702"/>
      <c r="BA1702"/>
      <c r="BB1702"/>
    </row>
    <row r="1703" spans="1:54" ht="15" x14ac:dyDescent="0.25">
      <c r="A1703" s="1">
        <v>2292</v>
      </c>
      <c r="B1703" s="4" t="s">
        <v>90</v>
      </c>
      <c r="C1703" s="4">
        <v>46007</v>
      </c>
      <c r="D1703" s="5" t="s">
        <v>47</v>
      </c>
      <c r="E1703" s="5" t="s">
        <v>2031</v>
      </c>
      <c r="F1703" s="5" t="s">
        <v>2032</v>
      </c>
      <c r="G1703" s="5" t="s">
        <v>2032</v>
      </c>
      <c r="H1703" s="5">
        <f>+LEN(G1703)</f>
        <v>40</v>
      </c>
      <c r="I1703" s="5"/>
      <c r="J1703" s="5" t="s">
        <v>2029</v>
      </c>
      <c r="K1703" s="5" t="s">
        <v>2029</v>
      </c>
      <c r="L1703" s="5" t="s">
        <v>2030</v>
      </c>
      <c r="M1703" s="5" t="s">
        <v>2029</v>
      </c>
      <c r="N1703" s="5" t="s">
        <v>24</v>
      </c>
      <c r="O1703" s="6">
        <v>4</v>
      </c>
      <c r="P1703" s="6">
        <v>30000</v>
      </c>
      <c r="Q1703" s="6">
        <f>+IFERROR(O1703*P1703,0)</f>
        <v>120000</v>
      </c>
      <c r="R1703" s="6">
        <v>22500</v>
      </c>
      <c r="S1703" s="6">
        <f>+IFERROR(O1703*R1703,0)</f>
        <v>90000</v>
      </c>
      <c r="T1703" s="23" t="s">
        <v>34</v>
      </c>
      <c r="X1703" s="5" t="s">
        <v>2028</v>
      </c>
      <c r="Y1703" s="5" t="s">
        <v>2030</v>
      </c>
      <c r="Z1703" s="5" t="s">
        <v>2029</v>
      </c>
      <c r="AA1703" s="5" t="s">
        <v>24</v>
      </c>
      <c r="AB1703" s="6">
        <v>1</v>
      </c>
      <c r="AC1703" s="6">
        <v>35000</v>
      </c>
      <c r="AD1703" s="6">
        <f t="shared" si="54"/>
        <v>35000</v>
      </c>
      <c r="AE1703" s="6">
        <v>32500</v>
      </c>
      <c r="AF1703" s="6">
        <f t="shared" si="55"/>
        <v>32500</v>
      </c>
      <c r="AT1703"/>
      <c r="AU1703"/>
      <c r="AV1703"/>
      <c r="AW1703"/>
      <c r="AX1703"/>
      <c r="AY1703"/>
      <c r="AZ1703"/>
      <c r="BA1703"/>
      <c r="BB1703"/>
    </row>
    <row r="1704" spans="1:54" ht="15" x14ac:dyDescent="0.25">
      <c r="A1704" s="1">
        <v>2219</v>
      </c>
      <c r="B1704" s="4" t="s">
        <v>90</v>
      </c>
      <c r="C1704" s="4">
        <v>46006</v>
      </c>
      <c r="D1704" s="5" t="s">
        <v>207</v>
      </c>
      <c r="E1704" s="5" t="s">
        <v>2033</v>
      </c>
      <c r="F1704" s="5" t="s">
        <v>2034</v>
      </c>
      <c r="G1704" s="5" t="s">
        <v>2034</v>
      </c>
      <c r="H1704" s="5">
        <f>+LEN(G1704)</f>
        <v>33</v>
      </c>
      <c r="I1704" s="5"/>
      <c r="J1704" s="5" t="s">
        <v>2029</v>
      </c>
      <c r="K1704" s="5" t="s">
        <v>2029</v>
      </c>
      <c r="L1704" s="5" t="s">
        <v>2030</v>
      </c>
      <c r="M1704" s="5" t="s">
        <v>2029</v>
      </c>
      <c r="N1704" s="5" t="s">
        <v>24</v>
      </c>
      <c r="O1704" s="6">
        <v>3</v>
      </c>
      <c r="P1704" s="6">
        <v>17500</v>
      </c>
      <c r="Q1704" s="6">
        <f>+IFERROR(O1704*P1704,0)</f>
        <v>52500</v>
      </c>
      <c r="R1704" s="6">
        <v>14000</v>
      </c>
      <c r="S1704" s="6">
        <f>+IFERROR(O1704*R1704,0)</f>
        <v>42000</v>
      </c>
      <c r="T1704" s="23" t="s">
        <v>34</v>
      </c>
      <c r="X1704" s="5" t="s">
        <v>2028</v>
      </c>
      <c r="Y1704" s="5" t="s">
        <v>2030</v>
      </c>
      <c r="Z1704" s="5" t="s">
        <v>2029</v>
      </c>
      <c r="AA1704" s="5" t="s">
        <v>24</v>
      </c>
      <c r="AB1704" s="6">
        <v>1</v>
      </c>
      <c r="AC1704" s="6">
        <v>35000</v>
      </c>
      <c r="AD1704" s="6">
        <f t="shared" si="54"/>
        <v>35000</v>
      </c>
      <c r="AE1704" s="6">
        <v>32500</v>
      </c>
      <c r="AF1704" s="6">
        <f t="shared" si="55"/>
        <v>32500</v>
      </c>
      <c r="AT1704"/>
      <c r="AU1704"/>
      <c r="AV1704"/>
      <c r="AW1704"/>
      <c r="AX1704"/>
      <c r="AY1704"/>
      <c r="AZ1704"/>
      <c r="BA1704"/>
      <c r="BB1704"/>
    </row>
    <row r="1705" spans="1:54" ht="15" x14ac:dyDescent="0.25">
      <c r="A1705" s="1">
        <v>2248</v>
      </c>
      <c r="B1705" s="4" t="s">
        <v>90</v>
      </c>
      <c r="C1705" s="4">
        <v>46006</v>
      </c>
      <c r="D1705" s="5" t="s">
        <v>321</v>
      </c>
      <c r="E1705" s="5" t="s">
        <v>2033</v>
      </c>
      <c r="F1705" s="5" t="s">
        <v>2034</v>
      </c>
      <c r="G1705" s="5" t="s">
        <v>2034</v>
      </c>
      <c r="H1705" s="5">
        <f>+LEN(G1705)</f>
        <v>33</v>
      </c>
      <c r="I1705" s="5"/>
      <c r="J1705" s="5" t="s">
        <v>2029</v>
      </c>
      <c r="K1705" s="5" t="s">
        <v>2029</v>
      </c>
      <c r="L1705" s="5" t="s">
        <v>2030</v>
      </c>
      <c r="M1705" s="5" t="s">
        <v>2029</v>
      </c>
      <c r="N1705" s="5" t="s">
        <v>24</v>
      </c>
      <c r="O1705" s="6">
        <v>6</v>
      </c>
      <c r="P1705" s="6">
        <v>17500</v>
      </c>
      <c r="Q1705" s="6">
        <f>+IFERROR(O1705*P1705,0)</f>
        <v>105000</v>
      </c>
      <c r="R1705" s="6">
        <v>14000</v>
      </c>
      <c r="S1705" s="6">
        <f>+IFERROR(O1705*R1705,0)</f>
        <v>84000</v>
      </c>
      <c r="T1705" s="23" t="s">
        <v>34</v>
      </c>
      <c r="X1705" s="5" t="s">
        <v>2032</v>
      </c>
      <c r="Y1705" s="5" t="s">
        <v>2030</v>
      </c>
      <c r="Z1705" s="5" t="s">
        <v>2029</v>
      </c>
      <c r="AA1705" s="5" t="s">
        <v>24</v>
      </c>
      <c r="AB1705" s="6">
        <v>4</v>
      </c>
      <c r="AC1705" s="6">
        <v>30000</v>
      </c>
      <c r="AD1705" s="6">
        <f t="shared" si="54"/>
        <v>120000</v>
      </c>
      <c r="AE1705" s="6">
        <v>22500</v>
      </c>
      <c r="AF1705" s="6">
        <f t="shared" si="55"/>
        <v>90000</v>
      </c>
      <c r="AT1705"/>
      <c r="AU1705"/>
      <c r="AV1705"/>
      <c r="AW1705"/>
      <c r="AX1705"/>
      <c r="AY1705"/>
      <c r="AZ1705"/>
      <c r="BA1705"/>
      <c r="BB1705"/>
    </row>
    <row r="1706" spans="1:54" ht="15" x14ac:dyDescent="0.25">
      <c r="A1706" s="1">
        <v>2256</v>
      </c>
      <c r="B1706" s="4" t="s">
        <v>90</v>
      </c>
      <c r="C1706" s="4">
        <v>46006</v>
      </c>
      <c r="D1706" s="5" t="s">
        <v>1319</v>
      </c>
      <c r="E1706" s="5" t="s">
        <v>2033</v>
      </c>
      <c r="F1706" s="5" t="s">
        <v>2034</v>
      </c>
      <c r="G1706" s="5" t="s">
        <v>2034</v>
      </c>
      <c r="H1706" s="5">
        <f>+LEN(G1706)</f>
        <v>33</v>
      </c>
      <c r="I1706" s="5"/>
      <c r="J1706" s="5" t="s">
        <v>2029</v>
      </c>
      <c r="K1706" s="5" t="s">
        <v>2029</v>
      </c>
      <c r="L1706" s="5" t="s">
        <v>2030</v>
      </c>
      <c r="M1706" s="5" t="s">
        <v>2029</v>
      </c>
      <c r="N1706" s="5" t="s">
        <v>24</v>
      </c>
      <c r="O1706" s="6">
        <v>1</v>
      </c>
      <c r="P1706" s="6">
        <v>17500</v>
      </c>
      <c r="Q1706" s="6">
        <f>+IFERROR(O1706*P1706,0)</f>
        <v>17500</v>
      </c>
      <c r="R1706" s="6">
        <v>14000</v>
      </c>
      <c r="S1706" s="6">
        <f>+IFERROR(O1706*R1706,0)</f>
        <v>14000</v>
      </c>
      <c r="T1706" s="23" t="s">
        <v>34</v>
      </c>
      <c r="X1706" s="5" t="s">
        <v>2034</v>
      </c>
      <c r="Y1706" s="5" t="s">
        <v>2030</v>
      </c>
      <c r="Z1706" s="5" t="s">
        <v>2029</v>
      </c>
      <c r="AA1706" s="5" t="s">
        <v>24</v>
      </c>
      <c r="AB1706" s="6">
        <v>3</v>
      </c>
      <c r="AC1706" s="6">
        <v>17500</v>
      </c>
      <c r="AD1706" s="6">
        <f t="shared" si="54"/>
        <v>52500</v>
      </c>
      <c r="AE1706" s="6">
        <v>14000</v>
      </c>
      <c r="AF1706" s="6">
        <f t="shared" si="55"/>
        <v>42000</v>
      </c>
      <c r="AT1706"/>
      <c r="AU1706"/>
      <c r="AV1706"/>
      <c r="AW1706"/>
      <c r="AX1706"/>
      <c r="AY1706"/>
      <c r="AZ1706"/>
      <c r="BA1706"/>
      <c r="BB1706"/>
    </row>
    <row r="1707" spans="1:54" ht="15" x14ac:dyDescent="0.25">
      <c r="A1707" s="1">
        <v>1810</v>
      </c>
      <c r="B1707" s="5" t="s">
        <v>247</v>
      </c>
      <c r="C1707" s="4">
        <v>46010</v>
      </c>
      <c r="D1707" s="5" t="s">
        <v>27</v>
      </c>
      <c r="E1707" s="5"/>
      <c r="F1707" s="5" t="s">
        <v>2035</v>
      </c>
      <c r="G1707" s="5" t="s">
        <v>2035</v>
      </c>
      <c r="H1707" s="5">
        <f>+LEN(G1707)</f>
        <v>6</v>
      </c>
      <c r="I1707" s="5"/>
      <c r="J1707" s="5" t="s">
        <v>2035</v>
      </c>
      <c r="K1707" s="5" t="s">
        <v>2035</v>
      </c>
      <c r="L1707" s="5" t="s">
        <v>2036</v>
      </c>
      <c r="M1707" s="5" t="s">
        <v>2035</v>
      </c>
      <c r="N1707" s="5" t="s">
        <v>24</v>
      </c>
      <c r="O1707" s="6">
        <v>2</v>
      </c>
      <c r="P1707" s="7">
        <v>2500</v>
      </c>
      <c r="Q1707" s="6">
        <f>+IFERROR(O1707*P1707,0)</f>
        <v>5000</v>
      </c>
      <c r="R1707" s="7">
        <v>1458</v>
      </c>
      <c r="S1707" s="6">
        <f>+IFERROR(O1707*R1707,0)</f>
        <v>2916</v>
      </c>
      <c r="T1707" s="23" t="s">
        <v>25</v>
      </c>
      <c r="X1707" s="5" t="s">
        <v>2034</v>
      </c>
      <c r="Y1707" s="5" t="s">
        <v>2030</v>
      </c>
      <c r="Z1707" s="5" t="s">
        <v>2029</v>
      </c>
      <c r="AA1707" s="5" t="s">
        <v>24</v>
      </c>
      <c r="AB1707" s="6">
        <v>6</v>
      </c>
      <c r="AC1707" s="6">
        <v>17500</v>
      </c>
      <c r="AD1707" s="6">
        <f t="shared" si="54"/>
        <v>105000</v>
      </c>
      <c r="AE1707" s="6">
        <v>14000</v>
      </c>
      <c r="AF1707" s="6">
        <f t="shared" si="55"/>
        <v>84000</v>
      </c>
      <c r="AT1707"/>
      <c r="AU1707"/>
      <c r="AV1707"/>
      <c r="AW1707"/>
      <c r="AX1707"/>
      <c r="AY1707"/>
      <c r="AZ1707"/>
      <c r="BA1707"/>
      <c r="BB1707"/>
    </row>
    <row r="1708" spans="1:54" ht="15" x14ac:dyDescent="0.25">
      <c r="A1708" s="1">
        <v>2164</v>
      </c>
      <c r="B1708" s="4" t="s">
        <v>79</v>
      </c>
      <c r="C1708" s="4">
        <v>46011</v>
      </c>
      <c r="D1708" s="5" t="s">
        <v>534</v>
      </c>
      <c r="E1708" s="5"/>
      <c r="F1708" s="5" t="s">
        <v>2037</v>
      </c>
      <c r="G1708" s="5" t="s">
        <v>2037</v>
      </c>
      <c r="H1708" s="5">
        <f>+LEN(G1708)</f>
        <v>21</v>
      </c>
      <c r="I1708" s="5"/>
      <c r="J1708" s="5" t="s">
        <v>2038</v>
      </c>
      <c r="K1708" s="5" t="s">
        <v>2038</v>
      </c>
      <c r="L1708" s="5" t="s">
        <v>1995</v>
      </c>
      <c r="M1708" s="5" t="s">
        <v>2038</v>
      </c>
      <c r="N1708" s="5" t="s">
        <v>237</v>
      </c>
      <c r="O1708" s="6">
        <v>20</v>
      </c>
      <c r="P1708" s="7">
        <v>1500</v>
      </c>
      <c r="Q1708" s="6">
        <f>+IFERROR(O1708*P1708,0)</f>
        <v>30000</v>
      </c>
      <c r="R1708" s="7">
        <v>904</v>
      </c>
      <c r="S1708" s="6">
        <f>+IFERROR(O1708*R1708,0)</f>
        <v>18080</v>
      </c>
      <c r="T1708" s="23" t="s">
        <v>25</v>
      </c>
      <c r="X1708" s="5" t="s">
        <v>2034</v>
      </c>
      <c r="Y1708" s="5" t="s">
        <v>2030</v>
      </c>
      <c r="Z1708" s="5" t="s">
        <v>2029</v>
      </c>
      <c r="AA1708" s="5" t="s">
        <v>24</v>
      </c>
      <c r="AB1708" s="6">
        <v>1</v>
      </c>
      <c r="AC1708" s="6">
        <v>17500</v>
      </c>
      <c r="AD1708" s="6">
        <f t="shared" si="54"/>
        <v>17500</v>
      </c>
      <c r="AE1708" s="6">
        <v>14000</v>
      </c>
      <c r="AF1708" s="6">
        <f t="shared" si="55"/>
        <v>14000</v>
      </c>
      <c r="AT1708"/>
      <c r="AU1708"/>
      <c r="AV1708"/>
      <c r="AW1708"/>
      <c r="AX1708"/>
      <c r="AY1708"/>
      <c r="AZ1708"/>
      <c r="BA1708"/>
      <c r="BB1708"/>
    </row>
    <row r="1709" spans="1:54" ht="15" x14ac:dyDescent="0.25">
      <c r="A1709" s="1">
        <v>1680</v>
      </c>
      <c r="B1709" s="4" t="s">
        <v>52</v>
      </c>
      <c r="C1709" s="4">
        <v>46000</v>
      </c>
      <c r="D1709" s="5" t="s">
        <v>325</v>
      </c>
      <c r="E1709" s="5"/>
      <c r="F1709" s="5" t="s">
        <v>2039</v>
      </c>
      <c r="G1709" s="5" t="s">
        <v>2039</v>
      </c>
      <c r="H1709" s="5">
        <f>+LEN(G1709)</f>
        <v>5</v>
      </c>
      <c r="I1709" s="5"/>
      <c r="J1709" s="5" t="s">
        <v>2039</v>
      </c>
      <c r="K1709" s="5" t="s">
        <v>2039</v>
      </c>
      <c r="L1709" s="5" t="s">
        <v>2040</v>
      </c>
      <c r="M1709" s="5" t="s">
        <v>2039</v>
      </c>
      <c r="N1709" s="5" t="s">
        <v>24</v>
      </c>
      <c r="O1709" s="6">
        <v>1</v>
      </c>
      <c r="P1709" s="6">
        <v>2000</v>
      </c>
      <c r="Q1709" s="6">
        <f>+IFERROR(O1709*P1709,0)</f>
        <v>2000</v>
      </c>
      <c r="R1709" s="6"/>
      <c r="S1709" s="6">
        <f>+IFERROR(O1709*R1709,0)</f>
        <v>0</v>
      </c>
      <c r="T1709" s="23" t="s">
        <v>25</v>
      </c>
      <c r="X1709" s="5" t="s">
        <v>2035</v>
      </c>
      <c r="Y1709" s="5" t="s">
        <v>2036</v>
      </c>
      <c r="Z1709" s="5" t="s">
        <v>2035</v>
      </c>
      <c r="AA1709" s="5" t="s">
        <v>24</v>
      </c>
      <c r="AB1709" s="6">
        <v>2</v>
      </c>
      <c r="AC1709" s="7">
        <v>2500</v>
      </c>
      <c r="AD1709" s="6">
        <f t="shared" si="54"/>
        <v>5000</v>
      </c>
      <c r="AE1709" s="7">
        <v>1458</v>
      </c>
      <c r="AF1709" s="6">
        <f t="shared" si="55"/>
        <v>2916</v>
      </c>
      <c r="AT1709"/>
      <c r="AU1709"/>
      <c r="AV1709"/>
      <c r="AW1709"/>
      <c r="AX1709"/>
      <c r="AY1709"/>
      <c r="AZ1709"/>
      <c r="BA1709"/>
      <c r="BB1709"/>
    </row>
    <row r="1710" spans="1:54" ht="15" x14ac:dyDescent="0.25">
      <c r="A1710" s="1">
        <v>2421</v>
      </c>
      <c r="B1710" s="4" t="s">
        <v>38</v>
      </c>
      <c r="C1710" s="4">
        <v>46007</v>
      </c>
      <c r="D1710" s="5" t="s">
        <v>93</v>
      </c>
      <c r="E1710" s="5" t="s">
        <v>2041</v>
      </c>
      <c r="F1710" s="5" t="s">
        <v>2042</v>
      </c>
      <c r="G1710" s="5" t="s">
        <v>2042</v>
      </c>
      <c r="H1710" s="5">
        <f>+LEN(G1710)</f>
        <v>37</v>
      </c>
      <c r="I1710" s="5"/>
      <c r="J1710" s="5" t="s">
        <v>2043</v>
      </c>
      <c r="K1710" s="5" t="s">
        <v>2043</v>
      </c>
      <c r="L1710" s="5" t="s">
        <v>2040</v>
      </c>
      <c r="M1710" s="5" t="s">
        <v>2043</v>
      </c>
      <c r="N1710" s="5" t="s">
        <v>24</v>
      </c>
      <c r="O1710" s="6">
        <v>5</v>
      </c>
      <c r="P1710" s="6">
        <v>1500</v>
      </c>
      <c r="Q1710" s="6">
        <f>+IFERROR(O1710*P1710,0)</f>
        <v>7500</v>
      </c>
      <c r="R1710" s="6">
        <v>5000</v>
      </c>
      <c r="S1710" s="6">
        <f>+IFERROR(O1710*R1710,0)</f>
        <v>25000</v>
      </c>
      <c r="T1710" s="23" t="s">
        <v>34</v>
      </c>
      <c r="X1710" s="5" t="s">
        <v>2037</v>
      </c>
      <c r="Y1710" s="5" t="s">
        <v>1995</v>
      </c>
      <c r="Z1710" s="5" t="s">
        <v>2038</v>
      </c>
      <c r="AA1710" s="5" t="s">
        <v>237</v>
      </c>
      <c r="AB1710" s="6">
        <v>20</v>
      </c>
      <c r="AC1710" s="7">
        <v>1500</v>
      </c>
      <c r="AD1710" s="6">
        <f t="shared" si="54"/>
        <v>30000</v>
      </c>
      <c r="AE1710" s="7">
        <v>904</v>
      </c>
      <c r="AF1710" s="6">
        <f t="shared" si="55"/>
        <v>18080</v>
      </c>
      <c r="AT1710"/>
      <c r="AU1710"/>
      <c r="AV1710"/>
      <c r="AW1710"/>
      <c r="AX1710"/>
      <c r="AY1710"/>
      <c r="AZ1710"/>
      <c r="BA1710"/>
      <c r="BB1710"/>
    </row>
    <row r="1711" spans="1:54" ht="15" x14ac:dyDescent="0.25">
      <c r="A1711" s="1">
        <v>2208</v>
      </c>
      <c r="B1711" s="4" t="s">
        <v>90</v>
      </c>
      <c r="C1711" s="4">
        <v>46006</v>
      </c>
      <c r="D1711" s="5" t="s">
        <v>364</v>
      </c>
      <c r="E1711" s="5" t="s">
        <v>2041</v>
      </c>
      <c r="F1711" s="5" t="s">
        <v>2044</v>
      </c>
      <c r="G1711" s="5" t="s">
        <v>2044</v>
      </c>
      <c r="H1711" s="5">
        <f>+LEN(G1711)</f>
        <v>38</v>
      </c>
      <c r="I1711" s="5"/>
      <c r="J1711" s="5" t="s">
        <v>2043</v>
      </c>
      <c r="K1711" s="5" t="s">
        <v>2043</v>
      </c>
      <c r="L1711" s="5" t="s">
        <v>2040</v>
      </c>
      <c r="M1711" s="5" t="s">
        <v>2043</v>
      </c>
      <c r="N1711" s="5" t="s">
        <v>761</v>
      </c>
      <c r="O1711" s="6">
        <v>5</v>
      </c>
      <c r="P1711" s="6">
        <v>6000</v>
      </c>
      <c r="Q1711" s="6">
        <f>+IFERROR(O1711*P1711,0)</f>
        <v>30000</v>
      </c>
      <c r="R1711" s="6">
        <v>5000</v>
      </c>
      <c r="S1711" s="6">
        <f>+IFERROR(O1711*R1711,0)</f>
        <v>25000</v>
      </c>
      <c r="T1711" s="23" t="s">
        <v>34</v>
      </c>
      <c r="X1711" s="5" t="s">
        <v>2039</v>
      </c>
      <c r="Y1711" s="5" t="s">
        <v>2040</v>
      </c>
      <c r="Z1711" s="5" t="s">
        <v>2039</v>
      </c>
      <c r="AA1711" s="5" t="s">
        <v>24</v>
      </c>
      <c r="AB1711" s="6">
        <v>1</v>
      </c>
      <c r="AC1711" s="6">
        <v>2000</v>
      </c>
      <c r="AD1711" s="6">
        <f t="shared" si="54"/>
        <v>2000</v>
      </c>
      <c r="AE1711" s="6"/>
      <c r="AF1711" s="6">
        <f t="shared" si="55"/>
        <v>0</v>
      </c>
      <c r="AT1711"/>
      <c r="AU1711"/>
      <c r="AV1711"/>
      <c r="AW1711"/>
      <c r="AX1711"/>
      <c r="AY1711"/>
      <c r="AZ1711"/>
      <c r="BA1711"/>
      <c r="BB1711"/>
    </row>
    <row r="1712" spans="1:54" ht="15" x14ac:dyDescent="0.25">
      <c r="A1712" s="1">
        <v>2220</v>
      </c>
      <c r="B1712" s="4" t="s">
        <v>90</v>
      </c>
      <c r="C1712" s="4">
        <v>46006</v>
      </c>
      <c r="D1712" s="5" t="s">
        <v>655</v>
      </c>
      <c r="E1712" s="5" t="s">
        <v>2041</v>
      </c>
      <c r="F1712" s="5" t="s">
        <v>2044</v>
      </c>
      <c r="G1712" s="5" t="s">
        <v>2044</v>
      </c>
      <c r="H1712" s="5">
        <f>+LEN(G1712)</f>
        <v>38</v>
      </c>
      <c r="I1712" s="5"/>
      <c r="J1712" s="5" t="s">
        <v>2043</v>
      </c>
      <c r="K1712" s="5" t="s">
        <v>2043</v>
      </c>
      <c r="L1712" s="5" t="s">
        <v>2040</v>
      </c>
      <c r="M1712" s="5" t="s">
        <v>2043</v>
      </c>
      <c r="N1712" s="5" t="s">
        <v>761</v>
      </c>
      <c r="O1712" s="6">
        <v>1</v>
      </c>
      <c r="P1712" s="6">
        <v>6000</v>
      </c>
      <c r="Q1712" s="6">
        <f>+IFERROR(O1712*P1712,0)</f>
        <v>6000</v>
      </c>
      <c r="R1712" s="6">
        <v>5000</v>
      </c>
      <c r="S1712" s="6">
        <f>+IFERROR(O1712*R1712,0)</f>
        <v>5000</v>
      </c>
      <c r="T1712" s="23" t="s">
        <v>34</v>
      </c>
      <c r="X1712" s="5" t="s">
        <v>2042</v>
      </c>
      <c r="Y1712" s="5" t="s">
        <v>2040</v>
      </c>
      <c r="Z1712" s="5" t="s">
        <v>2043</v>
      </c>
      <c r="AA1712" s="5" t="s">
        <v>24</v>
      </c>
      <c r="AB1712" s="6">
        <v>5</v>
      </c>
      <c r="AC1712" s="6">
        <v>1500</v>
      </c>
      <c r="AD1712" s="6">
        <f t="shared" si="54"/>
        <v>7500</v>
      </c>
      <c r="AE1712" s="6">
        <v>5000</v>
      </c>
      <c r="AF1712" s="6">
        <f t="shared" si="55"/>
        <v>25000</v>
      </c>
      <c r="AT1712"/>
      <c r="AU1712"/>
      <c r="AV1712"/>
      <c r="AW1712"/>
      <c r="AX1712"/>
      <c r="AY1712"/>
      <c r="AZ1712"/>
      <c r="BA1712"/>
      <c r="BB1712"/>
    </row>
    <row r="1713" spans="1:54" ht="15" x14ac:dyDescent="0.25">
      <c r="A1713" s="1">
        <v>2233</v>
      </c>
      <c r="B1713" s="4" t="s">
        <v>90</v>
      </c>
      <c r="C1713" s="4">
        <v>46006</v>
      </c>
      <c r="D1713" s="5" t="s">
        <v>564</v>
      </c>
      <c r="E1713" s="5" t="s">
        <v>2041</v>
      </c>
      <c r="F1713" s="5" t="s">
        <v>2044</v>
      </c>
      <c r="G1713" s="5" t="s">
        <v>2044</v>
      </c>
      <c r="H1713" s="5">
        <f>+LEN(G1713)</f>
        <v>38</v>
      </c>
      <c r="I1713" s="5"/>
      <c r="J1713" s="5" t="s">
        <v>2043</v>
      </c>
      <c r="K1713" s="5" t="s">
        <v>2043</v>
      </c>
      <c r="L1713" s="5" t="s">
        <v>2040</v>
      </c>
      <c r="M1713" s="5" t="s">
        <v>2043</v>
      </c>
      <c r="N1713" s="5" t="s">
        <v>24</v>
      </c>
      <c r="O1713" s="6">
        <v>3</v>
      </c>
      <c r="P1713" s="6">
        <v>6000</v>
      </c>
      <c r="Q1713" s="6">
        <f>+IFERROR(O1713*P1713,0)</f>
        <v>18000</v>
      </c>
      <c r="R1713" s="6">
        <v>5000</v>
      </c>
      <c r="S1713" s="6">
        <f>+IFERROR(O1713*R1713,0)</f>
        <v>15000</v>
      </c>
      <c r="T1713" s="23" t="s">
        <v>34</v>
      </c>
      <c r="X1713" s="5" t="s">
        <v>2044</v>
      </c>
      <c r="Y1713" s="5" t="s">
        <v>2040</v>
      </c>
      <c r="Z1713" s="5" t="s">
        <v>2043</v>
      </c>
      <c r="AA1713" s="5" t="s">
        <v>761</v>
      </c>
      <c r="AB1713" s="6">
        <v>5</v>
      </c>
      <c r="AC1713" s="6">
        <v>6000</v>
      </c>
      <c r="AD1713" s="6">
        <f t="shared" si="54"/>
        <v>30000</v>
      </c>
      <c r="AE1713" s="6">
        <v>5000</v>
      </c>
      <c r="AF1713" s="6">
        <f t="shared" si="55"/>
        <v>25000</v>
      </c>
      <c r="AT1713"/>
      <c r="AU1713"/>
      <c r="AV1713"/>
      <c r="AW1713"/>
      <c r="AX1713"/>
      <c r="AY1713"/>
      <c r="AZ1713"/>
      <c r="BA1713"/>
      <c r="BB1713"/>
    </row>
    <row r="1714" spans="1:54" ht="15" x14ac:dyDescent="0.25">
      <c r="A1714" s="1">
        <v>2454</v>
      </c>
      <c r="B1714" s="4" t="s">
        <v>38</v>
      </c>
      <c r="C1714" s="4">
        <v>46007</v>
      </c>
      <c r="D1714" s="5" t="s">
        <v>110</v>
      </c>
      <c r="E1714" s="5" t="s">
        <v>2041</v>
      </c>
      <c r="F1714" s="5" t="s">
        <v>2044</v>
      </c>
      <c r="G1714" s="5" t="s">
        <v>2044</v>
      </c>
      <c r="H1714" s="5">
        <f>+LEN(G1714)</f>
        <v>38</v>
      </c>
      <c r="I1714" s="5"/>
      <c r="J1714" s="5" t="s">
        <v>2043</v>
      </c>
      <c r="K1714" s="5" t="s">
        <v>2043</v>
      </c>
      <c r="L1714" s="5" t="s">
        <v>2040</v>
      </c>
      <c r="M1714" s="5" t="s">
        <v>2043</v>
      </c>
      <c r="N1714" s="5" t="s">
        <v>24</v>
      </c>
      <c r="O1714" s="6">
        <v>3</v>
      </c>
      <c r="P1714" s="6">
        <v>1500</v>
      </c>
      <c r="Q1714" s="6">
        <f>+IFERROR(O1714*P1714,0)</f>
        <v>4500</v>
      </c>
      <c r="R1714" s="6">
        <v>5000</v>
      </c>
      <c r="S1714" s="6">
        <f>+IFERROR(O1714*R1714,0)</f>
        <v>15000</v>
      </c>
      <c r="T1714" s="23" t="s">
        <v>34</v>
      </c>
      <c r="X1714" s="5" t="s">
        <v>2044</v>
      </c>
      <c r="Y1714" s="5" t="s">
        <v>2040</v>
      </c>
      <c r="Z1714" s="5" t="s">
        <v>2043</v>
      </c>
      <c r="AA1714" s="5" t="s">
        <v>761</v>
      </c>
      <c r="AB1714" s="6">
        <v>1</v>
      </c>
      <c r="AC1714" s="6">
        <v>6000</v>
      </c>
      <c r="AD1714" s="6">
        <f t="shared" si="54"/>
        <v>6000</v>
      </c>
      <c r="AE1714" s="6">
        <v>5000</v>
      </c>
      <c r="AF1714" s="6">
        <f t="shared" si="55"/>
        <v>5000</v>
      </c>
      <c r="AT1714"/>
      <c r="AU1714"/>
      <c r="AV1714"/>
      <c r="AW1714"/>
      <c r="AX1714"/>
      <c r="AY1714"/>
      <c r="AZ1714"/>
      <c r="BA1714"/>
      <c r="BB1714"/>
    </row>
    <row r="1715" spans="1:54" ht="15" x14ac:dyDescent="0.25">
      <c r="A1715" s="1">
        <v>2586</v>
      </c>
      <c r="B1715" s="4" t="s">
        <v>46</v>
      </c>
      <c r="C1715" s="4">
        <v>46009</v>
      </c>
      <c r="D1715" s="5" t="s">
        <v>67</v>
      </c>
      <c r="E1715" s="5" t="s">
        <v>2041</v>
      </c>
      <c r="F1715" s="5" t="s">
        <v>2044</v>
      </c>
      <c r="G1715" s="5" t="s">
        <v>2044</v>
      </c>
      <c r="H1715" s="5">
        <f>+LEN(G1715)</f>
        <v>38</v>
      </c>
      <c r="I1715" s="5"/>
      <c r="J1715" s="5" t="s">
        <v>2043</v>
      </c>
      <c r="K1715" s="5" t="s">
        <v>2043</v>
      </c>
      <c r="L1715" s="5" t="s">
        <v>2040</v>
      </c>
      <c r="M1715" s="5" t="s">
        <v>2043</v>
      </c>
      <c r="N1715" s="5" t="s">
        <v>24</v>
      </c>
      <c r="O1715" s="6">
        <v>3</v>
      </c>
      <c r="P1715" s="6">
        <v>1500</v>
      </c>
      <c r="Q1715" s="6">
        <f>+IFERROR(O1715*P1715,0)</f>
        <v>4500</v>
      </c>
      <c r="R1715" s="6">
        <v>5000</v>
      </c>
      <c r="S1715" s="6">
        <f>+IFERROR(O1715*R1715,0)</f>
        <v>15000</v>
      </c>
      <c r="T1715" s="23" t="s">
        <v>34</v>
      </c>
      <c r="X1715" s="5" t="s">
        <v>2044</v>
      </c>
      <c r="Y1715" s="5" t="s">
        <v>2040</v>
      </c>
      <c r="Z1715" s="5" t="s">
        <v>2043</v>
      </c>
      <c r="AA1715" s="5" t="s">
        <v>24</v>
      </c>
      <c r="AB1715" s="6">
        <v>3</v>
      </c>
      <c r="AC1715" s="6">
        <v>6000</v>
      </c>
      <c r="AD1715" s="6">
        <f t="shared" si="54"/>
        <v>18000</v>
      </c>
      <c r="AE1715" s="6">
        <v>5000</v>
      </c>
      <c r="AF1715" s="6">
        <f t="shared" si="55"/>
        <v>15000</v>
      </c>
      <c r="AT1715"/>
      <c r="AU1715"/>
      <c r="AV1715"/>
      <c r="AW1715"/>
      <c r="AX1715"/>
      <c r="AY1715"/>
      <c r="AZ1715"/>
      <c r="BA1715"/>
      <c r="BB1715"/>
    </row>
    <row r="1716" spans="1:54" ht="15" x14ac:dyDescent="0.25">
      <c r="A1716" s="1">
        <v>2712</v>
      </c>
      <c r="B1716" s="4" t="s">
        <v>192</v>
      </c>
      <c r="C1716" s="4">
        <v>46009</v>
      </c>
      <c r="D1716" s="5" t="s">
        <v>850</v>
      </c>
      <c r="E1716" s="5" t="s">
        <v>2045</v>
      </c>
      <c r="F1716" s="5" t="s">
        <v>2046</v>
      </c>
      <c r="G1716" s="5" t="s">
        <v>2047</v>
      </c>
      <c r="H1716" s="5">
        <f>+LEN(G1716)</f>
        <v>27</v>
      </c>
      <c r="I1716" s="5"/>
      <c r="J1716" s="5" t="s">
        <v>2043</v>
      </c>
      <c r="K1716" s="5" t="s">
        <v>2043</v>
      </c>
      <c r="L1716" s="5" t="s">
        <v>2040</v>
      </c>
      <c r="M1716" s="5" t="s">
        <v>2043</v>
      </c>
      <c r="N1716" s="5" t="s">
        <v>24</v>
      </c>
      <c r="O1716" s="6">
        <v>3</v>
      </c>
      <c r="P1716" s="6">
        <v>5000</v>
      </c>
      <c r="Q1716" s="6">
        <f>+IFERROR(O1716*P1716,0)</f>
        <v>15000</v>
      </c>
      <c r="R1716" s="6">
        <v>3000</v>
      </c>
      <c r="S1716" s="6">
        <f>+IFERROR(O1716*R1716,0)</f>
        <v>9000</v>
      </c>
      <c r="T1716" s="23" t="s">
        <v>34</v>
      </c>
      <c r="X1716" s="5" t="s">
        <v>2044</v>
      </c>
      <c r="Y1716" s="5" t="s">
        <v>2040</v>
      </c>
      <c r="Z1716" s="5" t="s">
        <v>2043</v>
      </c>
      <c r="AA1716" s="5" t="s">
        <v>24</v>
      </c>
      <c r="AB1716" s="6">
        <v>3</v>
      </c>
      <c r="AC1716" s="6">
        <v>1500</v>
      </c>
      <c r="AD1716" s="6">
        <f t="shared" si="54"/>
        <v>4500</v>
      </c>
      <c r="AE1716" s="6">
        <v>5000</v>
      </c>
      <c r="AF1716" s="6">
        <f t="shared" si="55"/>
        <v>15000</v>
      </c>
      <c r="AT1716"/>
      <c r="AU1716"/>
      <c r="AV1716"/>
      <c r="AW1716"/>
      <c r="AX1716"/>
      <c r="AY1716"/>
      <c r="AZ1716"/>
      <c r="BA1716"/>
      <c r="BB1716"/>
    </row>
    <row r="1717" spans="1:54" ht="15" x14ac:dyDescent="0.25">
      <c r="A1717" s="1">
        <v>2516</v>
      </c>
      <c r="B1717" s="5" t="s">
        <v>26</v>
      </c>
      <c r="C1717" s="4">
        <v>46009</v>
      </c>
      <c r="D1717" s="5" t="s">
        <v>27</v>
      </c>
      <c r="E1717" s="5" t="s">
        <v>2048</v>
      </c>
      <c r="F1717" s="5" t="s">
        <v>2049</v>
      </c>
      <c r="G1717" s="5" t="s">
        <v>2049</v>
      </c>
      <c r="H1717" s="5">
        <f>+LEN(G1717)</f>
        <v>35</v>
      </c>
      <c r="I1717" s="5"/>
      <c r="J1717" s="5" t="s">
        <v>2043</v>
      </c>
      <c r="K1717" s="5" t="s">
        <v>2043</v>
      </c>
      <c r="L1717" s="5" t="s">
        <v>2040</v>
      </c>
      <c r="M1717" s="5" t="s">
        <v>2043</v>
      </c>
      <c r="N1717" s="5" t="s">
        <v>24</v>
      </c>
      <c r="O1717" s="6">
        <v>39</v>
      </c>
      <c r="P1717" s="6">
        <v>4000</v>
      </c>
      <c r="Q1717" s="6">
        <f>+IFERROR(O1717*P1717,0)</f>
        <v>156000</v>
      </c>
      <c r="R1717" s="6">
        <v>2750</v>
      </c>
      <c r="S1717" s="6">
        <f>+IFERROR(O1717*R1717,0)</f>
        <v>107250</v>
      </c>
      <c r="T1717" s="23" t="s">
        <v>34</v>
      </c>
      <c r="X1717" s="5" t="s">
        <v>2044</v>
      </c>
      <c r="Y1717" s="5" t="s">
        <v>2040</v>
      </c>
      <c r="Z1717" s="5" t="s">
        <v>2043</v>
      </c>
      <c r="AA1717" s="5" t="s">
        <v>24</v>
      </c>
      <c r="AB1717" s="6">
        <v>3</v>
      </c>
      <c r="AC1717" s="6">
        <v>1500</v>
      </c>
      <c r="AD1717" s="6">
        <f t="shared" si="54"/>
        <v>4500</v>
      </c>
      <c r="AE1717" s="6">
        <v>5000</v>
      </c>
      <c r="AF1717" s="6">
        <f t="shared" si="55"/>
        <v>15000</v>
      </c>
      <c r="AT1717"/>
      <c r="AU1717"/>
      <c r="AV1717"/>
      <c r="AW1717"/>
      <c r="AX1717"/>
      <c r="AY1717"/>
      <c r="AZ1717"/>
      <c r="BA1717"/>
      <c r="BB1717"/>
    </row>
    <row r="1718" spans="1:54" ht="15" x14ac:dyDescent="0.25">
      <c r="A1718" s="1">
        <v>2601</v>
      </c>
      <c r="B1718" s="4" t="s">
        <v>46</v>
      </c>
      <c r="C1718" s="4">
        <v>46009</v>
      </c>
      <c r="D1718" s="5" t="s">
        <v>164</v>
      </c>
      <c r="E1718" s="5" t="s">
        <v>2050</v>
      </c>
      <c r="F1718" s="5" t="s">
        <v>2051</v>
      </c>
      <c r="G1718" s="5" t="s">
        <v>2051</v>
      </c>
      <c r="H1718" s="5">
        <f>+LEN(G1718)</f>
        <v>22</v>
      </c>
      <c r="I1718" s="5"/>
      <c r="J1718" s="5" t="s">
        <v>2043</v>
      </c>
      <c r="K1718" s="5" t="s">
        <v>2043</v>
      </c>
      <c r="L1718" s="5" t="s">
        <v>2040</v>
      </c>
      <c r="M1718" s="5" t="s">
        <v>2043</v>
      </c>
      <c r="N1718" s="5" t="s">
        <v>24</v>
      </c>
      <c r="O1718" s="6">
        <v>22</v>
      </c>
      <c r="P1718" s="6">
        <v>3500</v>
      </c>
      <c r="Q1718" s="6">
        <f>+IFERROR(O1718*P1718,0)</f>
        <v>77000</v>
      </c>
      <c r="R1718" s="6">
        <v>3000</v>
      </c>
      <c r="S1718" s="6">
        <f>+IFERROR(O1718*R1718,0)</f>
        <v>66000</v>
      </c>
      <c r="T1718" s="23" t="s">
        <v>34</v>
      </c>
      <c r="X1718" s="5" t="s">
        <v>2047</v>
      </c>
      <c r="Y1718" s="5" t="s">
        <v>2040</v>
      </c>
      <c r="Z1718" s="5" t="s">
        <v>2043</v>
      </c>
      <c r="AA1718" s="5" t="s">
        <v>24</v>
      </c>
      <c r="AB1718" s="6">
        <v>3</v>
      </c>
      <c r="AC1718" s="6">
        <v>5000</v>
      </c>
      <c r="AD1718" s="6">
        <f t="shared" si="54"/>
        <v>15000</v>
      </c>
      <c r="AE1718" s="6">
        <v>3000</v>
      </c>
      <c r="AF1718" s="6">
        <f t="shared" si="55"/>
        <v>9000</v>
      </c>
      <c r="AT1718"/>
      <c r="AU1718"/>
      <c r="AV1718"/>
      <c r="AW1718"/>
      <c r="AX1718"/>
      <c r="AY1718"/>
      <c r="AZ1718"/>
      <c r="BA1718"/>
      <c r="BB1718"/>
    </row>
    <row r="1719" spans="1:54" ht="15" x14ac:dyDescent="0.25">
      <c r="A1719" s="1">
        <v>474</v>
      </c>
      <c r="B1719" s="4" t="s">
        <v>105</v>
      </c>
      <c r="C1719" s="4">
        <v>45999</v>
      </c>
      <c r="D1719" s="5" t="s">
        <v>138</v>
      </c>
      <c r="E1719" s="5"/>
      <c r="F1719" s="5" t="s">
        <v>2052</v>
      </c>
      <c r="G1719" s="5" t="s">
        <v>2052</v>
      </c>
      <c r="H1719" s="5">
        <f>+LEN(G1719)</f>
        <v>14</v>
      </c>
      <c r="I1719" s="5"/>
      <c r="J1719" s="5" t="s">
        <v>2039</v>
      </c>
      <c r="K1719" s="5" t="s">
        <v>2039</v>
      </c>
      <c r="L1719" s="5" t="s">
        <v>2040</v>
      </c>
      <c r="M1719" s="5" t="s">
        <v>2039</v>
      </c>
      <c r="N1719" s="5" t="s">
        <v>24</v>
      </c>
      <c r="O1719" s="6">
        <v>1</v>
      </c>
      <c r="P1719" s="6">
        <v>3000</v>
      </c>
      <c r="Q1719" s="6">
        <f>+IFERROR(O1719*P1719,0)</f>
        <v>3000</v>
      </c>
      <c r="R1719" s="6"/>
      <c r="S1719" s="6">
        <f>+IFERROR(O1719*R1719,0)</f>
        <v>0</v>
      </c>
      <c r="T1719" s="23" t="s">
        <v>25</v>
      </c>
      <c r="X1719" s="5" t="s">
        <v>2049</v>
      </c>
      <c r="Y1719" s="5" t="s">
        <v>2040</v>
      </c>
      <c r="Z1719" s="5" t="s">
        <v>2043</v>
      </c>
      <c r="AA1719" s="5" t="s">
        <v>24</v>
      </c>
      <c r="AB1719" s="6">
        <v>39</v>
      </c>
      <c r="AC1719" s="6">
        <v>4000</v>
      </c>
      <c r="AD1719" s="6">
        <f t="shared" si="54"/>
        <v>156000</v>
      </c>
      <c r="AE1719" s="6">
        <v>2750</v>
      </c>
      <c r="AF1719" s="6">
        <f t="shared" si="55"/>
        <v>107250</v>
      </c>
      <c r="AT1719"/>
      <c r="AU1719"/>
      <c r="AV1719"/>
      <c r="AW1719"/>
      <c r="AX1719"/>
      <c r="AY1719"/>
      <c r="AZ1719"/>
      <c r="BA1719"/>
      <c r="BB1719"/>
    </row>
    <row r="1720" spans="1:54" ht="15" x14ac:dyDescent="0.25">
      <c r="A1720" s="1">
        <v>699</v>
      </c>
      <c r="B1720" s="4" t="s">
        <v>85</v>
      </c>
      <c r="C1720" s="4">
        <v>45999</v>
      </c>
      <c r="D1720" s="5" t="s">
        <v>238</v>
      </c>
      <c r="E1720" s="5"/>
      <c r="F1720" s="5" t="s">
        <v>2052</v>
      </c>
      <c r="G1720" s="5" t="s">
        <v>2052</v>
      </c>
      <c r="H1720" s="5">
        <f>+LEN(G1720)</f>
        <v>14</v>
      </c>
      <c r="I1720" s="5"/>
      <c r="J1720" s="5" t="s">
        <v>2039</v>
      </c>
      <c r="K1720" s="5" t="s">
        <v>2039</v>
      </c>
      <c r="L1720" s="5" t="s">
        <v>2040</v>
      </c>
      <c r="M1720" s="5" t="s">
        <v>2039</v>
      </c>
      <c r="N1720" s="5" t="s">
        <v>24</v>
      </c>
      <c r="O1720" s="6">
        <v>1</v>
      </c>
      <c r="P1720" s="6">
        <v>3000</v>
      </c>
      <c r="Q1720" s="6">
        <f>+IFERROR(O1720*P1720,0)</f>
        <v>3000</v>
      </c>
      <c r="R1720" s="6"/>
      <c r="S1720" s="6">
        <f>+IFERROR(O1720*R1720,0)</f>
        <v>0</v>
      </c>
      <c r="T1720" s="23" t="s">
        <v>25</v>
      </c>
      <c r="X1720" s="5" t="s">
        <v>2051</v>
      </c>
      <c r="Y1720" s="5" t="s">
        <v>2040</v>
      </c>
      <c r="Z1720" s="5" t="s">
        <v>2043</v>
      </c>
      <c r="AA1720" s="5" t="s">
        <v>24</v>
      </c>
      <c r="AB1720" s="6">
        <v>22</v>
      </c>
      <c r="AC1720" s="6">
        <v>3500</v>
      </c>
      <c r="AD1720" s="6">
        <f t="shared" si="54"/>
        <v>77000</v>
      </c>
      <c r="AE1720" s="6">
        <v>3000</v>
      </c>
      <c r="AF1720" s="6">
        <f t="shared" si="55"/>
        <v>66000</v>
      </c>
      <c r="AT1720"/>
      <c r="AU1720"/>
      <c r="AV1720"/>
      <c r="AW1720"/>
      <c r="AX1720"/>
      <c r="AY1720"/>
      <c r="AZ1720"/>
      <c r="BA1720"/>
      <c r="BB1720"/>
    </row>
    <row r="1721" spans="1:54" ht="15" x14ac:dyDescent="0.25">
      <c r="A1721" s="1">
        <v>2309</v>
      </c>
      <c r="B1721" s="4" t="s">
        <v>90</v>
      </c>
      <c r="C1721" s="4">
        <v>46007</v>
      </c>
      <c r="D1721" s="5" t="s">
        <v>101</v>
      </c>
      <c r="E1721" s="5" t="s">
        <v>2053</v>
      </c>
      <c r="F1721" s="5" t="s">
        <v>2054</v>
      </c>
      <c r="G1721" s="5" t="s">
        <v>2054</v>
      </c>
      <c r="H1721" s="5">
        <f>+LEN(G1721)</f>
        <v>32</v>
      </c>
      <c r="I1721" s="5"/>
      <c r="J1721" s="5" t="s">
        <v>2043</v>
      </c>
      <c r="K1721" s="5" t="s">
        <v>2043</v>
      </c>
      <c r="L1721" s="5" t="s">
        <v>2040</v>
      </c>
      <c r="M1721" s="5" t="s">
        <v>2043</v>
      </c>
      <c r="N1721" s="5" t="s">
        <v>24</v>
      </c>
      <c r="O1721" s="6">
        <v>2</v>
      </c>
      <c r="P1721" s="6">
        <v>12500</v>
      </c>
      <c r="Q1721" s="6">
        <f>+IFERROR(O1721*P1721,0)</f>
        <v>25000</v>
      </c>
      <c r="R1721" s="6">
        <v>8500</v>
      </c>
      <c r="S1721" s="6">
        <f>+IFERROR(O1721*R1721,0)</f>
        <v>17000</v>
      </c>
      <c r="T1721" s="23" t="s">
        <v>34</v>
      </c>
      <c r="X1721" s="5" t="s">
        <v>2052</v>
      </c>
      <c r="Y1721" s="5" t="s">
        <v>2040</v>
      </c>
      <c r="Z1721" s="5" t="s">
        <v>2039</v>
      </c>
      <c r="AA1721" s="5" t="s">
        <v>24</v>
      </c>
      <c r="AB1721" s="6">
        <v>1</v>
      </c>
      <c r="AC1721" s="6">
        <v>3000</v>
      </c>
      <c r="AD1721" s="6">
        <f t="shared" si="54"/>
        <v>3000</v>
      </c>
      <c r="AE1721" s="6"/>
      <c r="AF1721" s="6">
        <f t="shared" si="55"/>
        <v>0</v>
      </c>
      <c r="AT1721"/>
      <c r="AU1721"/>
      <c r="AV1721"/>
      <c r="AW1721"/>
      <c r="AX1721"/>
      <c r="AY1721"/>
      <c r="AZ1721"/>
      <c r="BA1721"/>
      <c r="BB1721"/>
    </row>
    <row r="1722" spans="1:54" ht="15" x14ac:dyDescent="0.25">
      <c r="A1722" s="1">
        <v>2623</v>
      </c>
      <c r="B1722" s="4" t="s">
        <v>452</v>
      </c>
      <c r="C1722" s="4">
        <v>46009</v>
      </c>
      <c r="D1722" s="5" t="s">
        <v>143</v>
      </c>
      <c r="E1722" s="5" t="s">
        <v>2053</v>
      </c>
      <c r="F1722" s="5" t="s">
        <v>2054</v>
      </c>
      <c r="G1722" s="5" t="s">
        <v>2054</v>
      </c>
      <c r="H1722" s="5">
        <f>+LEN(G1722)</f>
        <v>32</v>
      </c>
      <c r="I1722" s="5"/>
      <c r="J1722" s="5" t="s">
        <v>2043</v>
      </c>
      <c r="K1722" s="5" t="s">
        <v>2043</v>
      </c>
      <c r="L1722" s="5" t="s">
        <v>2040</v>
      </c>
      <c r="M1722" s="5" t="s">
        <v>2043</v>
      </c>
      <c r="N1722" s="5" t="s">
        <v>24</v>
      </c>
      <c r="O1722" s="6">
        <v>4</v>
      </c>
      <c r="P1722" s="6">
        <v>12500</v>
      </c>
      <c r="Q1722" s="6">
        <f>+IFERROR(O1722*P1722,0)</f>
        <v>50000</v>
      </c>
      <c r="R1722" s="6">
        <v>8500</v>
      </c>
      <c r="S1722" s="6">
        <f>+IFERROR(O1722*R1722,0)</f>
        <v>34000</v>
      </c>
      <c r="T1722" s="23" t="s">
        <v>34</v>
      </c>
      <c r="X1722" s="5" t="s">
        <v>2052</v>
      </c>
      <c r="Y1722" s="5" t="s">
        <v>2040</v>
      </c>
      <c r="Z1722" s="5" t="s">
        <v>2039</v>
      </c>
      <c r="AA1722" s="5" t="s">
        <v>24</v>
      </c>
      <c r="AB1722" s="6">
        <v>1</v>
      </c>
      <c r="AC1722" s="6">
        <v>3000</v>
      </c>
      <c r="AD1722" s="6">
        <f t="shared" si="54"/>
        <v>3000</v>
      </c>
      <c r="AE1722" s="6"/>
      <c r="AF1722" s="6">
        <f t="shared" si="55"/>
        <v>0</v>
      </c>
      <c r="AT1722"/>
      <c r="AU1722"/>
      <c r="AV1722"/>
      <c r="AW1722"/>
      <c r="AX1722"/>
      <c r="AY1722"/>
      <c r="AZ1722"/>
      <c r="BA1722"/>
      <c r="BB1722"/>
    </row>
    <row r="1723" spans="1:54" ht="15" x14ac:dyDescent="0.25">
      <c r="A1723" s="1">
        <v>2403</v>
      </c>
      <c r="B1723" s="4" t="s">
        <v>38</v>
      </c>
      <c r="C1723" s="4">
        <v>46007</v>
      </c>
      <c r="D1723" s="5" t="s">
        <v>92</v>
      </c>
      <c r="E1723" s="5" t="s">
        <v>2055</v>
      </c>
      <c r="F1723" s="5" t="s">
        <v>2056</v>
      </c>
      <c r="G1723" s="5" t="s">
        <v>2056</v>
      </c>
      <c r="H1723" s="5">
        <f>+LEN(G1723)</f>
        <v>32</v>
      </c>
      <c r="I1723" s="5"/>
      <c r="J1723" s="5" t="s">
        <v>2043</v>
      </c>
      <c r="K1723" s="5" t="s">
        <v>2043</v>
      </c>
      <c r="L1723" s="5" t="s">
        <v>2040</v>
      </c>
      <c r="M1723" s="5" t="s">
        <v>2043</v>
      </c>
      <c r="N1723" s="5" t="s">
        <v>24</v>
      </c>
      <c r="O1723" s="6">
        <v>1</v>
      </c>
      <c r="P1723" s="6">
        <v>4000</v>
      </c>
      <c r="Q1723" s="6">
        <f>+IFERROR(O1723*P1723,0)</f>
        <v>4000</v>
      </c>
      <c r="R1723" s="6">
        <v>1875</v>
      </c>
      <c r="S1723" s="6">
        <f>+IFERROR(O1723*R1723,0)</f>
        <v>1875</v>
      </c>
      <c r="T1723" s="23" t="s">
        <v>34</v>
      </c>
      <c r="X1723" s="5" t="s">
        <v>2054</v>
      </c>
      <c r="Y1723" s="5" t="s">
        <v>2040</v>
      </c>
      <c r="Z1723" s="5" t="s">
        <v>2043</v>
      </c>
      <c r="AA1723" s="5" t="s">
        <v>24</v>
      </c>
      <c r="AB1723" s="6">
        <v>2</v>
      </c>
      <c r="AC1723" s="6">
        <v>12500</v>
      </c>
      <c r="AD1723" s="6">
        <f t="shared" si="54"/>
        <v>25000</v>
      </c>
      <c r="AE1723" s="6">
        <v>8500</v>
      </c>
      <c r="AF1723" s="6">
        <f t="shared" si="55"/>
        <v>17000</v>
      </c>
      <c r="AT1723"/>
      <c r="AU1723"/>
      <c r="AV1723"/>
      <c r="AW1723"/>
      <c r="AX1723"/>
      <c r="AY1723"/>
      <c r="AZ1723"/>
      <c r="BA1723"/>
      <c r="BB1723"/>
    </row>
    <row r="1724" spans="1:54" ht="15" x14ac:dyDescent="0.25">
      <c r="A1724" s="1">
        <v>2430</v>
      </c>
      <c r="B1724" s="4" t="s">
        <v>38</v>
      </c>
      <c r="C1724" s="4">
        <v>46007</v>
      </c>
      <c r="D1724" s="5" t="s">
        <v>1795</v>
      </c>
      <c r="E1724" s="5" t="s">
        <v>2055</v>
      </c>
      <c r="F1724" s="5" t="s">
        <v>2056</v>
      </c>
      <c r="G1724" s="5" t="s">
        <v>2056</v>
      </c>
      <c r="H1724" s="5">
        <f>+LEN(G1724)</f>
        <v>32</v>
      </c>
      <c r="I1724" s="5"/>
      <c r="J1724" s="5" t="s">
        <v>2043</v>
      </c>
      <c r="K1724" s="5" t="s">
        <v>2043</v>
      </c>
      <c r="L1724" s="5" t="s">
        <v>2040</v>
      </c>
      <c r="M1724" s="5" t="s">
        <v>2043</v>
      </c>
      <c r="N1724" s="5" t="s">
        <v>24</v>
      </c>
      <c r="O1724" s="6">
        <v>1</v>
      </c>
      <c r="P1724" s="6">
        <v>4000</v>
      </c>
      <c r="Q1724" s="6">
        <f>+IFERROR(O1724*P1724,0)</f>
        <v>4000</v>
      </c>
      <c r="R1724" s="6">
        <v>1875</v>
      </c>
      <c r="S1724" s="6">
        <f>+IFERROR(O1724*R1724,0)</f>
        <v>1875</v>
      </c>
      <c r="T1724" s="23" t="s">
        <v>34</v>
      </c>
      <c r="X1724" s="5" t="s">
        <v>2054</v>
      </c>
      <c r="Y1724" s="5" t="s">
        <v>2040</v>
      </c>
      <c r="Z1724" s="5" t="s">
        <v>2043</v>
      </c>
      <c r="AA1724" s="5" t="s">
        <v>24</v>
      </c>
      <c r="AB1724" s="6">
        <v>4</v>
      </c>
      <c r="AC1724" s="6">
        <v>12500</v>
      </c>
      <c r="AD1724" s="6">
        <f t="shared" si="54"/>
        <v>50000</v>
      </c>
      <c r="AE1724" s="6">
        <v>8500</v>
      </c>
      <c r="AF1724" s="6">
        <f t="shared" si="55"/>
        <v>34000</v>
      </c>
      <c r="AT1724"/>
      <c r="AU1724"/>
      <c r="AV1724"/>
      <c r="AW1724"/>
      <c r="AX1724"/>
      <c r="AY1724"/>
      <c r="AZ1724"/>
      <c r="BA1724"/>
      <c r="BB1724"/>
    </row>
    <row r="1725" spans="1:54" ht="15" x14ac:dyDescent="0.25">
      <c r="A1725" s="1">
        <v>2460</v>
      </c>
      <c r="B1725" s="4" t="s">
        <v>38</v>
      </c>
      <c r="C1725" s="4">
        <v>46007</v>
      </c>
      <c r="D1725" s="5" t="s">
        <v>453</v>
      </c>
      <c r="E1725" s="5" t="s">
        <v>2055</v>
      </c>
      <c r="F1725" s="5" t="s">
        <v>2056</v>
      </c>
      <c r="G1725" s="5" t="s">
        <v>2056</v>
      </c>
      <c r="H1725" s="5">
        <f>+LEN(G1725)</f>
        <v>32</v>
      </c>
      <c r="I1725" s="5"/>
      <c r="J1725" s="5" t="s">
        <v>2043</v>
      </c>
      <c r="K1725" s="5" t="s">
        <v>2043</v>
      </c>
      <c r="L1725" s="5" t="s">
        <v>2040</v>
      </c>
      <c r="M1725" s="5" t="s">
        <v>2043</v>
      </c>
      <c r="N1725" s="5" t="s">
        <v>24</v>
      </c>
      <c r="O1725" s="6">
        <v>2</v>
      </c>
      <c r="P1725" s="6">
        <v>4000</v>
      </c>
      <c r="Q1725" s="6">
        <f>+IFERROR(O1725*P1725,0)</f>
        <v>8000</v>
      </c>
      <c r="R1725" s="6">
        <v>1875</v>
      </c>
      <c r="S1725" s="6">
        <f>+IFERROR(O1725*R1725,0)</f>
        <v>3750</v>
      </c>
      <c r="T1725" s="23" t="s">
        <v>34</v>
      </c>
      <c r="X1725" s="5" t="s">
        <v>2056</v>
      </c>
      <c r="Y1725" s="5" t="s">
        <v>2040</v>
      </c>
      <c r="Z1725" s="5" t="s">
        <v>2043</v>
      </c>
      <c r="AA1725" s="5" t="s">
        <v>24</v>
      </c>
      <c r="AB1725" s="6">
        <v>1</v>
      </c>
      <c r="AC1725" s="6">
        <v>4000</v>
      </c>
      <c r="AD1725" s="6">
        <f t="shared" si="54"/>
        <v>4000</v>
      </c>
      <c r="AE1725" s="6">
        <v>1875</v>
      </c>
      <c r="AF1725" s="6">
        <f t="shared" si="55"/>
        <v>1875</v>
      </c>
      <c r="AT1725"/>
      <c r="AU1725"/>
      <c r="AV1725"/>
      <c r="AW1725"/>
      <c r="AX1725"/>
      <c r="AY1725"/>
      <c r="AZ1725"/>
      <c r="BA1725"/>
      <c r="BB1725"/>
    </row>
    <row r="1726" spans="1:54" ht="15" x14ac:dyDescent="0.25">
      <c r="A1726" s="1">
        <v>2609</v>
      </c>
      <c r="B1726" s="4" t="s">
        <v>46</v>
      </c>
      <c r="C1726" s="4">
        <v>46009</v>
      </c>
      <c r="D1726" s="5" t="s">
        <v>984</v>
      </c>
      <c r="E1726" s="5" t="s">
        <v>2055</v>
      </c>
      <c r="F1726" s="5" t="s">
        <v>2056</v>
      </c>
      <c r="G1726" s="5" t="s">
        <v>2056</v>
      </c>
      <c r="H1726" s="5">
        <f>+LEN(G1726)</f>
        <v>32</v>
      </c>
      <c r="I1726" s="5"/>
      <c r="J1726" s="5" t="s">
        <v>2043</v>
      </c>
      <c r="K1726" s="5" t="s">
        <v>2043</v>
      </c>
      <c r="L1726" s="5" t="s">
        <v>2040</v>
      </c>
      <c r="M1726" s="5" t="s">
        <v>2043</v>
      </c>
      <c r="N1726" s="5" t="s">
        <v>24</v>
      </c>
      <c r="O1726" s="6">
        <v>14</v>
      </c>
      <c r="P1726" s="6">
        <v>4000</v>
      </c>
      <c r="Q1726" s="6">
        <f>+IFERROR(O1726*P1726,0)</f>
        <v>56000</v>
      </c>
      <c r="R1726" s="6">
        <v>1875</v>
      </c>
      <c r="S1726" s="6">
        <f>+IFERROR(O1726*R1726,0)</f>
        <v>26250</v>
      </c>
      <c r="T1726" s="23" t="s">
        <v>34</v>
      </c>
      <c r="X1726" s="5" t="s">
        <v>2056</v>
      </c>
      <c r="Y1726" s="5" t="s">
        <v>2040</v>
      </c>
      <c r="Z1726" s="5" t="s">
        <v>2043</v>
      </c>
      <c r="AA1726" s="5" t="s">
        <v>24</v>
      </c>
      <c r="AB1726" s="6">
        <v>1</v>
      </c>
      <c r="AC1726" s="6">
        <v>4000</v>
      </c>
      <c r="AD1726" s="6">
        <f t="shared" si="54"/>
        <v>4000</v>
      </c>
      <c r="AE1726" s="6">
        <v>1875</v>
      </c>
      <c r="AF1726" s="6">
        <f t="shared" si="55"/>
        <v>1875</v>
      </c>
      <c r="AT1726"/>
      <c r="AU1726"/>
      <c r="AV1726"/>
      <c r="AW1726"/>
      <c r="AX1726"/>
      <c r="AY1726"/>
      <c r="AZ1726"/>
      <c r="BA1726"/>
      <c r="BB1726"/>
    </row>
    <row r="1727" spans="1:54" ht="15" x14ac:dyDescent="0.25">
      <c r="A1727" s="1">
        <v>2513</v>
      </c>
      <c r="B1727" s="5" t="s">
        <v>26</v>
      </c>
      <c r="C1727" s="4">
        <v>46009</v>
      </c>
      <c r="D1727" s="5" t="s">
        <v>27</v>
      </c>
      <c r="E1727" s="5" t="s">
        <v>2057</v>
      </c>
      <c r="F1727" s="5" t="s">
        <v>2058</v>
      </c>
      <c r="G1727" s="5" t="s">
        <v>2059</v>
      </c>
      <c r="H1727" s="5">
        <f>+LEN(G1727)</f>
        <v>28</v>
      </c>
      <c r="I1727" s="5"/>
      <c r="J1727" s="5" t="s">
        <v>2043</v>
      </c>
      <c r="K1727" s="5" t="s">
        <v>2043</v>
      </c>
      <c r="L1727" s="5" t="s">
        <v>2040</v>
      </c>
      <c r="M1727" s="5" t="s">
        <v>2043</v>
      </c>
      <c r="N1727" s="5" t="s">
        <v>24</v>
      </c>
      <c r="O1727" s="6">
        <v>32</v>
      </c>
      <c r="P1727" s="6">
        <v>3000</v>
      </c>
      <c r="Q1727" s="6">
        <f>+IFERROR(O1727*P1727,0)</f>
        <v>96000</v>
      </c>
      <c r="R1727" s="6">
        <v>1500</v>
      </c>
      <c r="S1727" s="6">
        <f>+IFERROR(O1727*R1727,0)</f>
        <v>48000</v>
      </c>
      <c r="T1727" s="23" t="s">
        <v>34</v>
      </c>
      <c r="X1727" s="5" t="s">
        <v>2056</v>
      </c>
      <c r="Y1727" s="5" t="s">
        <v>2040</v>
      </c>
      <c r="Z1727" s="5" t="s">
        <v>2043</v>
      </c>
      <c r="AA1727" s="5" t="s">
        <v>24</v>
      </c>
      <c r="AB1727" s="6">
        <v>2</v>
      </c>
      <c r="AC1727" s="6">
        <v>4000</v>
      </c>
      <c r="AD1727" s="6">
        <f t="shared" si="54"/>
        <v>8000</v>
      </c>
      <c r="AE1727" s="6">
        <v>1875</v>
      </c>
      <c r="AF1727" s="6">
        <f t="shared" si="55"/>
        <v>3750</v>
      </c>
      <c r="AT1727"/>
      <c r="AU1727"/>
      <c r="AV1727"/>
      <c r="AW1727"/>
      <c r="AX1727"/>
      <c r="AY1727"/>
      <c r="AZ1727"/>
      <c r="BA1727"/>
      <c r="BB1727"/>
    </row>
    <row r="1728" spans="1:54" ht="15" x14ac:dyDescent="0.25">
      <c r="A1728" s="1">
        <v>2584</v>
      </c>
      <c r="B1728" s="4" t="s">
        <v>46</v>
      </c>
      <c r="C1728" s="4">
        <v>46009</v>
      </c>
      <c r="D1728" s="5" t="s">
        <v>67</v>
      </c>
      <c r="E1728" s="5" t="s">
        <v>2060</v>
      </c>
      <c r="F1728" s="5" t="s">
        <v>2061</v>
      </c>
      <c r="G1728" s="5" t="s">
        <v>2062</v>
      </c>
      <c r="H1728" s="5">
        <f>+LEN(G1728)</f>
        <v>29</v>
      </c>
      <c r="I1728" s="5"/>
      <c r="J1728" s="5" t="s">
        <v>2043</v>
      </c>
      <c r="K1728" s="5" t="s">
        <v>2043</v>
      </c>
      <c r="L1728" s="5" t="s">
        <v>2040</v>
      </c>
      <c r="M1728" s="5" t="s">
        <v>2043</v>
      </c>
      <c r="N1728" s="5" t="s">
        <v>24</v>
      </c>
      <c r="O1728" s="6">
        <v>20</v>
      </c>
      <c r="P1728" s="6">
        <v>2500</v>
      </c>
      <c r="Q1728" s="6">
        <f>+IFERROR(O1728*P1728,0)</f>
        <v>50000</v>
      </c>
      <c r="R1728" s="6">
        <v>2000</v>
      </c>
      <c r="S1728" s="6">
        <f>+IFERROR(O1728*R1728,0)</f>
        <v>40000</v>
      </c>
      <c r="T1728" s="23" t="s">
        <v>34</v>
      </c>
      <c r="X1728" s="5" t="s">
        <v>2056</v>
      </c>
      <c r="Y1728" s="5" t="s">
        <v>2040</v>
      </c>
      <c r="Z1728" s="5" t="s">
        <v>2043</v>
      </c>
      <c r="AA1728" s="5" t="s">
        <v>24</v>
      </c>
      <c r="AB1728" s="6">
        <v>14</v>
      </c>
      <c r="AC1728" s="6">
        <v>4000</v>
      </c>
      <c r="AD1728" s="6">
        <f t="shared" si="54"/>
        <v>56000</v>
      </c>
      <c r="AE1728" s="6">
        <v>1875</v>
      </c>
      <c r="AF1728" s="6">
        <f t="shared" si="55"/>
        <v>26250</v>
      </c>
      <c r="AT1728"/>
      <c r="AU1728"/>
      <c r="AV1728"/>
      <c r="AW1728"/>
      <c r="AX1728"/>
      <c r="AY1728"/>
      <c r="AZ1728"/>
      <c r="BA1728"/>
      <c r="BB1728"/>
    </row>
    <row r="1729" spans="1:54" ht="15" x14ac:dyDescent="0.25">
      <c r="A1729" s="1">
        <v>664</v>
      </c>
      <c r="B1729" s="4" t="s">
        <v>85</v>
      </c>
      <c r="C1729" s="4">
        <v>45999</v>
      </c>
      <c r="D1729" s="5" t="s">
        <v>243</v>
      </c>
      <c r="E1729" s="5"/>
      <c r="F1729" s="5" t="s">
        <v>2063</v>
      </c>
      <c r="G1729" s="5" t="s">
        <v>2063</v>
      </c>
      <c r="H1729" s="5">
        <f>+LEN(G1729)</f>
        <v>13</v>
      </c>
      <c r="I1729" s="5"/>
      <c r="J1729" s="5" t="s">
        <v>2063</v>
      </c>
      <c r="K1729" s="5" t="s">
        <v>2063</v>
      </c>
      <c r="L1729" s="5" t="s">
        <v>2040</v>
      </c>
      <c r="M1729" s="5" t="s">
        <v>2063</v>
      </c>
      <c r="N1729" s="5" t="s">
        <v>24</v>
      </c>
      <c r="O1729" s="6">
        <v>3</v>
      </c>
      <c r="P1729" s="6">
        <v>2000</v>
      </c>
      <c r="Q1729" s="6">
        <f>+IFERROR(O1729*P1729,0)</f>
        <v>6000</v>
      </c>
      <c r="R1729" s="6"/>
      <c r="S1729" s="6">
        <f>+IFERROR(O1729*R1729,0)</f>
        <v>0</v>
      </c>
      <c r="T1729" s="23" t="s">
        <v>25</v>
      </c>
      <c r="X1729" s="5" t="s">
        <v>2059</v>
      </c>
      <c r="Y1729" s="5" t="s">
        <v>2040</v>
      </c>
      <c r="Z1729" s="5" t="s">
        <v>2043</v>
      </c>
      <c r="AA1729" s="5" t="s">
        <v>24</v>
      </c>
      <c r="AB1729" s="6">
        <v>32</v>
      </c>
      <c r="AC1729" s="6">
        <v>3000</v>
      </c>
      <c r="AD1729" s="6">
        <f t="shared" si="54"/>
        <v>96000</v>
      </c>
      <c r="AE1729" s="6">
        <v>1500</v>
      </c>
      <c r="AF1729" s="6">
        <f t="shared" si="55"/>
        <v>48000</v>
      </c>
      <c r="AT1729"/>
      <c r="AU1729"/>
      <c r="AV1729"/>
      <c r="AW1729"/>
      <c r="AX1729"/>
      <c r="AY1729"/>
      <c r="AZ1729"/>
      <c r="BA1729"/>
      <c r="BB1729"/>
    </row>
    <row r="1730" spans="1:54" ht="15" x14ac:dyDescent="0.25">
      <c r="A1730" s="1">
        <v>740</v>
      </c>
      <c r="B1730" s="4" t="s">
        <v>85</v>
      </c>
      <c r="C1730" s="4">
        <v>45999</v>
      </c>
      <c r="D1730" s="5" t="s">
        <v>86</v>
      </c>
      <c r="E1730" s="5"/>
      <c r="F1730" s="5" t="s">
        <v>2063</v>
      </c>
      <c r="G1730" s="5" t="s">
        <v>2063</v>
      </c>
      <c r="H1730" s="5">
        <f>+LEN(G1730)</f>
        <v>13</v>
      </c>
      <c r="I1730" s="5"/>
      <c r="J1730" s="5" t="s">
        <v>2063</v>
      </c>
      <c r="K1730" s="5" t="s">
        <v>2063</v>
      </c>
      <c r="L1730" s="5" t="s">
        <v>2040</v>
      </c>
      <c r="M1730" s="5" t="s">
        <v>2063</v>
      </c>
      <c r="N1730" s="5" t="s">
        <v>24</v>
      </c>
      <c r="O1730" s="6">
        <v>1</v>
      </c>
      <c r="P1730" s="6">
        <v>2000</v>
      </c>
      <c r="Q1730" s="6">
        <f>+IFERROR(O1730*P1730,0)</f>
        <v>2000</v>
      </c>
      <c r="R1730" s="6"/>
      <c r="S1730" s="6">
        <f>+IFERROR(O1730*R1730,0)</f>
        <v>0</v>
      </c>
      <c r="T1730" s="23" t="s">
        <v>25</v>
      </c>
      <c r="X1730" s="5" t="s">
        <v>2062</v>
      </c>
      <c r="Y1730" s="5" t="s">
        <v>2040</v>
      </c>
      <c r="Z1730" s="5" t="s">
        <v>2043</v>
      </c>
      <c r="AA1730" s="5" t="s">
        <v>24</v>
      </c>
      <c r="AB1730" s="6">
        <v>20</v>
      </c>
      <c r="AC1730" s="6">
        <v>2500</v>
      </c>
      <c r="AD1730" s="6">
        <f t="shared" si="54"/>
        <v>50000</v>
      </c>
      <c r="AE1730" s="6">
        <v>2000</v>
      </c>
      <c r="AF1730" s="6">
        <f t="shared" si="55"/>
        <v>40000</v>
      </c>
      <c r="AT1730"/>
      <c r="AU1730"/>
      <c r="AV1730"/>
      <c r="AW1730"/>
      <c r="AX1730"/>
      <c r="AY1730"/>
      <c r="AZ1730"/>
      <c r="BA1730"/>
      <c r="BB1730"/>
    </row>
    <row r="1731" spans="1:54" ht="15" x14ac:dyDescent="0.25">
      <c r="A1731" s="1">
        <v>750</v>
      </c>
      <c r="B1731" s="4" t="s">
        <v>85</v>
      </c>
      <c r="C1731" s="4">
        <v>45999</v>
      </c>
      <c r="D1731" s="5" t="s">
        <v>86</v>
      </c>
      <c r="E1731" s="5"/>
      <c r="F1731" s="5" t="s">
        <v>2063</v>
      </c>
      <c r="G1731" s="5" t="s">
        <v>2063</v>
      </c>
      <c r="H1731" s="5">
        <f>+LEN(G1731)</f>
        <v>13</v>
      </c>
      <c r="I1731" s="5"/>
      <c r="J1731" s="5" t="s">
        <v>2063</v>
      </c>
      <c r="K1731" s="5" t="s">
        <v>2063</v>
      </c>
      <c r="L1731" s="5" t="s">
        <v>2040</v>
      </c>
      <c r="M1731" s="5" t="s">
        <v>2063</v>
      </c>
      <c r="N1731" s="5" t="s">
        <v>24</v>
      </c>
      <c r="O1731" s="6">
        <v>1</v>
      </c>
      <c r="P1731" s="6">
        <v>2000</v>
      </c>
      <c r="Q1731" s="6">
        <f>+IFERROR(O1731*P1731,0)</f>
        <v>2000</v>
      </c>
      <c r="R1731" s="6"/>
      <c r="S1731" s="6">
        <f>+IFERROR(O1731*R1731,0)</f>
        <v>0</v>
      </c>
      <c r="T1731" s="23" t="s">
        <v>25</v>
      </c>
      <c r="X1731" s="5" t="s">
        <v>2063</v>
      </c>
      <c r="Y1731" s="5" t="s">
        <v>2040</v>
      </c>
      <c r="Z1731" s="5" t="s">
        <v>2063</v>
      </c>
      <c r="AA1731" s="5" t="s">
        <v>24</v>
      </c>
      <c r="AB1731" s="6">
        <v>3</v>
      </c>
      <c r="AC1731" s="6">
        <v>2000</v>
      </c>
      <c r="AD1731" s="6">
        <f t="shared" si="54"/>
        <v>6000</v>
      </c>
      <c r="AE1731" s="6"/>
      <c r="AF1731" s="6">
        <f t="shared" si="55"/>
        <v>0</v>
      </c>
      <c r="AT1731"/>
      <c r="AU1731"/>
      <c r="AV1731"/>
      <c r="AW1731"/>
      <c r="AX1731"/>
      <c r="AY1731"/>
      <c r="AZ1731"/>
      <c r="BA1731"/>
      <c r="BB1731"/>
    </row>
    <row r="1732" spans="1:54" ht="15" x14ac:dyDescent="0.25">
      <c r="A1732" s="1">
        <v>306</v>
      </c>
      <c r="B1732" s="4" t="s">
        <v>48</v>
      </c>
      <c r="C1732" s="4">
        <v>45998</v>
      </c>
      <c r="D1732" s="5" t="s">
        <v>395</v>
      </c>
      <c r="E1732" s="5"/>
      <c r="F1732" s="5" t="s">
        <v>2063</v>
      </c>
      <c r="G1732" s="5" t="s">
        <v>2063</v>
      </c>
      <c r="H1732" s="5">
        <f>+LEN(G1732)</f>
        <v>13</v>
      </c>
      <c r="I1732" s="5"/>
      <c r="J1732" s="5" t="s">
        <v>2063</v>
      </c>
      <c r="K1732" s="5" t="s">
        <v>2063</v>
      </c>
      <c r="L1732" s="5" t="s">
        <v>2040</v>
      </c>
      <c r="M1732" s="5" t="s">
        <v>2063</v>
      </c>
      <c r="N1732" s="5" t="s">
        <v>24</v>
      </c>
      <c r="O1732" s="6">
        <v>1</v>
      </c>
      <c r="P1732" s="6">
        <v>2000</v>
      </c>
      <c r="Q1732" s="6">
        <f>+IFERROR(O1732*P1732,0)</f>
        <v>2000</v>
      </c>
      <c r="R1732" s="6"/>
      <c r="S1732" s="6">
        <f>+IFERROR(O1732*R1732,0)</f>
        <v>0</v>
      </c>
      <c r="T1732" s="23" t="s">
        <v>25</v>
      </c>
      <c r="X1732" s="5" t="s">
        <v>2063</v>
      </c>
      <c r="Y1732" s="5" t="s">
        <v>2040</v>
      </c>
      <c r="Z1732" s="5" t="s">
        <v>2063</v>
      </c>
      <c r="AA1732" s="5" t="s">
        <v>24</v>
      </c>
      <c r="AB1732" s="6">
        <v>1</v>
      </c>
      <c r="AC1732" s="6">
        <v>2000</v>
      </c>
      <c r="AD1732" s="6">
        <f t="shared" si="54"/>
        <v>2000</v>
      </c>
      <c r="AE1732" s="6"/>
      <c r="AF1732" s="6">
        <f t="shared" si="55"/>
        <v>0</v>
      </c>
      <c r="AT1732"/>
      <c r="AU1732"/>
      <c r="AV1732"/>
      <c r="AW1732"/>
      <c r="AX1732"/>
      <c r="AY1732"/>
      <c r="AZ1732"/>
      <c r="BA1732"/>
      <c r="BB1732"/>
    </row>
    <row r="1733" spans="1:54" ht="15" x14ac:dyDescent="0.25">
      <c r="A1733" s="1">
        <v>326</v>
      </c>
      <c r="B1733" s="4" t="s">
        <v>48</v>
      </c>
      <c r="C1733" s="4">
        <v>45998</v>
      </c>
      <c r="D1733" s="5" t="s">
        <v>564</v>
      </c>
      <c r="E1733" s="5"/>
      <c r="F1733" s="5" t="s">
        <v>2064</v>
      </c>
      <c r="G1733" s="5" t="s">
        <v>2064</v>
      </c>
      <c r="H1733" s="5">
        <f>+LEN(G1733)</f>
        <v>17</v>
      </c>
      <c r="I1733" s="5"/>
      <c r="J1733" s="5" t="s">
        <v>2043</v>
      </c>
      <c r="K1733" s="5" t="s">
        <v>2043</v>
      </c>
      <c r="L1733" s="5" t="s">
        <v>2040</v>
      </c>
      <c r="M1733" s="5" t="s">
        <v>2043</v>
      </c>
      <c r="N1733" s="5" t="s">
        <v>24</v>
      </c>
      <c r="O1733" s="6">
        <v>2</v>
      </c>
      <c r="P1733" s="6">
        <v>2000</v>
      </c>
      <c r="Q1733" s="6">
        <f>+IFERROR(O1733*P1733,0)</f>
        <v>4000</v>
      </c>
      <c r="R1733" s="6"/>
      <c r="S1733" s="6">
        <f>+IFERROR(O1733*R1733,0)</f>
        <v>0</v>
      </c>
      <c r="T1733" s="23" t="s">
        <v>25</v>
      </c>
      <c r="X1733" s="5" t="s">
        <v>2063</v>
      </c>
      <c r="Y1733" s="5" t="s">
        <v>2040</v>
      </c>
      <c r="Z1733" s="5" t="s">
        <v>2063</v>
      </c>
      <c r="AA1733" s="5" t="s">
        <v>24</v>
      </c>
      <c r="AB1733" s="6">
        <v>1</v>
      </c>
      <c r="AC1733" s="6">
        <v>2000</v>
      </c>
      <c r="AD1733" s="6">
        <f t="shared" si="54"/>
        <v>2000</v>
      </c>
      <c r="AE1733" s="6"/>
      <c r="AF1733" s="6">
        <f t="shared" si="55"/>
        <v>0</v>
      </c>
      <c r="AT1733"/>
      <c r="AU1733"/>
      <c r="AV1733"/>
      <c r="AW1733"/>
      <c r="AX1733"/>
      <c r="AY1733"/>
      <c r="AZ1733"/>
      <c r="BA1733"/>
      <c r="BB1733"/>
    </row>
    <row r="1734" spans="1:54" ht="15" x14ac:dyDescent="0.25">
      <c r="A1734" s="1">
        <v>1063</v>
      </c>
      <c r="B1734" s="4" t="s">
        <v>60</v>
      </c>
      <c r="C1734" s="4">
        <v>46003</v>
      </c>
      <c r="D1734" s="5" t="s">
        <v>60</v>
      </c>
      <c r="E1734" s="5"/>
      <c r="F1734" s="5" t="s">
        <v>2065</v>
      </c>
      <c r="G1734" s="5" t="s">
        <v>2065</v>
      </c>
      <c r="H1734" s="5">
        <f>+LEN(G1734)</f>
        <v>20</v>
      </c>
      <c r="I1734" s="5"/>
      <c r="J1734" s="5" t="s">
        <v>2043</v>
      </c>
      <c r="K1734" s="5" t="s">
        <v>2043</v>
      </c>
      <c r="L1734" s="5" t="s">
        <v>2040</v>
      </c>
      <c r="M1734" s="5" t="s">
        <v>2043</v>
      </c>
      <c r="N1734" s="5" t="s">
        <v>24</v>
      </c>
      <c r="O1734" s="6">
        <v>60</v>
      </c>
      <c r="P1734" s="6">
        <v>2000</v>
      </c>
      <c r="Q1734" s="6">
        <f>+IFERROR(O1734*P1734,0)</f>
        <v>120000</v>
      </c>
      <c r="R1734" s="6"/>
      <c r="S1734" s="6">
        <f>+IFERROR(O1734*R1734,0)</f>
        <v>0</v>
      </c>
      <c r="T1734" s="23" t="s">
        <v>25</v>
      </c>
      <c r="X1734" s="5" t="s">
        <v>2063</v>
      </c>
      <c r="Y1734" s="5" t="s">
        <v>2040</v>
      </c>
      <c r="Z1734" s="5" t="s">
        <v>2063</v>
      </c>
      <c r="AA1734" s="5" t="s">
        <v>24</v>
      </c>
      <c r="AB1734" s="6">
        <v>1</v>
      </c>
      <c r="AC1734" s="6">
        <v>2000</v>
      </c>
      <c r="AD1734" s="6">
        <f t="shared" si="54"/>
        <v>2000</v>
      </c>
      <c r="AE1734" s="6"/>
      <c r="AF1734" s="6">
        <f t="shared" si="55"/>
        <v>0</v>
      </c>
      <c r="AT1734"/>
      <c r="AU1734"/>
      <c r="AV1734"/>
      <c r="AW1734"/>
      <c r="AX1734"/>
      <c r="AY1734"/>
      <c r="AZ1734"/>
      <c r="BA1734"/>
      <c r="BB1734"/>
    </row>
    <row r="1735" spans="1:54" ht="15" x14ac:dyDescent="0.25">
      <c r="A1735" s="1">
        <v>1103</v>
      </c>
      <c r="B1735" s="4" t="s">
        <v>60</v>
      </c>
      <c r="C1735" s="4">
        <v>46003</v>
      </c>
      <c r="D1735" s="5" t="s">
        <v>60</v>
      </c>
      <c r="E1735" s="5"/>
      <c r="F1735" s="5" t="s">
        <v>2065</v>
      </c>
      <c r="G1735" s="5" t="s">
        <v>2065</v>
      </c>
      <c r="H1735" s="5">
        <f>+LEN(G1735)</f>
        <v>20</v>
      </c>
      <c r="I1735" s="5"/>
      <c r="J1735" s="5" t="s">
        <v>2043</v>
      </c>
      <c r="K1735" s="5" t="s">
        <v>2043</v>
      </c>
      <c r="L1735" s="5" t="s">
        <v>2040</v>
      </c>
      <c r="M1735" s="5" t="s">
        <v>2043</v>
      </c>
      <c r="N1735" s="5" t="s">
        <v>24</v>
      </c>
      <c r="O1735" s="6">
        <v>30</v>
      </c>
      <c r="P1735" s="6">
        <v>2000</v>
      </c>
      <c r="Q1735" s="6">
        <f>+IFERROR(O1735*P1735,0)</f>
        <v>60000</v>
      </c>
      <c r="R1735" s="6"/>
      <c r="S1735" s="6">
        <f>+IFERROR(O1735*R1735,0)</f>
        <v>0</v>
      </c>
      <c r="T1735" s="23" t="s">
        <v>25</v>
      </c>
      <c r="X1735" s="5" t="s">
        <v>2064</v>
      </c>
      <c r="Y1735" s="5" t="s">
        <v>2040</v>
      </c>
      <c r="Z1735" s="5" t="s">
        <v>2043</v>
      </c>
      <c r="AA1735" s="5" t="s">
        <v>24</v>
      </c>
      <c r="AB1735" s="6">
        <v>2</v>
      </c>
      <c r="AC1735" s="6">
        <v>2000</v>
      </c>
      <c r="AD1735" s="6">
        <f t="shared" si="54"/>
        <v>4000</v>
      </c>
      <c r="AE1735" s="6"/>
      <c r="AF1735" s="6">
        <f t="shared" si="55"/>
        <v>0</v>
      </c>
      <c r="AT1735"/>
      <c r="AU1735"/>
      <c r="AV1735"/>
      <c r="AW1735"/>
      <c r="AX1735"/>
      <c r="AY1735"/>
      <c r="AZ1735"/>
      <c r="BA1735"/>
      <c r="BB1735"/>
    </row>
    <row r="1736" spans="1:54" ht="15" x14ac:dyDescent="0.25">
      <c r="A1736" s="1">
        <v>2267</v>
      </c>
      <c r="B1736" s="4" t="s">
        <v>90</v>
      </c>
      <c r="C1736" s="4">
        <v>46006</v>
      </c>
      <c r="D1736" s="5" t="s">
        <v>121</v>
      </c>
      <c r="E1736" s="5" t="s">
        <v>2066</v>
      </c>
      <c r="F1736" s="5" t="s">
        <v>2067</v>
      </c>
      <c r="G1736" s="5" t="s">
        <v>2068</v>
      </c>
      <c r="H1736" s="5">
        <f>+LEN(G1736)</f>
        <v>25</v>
      </c>
      <c r="I1736" s="5"/>
      <c r="J1736" s="5" t="s">
        <v>2068</v>
      </c>
      <c r="K1736" s="5" t="s">
        <v>2068</v>
      </c>
      <c r="L1736" s="5" t="s">
        <v>2040</v>
      </c>
      <c r="M1736" s="5" t="s">
        <v>2068</v>
      </c>
      <c r="N1736" s="5" t="s">
        <v>24</v>
      </c>
      <c r="O1736" s="6">
        <v>1</v>
      </c>
      <c r="P1736" s="6">
        <v>7000</v>
      </c>
      <c r="Q1736" s="6">
        <f>+IFERROR(O1736*P1736,0)</f>
        <v>7000</v>
      </c>
      <c r="R1736" s="6">
        <v>5500</v>
      </c>
      <c r="S1736" s="6">
        <f>+IFERROR(O1736*R1736,0)</f>
        <v>5500</v>
      </c>
      <c r="T1736" s="23" t="s">
        <v>34</v>
      </c>
      <c r="X1736" s="5" t="s">
        <v>2065</v>
      </c>
      <c r="Y1736" s="5" t="s">
        <v>2040</v>
      </c>
      <c r="Z1736" s="5" t="s">
        <v>2043</v>
      </c>
      <c r="AA1736" s="5" t="s">
        <v>24</v>
      </c>
      <c r="AB1736" s="6">
        <v>60</v>
      </c>
      <c r="AC1736" s="6">
        <v>2000</v>
      </c>
      <c r="AD1736" s="6">
        <f t="shared" si="54"/>
        <v>120000</v>
      </c>
      <c r="AE1736" s="6"/>
      <c r="AF1736" s="6">
        <f t="shared" si="55"/>
        <v>0</v>
      </c>
      <c r="AT1736"/>
      <c r="AU1736"/>
      <c r="AV1736"/>
      <c r="AW1736"/>
      <c r="AX1736"/>
      <c r="AY1736"/>
      <c r="AZ1736"/>
      <c r="BA1736"/>
      <c r="BB1736"/>
    </row>
    <row r="1737" spans="1:54" ht="15" x14ac:dyDescent="0.25">
      <c r="A1737" s="1">
        <v>2278</v>
      </c>
      <c r="B1737" s="4" t="s">
        <v>90</v>
      </c>
      <c r="C1737" s="4">
        <v>46007</v>
      </c>
      <c r="D1737" s="5" t="s">
        <v>183</v>
      </c>
      <c r="E1737" s="5" t="s">
        <v>2066</v>
      </c>
      <c r="F1737" s="5" t="s">
        <v>2067</v>
      </c>
      <c r="G1737" s="5" t="s">
        <v>2068</v>
      </c>
      <c r="H1737" s="5">
        <f>+LEN(G1737)</f>
        <v>25</v>
      </c>
      <c r="I1737" s="5"/>
      <c r="J1737" s="5" t="s">
        <v>2068</v>
      </c>
      <c r="K1737" s="5" t="s">
        <v>2068</v>
      </c>
      <c r="L1737" s="5" t="s">
        <v>2040</v>
      </c>
      <c r="M1737" s="5" t="s">
        <v>2068</v>
      </c>
      <c r="N1737" s="5" t="s">
        <v>24</v>
      </c>
      <c r="O1737" s="6">
        <v>1</v>
      </c>
      <c r="P1737" s="6">
        <v>7000</v>
      </c>
      <c r="Q1737" s="6">
        <f>+IFERROR(O1737*P1737,0)</f>
        <v>7000</v>
      </c>
      <c r="R1737" s="6">
        <v>5500</v>
      </c>
      <c r="S1737" s="6">
        <f>+IFERROR(O1737*R1737,0)</f>
        <v>5500</v>
      </c>
      <c r="T1737" s="23" t="s">
        <v>34</v>
      </c>
      <c r="X1737" s="5" t="s">
        <v>2065</v>
      </c>
      <c r="Y1737" s="5" t="s">
        <v>2040</v>
      </c>
      <c r="Z1737" s="5" t="s">
        <v>2043</v>
      </c>
      <c r="AA1737" s="5" t="s">
        <v>24</v>
      </c>
      <c r="AB1737" s="6">
        <v>30</v>
      </c>
      <c r="AC1737" s="6">
        <v>2000</v>
      </c>
      <c r="AD1737" s="6">
        <f t="shared" si="54"/>
        <v>60000</v>
      </c>
      <c r="AE1737" s="6"/>
      <c r="AF1737" s="6">
        <f t="shared" si="55"/>
        <v>0</v>
      </c>
      <c r="AT1737"/>
      <c r="AU1737"/>
      <c r="AV1737"/>
      <c r="AW1737"/>
      <c r="AX1737"/>
      <c r="AY1737"/>
      <c r="AZ1737"/>
      <c r="BA1737"/>
      <c r="BB1737"/>
    </row>
    <row r="1738" spans="1:54" ht="15" x14ac:dyDescent="0.25">
      <c r="A1738" s="1">
        <v>2433</v>
      </c>
      <c r="B1738" s="4" t="s">
        <v>38</v>
      </c>
      <c r="C1738" s="4">
        <v>46007</v>
      </c>
      <c r="D1738" s="5" t="s">
        <v>1795</v>
      </c>
      <c r="E1738" s="5" t="s">
        <v>2066</v>
      </c>
      <c r="F1738" s="5" t="s">
        <v>2067</v>
      </c>
      <c r="G1738" s="5" t="s">
        <v>2068</v>
      </c>
      <c r="H1738" s="5">
        <f>+LEN(G1738)</f>
        <v>25</v>
      </c>
      <c r="I1738" s="5"/>
      <c r="J1738" s="5" t="s">
        <v>2068</v>
      </c>
      <c r="K1738" s="5" t="s">
        <v>2068</v>
      </c>
      <c r="L1738" s="5" t="s">
        <v>2040</v>
      </c>
      <c r="M1738" s="5" t="s">
        <v>2068</v>
      </c>
      <c r="N1738" s="5" t="s">
        <v>24</v>
      </c>
      <c r="O1738" s="6">
        <v>1</v>
      </c>
      <c r="P1738" s="6">
        <v>7000</v>
      </c>
      <c r="Q1738" s="6">
        <f>+IFERROR(O1738*P1738,0)</f>
        <v>7000</v>
      </c>
      <c r="R1738" s="6">
        <v>5500</v>
      </c>
      <c r="S1738" s="6">
        <f>+IFERROR(O1738*R1738,0)</f>
        <v>5500</v>
      </c>
      <c r="T1738" s="23" t="s">
        <v>34</v>
      </c>
      <c r="X1738" s="5" t="s">
        <v>2068</v>
      </c>
      <c r="Y1738" s="5" t="s">
        <v>2040</v>
      </c>
      <c r="Z1738" s="5" t="s">
        <v>2068</v>
      </c>
      <c r="AA1738" s="5" t="s">
        <v>24</v>
      </c>
      <c r="AB1738" s="6">
        <v>1</v>
      </c>
      <c r="AC1738" s="6">
        <v>7000</v>
      </c>
      <c r="AD1738" s="6">
        <f t="shared" si="54"/>
        <v>7000</v>
      </c>
      <c r="AE1738" s="6">
        <v>5500</v>
      </c>
      <c r="AF1738" s="6">
        <f t="shared" si="55"/>
        <v>5500</v>
      </c>
      <c r="AT1738"/>
      <c r="AU1738"/>
      <c r="AV1738"/>
      <c r="AW1738"/>
      <c r="AX1738"/>
      <c r="AY1738"/>
      <c r="AZ1738"/>
      <c r="BA1738"/>
      <c r="BB1738"/>
    </row>
    <row r="1739" spans="1:54" ht="15" x14ac:dyDescent="0.25">
      <c r="A1739" s="1">
        <v>2439</v>
      </c>
      <c r="B1739" s="4" t="s">
        <v>38</v>
      </c>
      <c r="C1739" s="4">
        <v>46007</v>
      </c>
      <c r="D1739" s="5" t="s">
        <v>618</v>
      </c>
      <c r="E1739" s="5" t="s">
        <v>2066</v>
      </c>
      <c r="F1739" s="5" t="s">
        <v>2067</v>
      </c>
      <c r="G1739" s="5" t="s">
        <v>2068</v>
      </c>
      <c r="H1739" s="5">
        <f>+LEN(G1739)</f>
        <v>25</v>
      </c>
      <c r="I1739" s="5"/>
      <c r="J1739" s="5" t="s">
        <v>2068</v>
      </c>
      <c r="K1739" s="5" t="s">
        <v>2068</v>
      </c>
      <c r="L1739" s="5" t="s">
        <v>2040</v>
      </c>
      <c r="M1739" s="5" t="s">
        <v>2068</v>
      </c>
      <c r="N1739" s="5" t="s">
        <v>24</v>
      </c>
      <c r="O1739" s="6">
        <v>1</v>
      </c>
      <c r="P1739" s="6">
        <v>7000</v>
      </c>
      <c r="Q1739" s="6">
        <f>+IFERROR(O1739*P1739,0)</f>
        <v>7000</v>
      </c>
      <c r="R1739" s="6">
        <v>5500</v>
      </c>
      <c r="S1739" s="6">
        <f>+IFERROR(O1739*R1739,0)</f>
        <v>5500</v>
      </c>
      <c r="T1739" s="23" t="s">
        <v>34</v>
      </c>
      <c r="X1739" s="5" t="s">
        <v>2068</v>
      </c>
      <c r="Y1739" s="5" t="s">
        <v>2040</v>
      </c>
      <c r="Z1739" s="5" t="s">
        <v>2068</v>
      </c>
      <c r="AA1739" s="5" t="s">
        <v>24</v>
      </c>
      <c r="AB1739" s="6">
        <v>1</v>
      </c>
      <c r="AC1739" s="6">
        <v>7000</v>
      </c>
      <c r="AD1739" s="6">
        <f t="shared" ref="AD1739:AD1802" si="56">+IFERROR(AB1739*AC1739,0)</f>
        <v>7000</v>
      </c>
      <c r="AE1739" s="6">
        <v>5500</v>
      </c>
      <c r="AF1739" s="6">
        <f t="shared" ref="AF1739:AF1802" si="57">+IFERROR(AB1739*AE1739,0)</f>
        <v>5500</v>
      </c>
      <c r="AT1739"/>
      <c r="AU1739"/>
      <c r="AV1739"/>
      <c r="AW1739"/>
      <c r="AX1739"/>
      <c r="AY1739"/>
      <c r="AZ1739"/>
      <c r="BA1739"/>
      <c r="BB1739"/>
    </row>
    <row r="1740" spans="1:54" ht="15" x14ac:dyDescent="0.25">
      <c r="A1740" s="1">
        <v>2461</v>
      </c>
      <c r="B1740" s="4" t="s">
        <v>38</v>
      </c>
      <c r="C1740" s="4">
        <v>46007</v>
      </c>
      <c r="D1740" s="5" t="s">
        <v>453</v>
      </c>
      <c r="E1740" s="5" t="s">
        <v>2066</v>
      </c>
      <c r="F1740" s="5" t="s">
        <v>2067</v>
      </c>
      <c r="G1740" s="5" t="s">
        <v>2068</v>
      </c>
      <c r="H1740" s="5">
        <f>+LEN(G1740)</f>
        <v>25</v>
      </c>
      <c r="I1740" s="5"/>
      <c r="J1740" s="5" t="s">
        <v>2068</v>
      </c>
      <c r="K1740" s="5" t="s">
        <v>2068</v>
      </c>
      <c r="L1740" s="5" t="s">
        <v>2040</v>
      </c>
      <c r="M1740" s="5" t="s">
        <v>2068</v>
      </c>
      <c r="N1740" s="5" t="s">
        <v>24</v>
      </c>
      <c r="O1740" s="6">
        <v>1</v>
      </c>
      <c r="P1740" s="6">
        <v>7000</v>
      </c>
      <c r="Q1740" s="6">
        <f>+IFERROR(O1740*P1740,0)</f>
        <v>7000</v>
      </c>
      <c r="R1740" s="6">
        <v>5500</v>
      </c>
      <c r="S1740" s="6">
        <f>+IFERROR(O1740*R1740,0)</f>
        <v>5500</v>
      </c>
      <c r="T1740" s="23" t="s">
        <v>34</v>
      </c>
      <c r="X1740" s="5" t="s">
        <v>2068</v>
      </c>
      <c r="Y1740" s="5" t="s">
        <v>2040</v>
      </c>
      <c r="Z1740" s="5" t="s">
        <v>2068</v>
      </c>
      <c r="AA1740" s="5" t="s">
        <v>24</v>
      </c>
      <c r="AB1740" s="6">
        <v>1</v>
      </c>
      <c r="AC1740" s="6">
        <v>7000</v>
      </c>
      <c r="AD1740" s="6">
        <f t="shared" si="56"/>
        <v>7000</v>
      </c>
      <c r="AE1740" s="6">
        <v>5500</v>
      </c>
      <c r="AF1740" s="6">
        <f t="shared" si="57"/>
        <v>5500</v>
      </c>
      <c r="AT1740"/>
      <c r="AU1740"/>
      <c r="AV1740"/>
      <c r="AW1740"/>
      <c r="AX1740"/>
      <c r="AY1740"/>
      <c r="AZ1740"/>
      <c r="BA1740"/>
      <c r="BB1740"/>
    </row>
    <row r="1741" spans="1:54" x14ac:dyDescent="0.2">
      <c r="A1741" s="1">
        <v>2705</v>
      </c>
      <c r="B1741" s="4" t="s">
        <v>192</v>
      </c>
      <c r="C1741" s="4">
        <v>46009</v>
      </c>
      <c r="D1741" s="5" t="s">
        <v>636</v>
      </c>
      <c r="E1741" s="5" t="s">
        <v>2066</v>
      </c>
      <c r="F1741" s="5" t="s">
        <v>2067</v>
      </c>
      <c r="G1741" s="5" t="s">
        <v>2068</v>
      </c>
      <c r="H1741" s="5">
        <f>+LEN(G1741)</f>
        <v>25</v>
      </c>
      <c r="I1741" s="5"/>
      <c r="J1741" s="5" t="s">
        <v>2068</v>
      </c>
      <c r="K1741" s="5" t="s">
        <v>2068</v>
      </c>
      <c r="L1741" s="5" t="s">
        <v>2040</v>
      </c>
      <c r="M1741" s="5" t="s">
        <v>2068</v>
      </c>
      <c r="N1741" s="5" t="s">
        <v>24</v>
      </c>
      <c r="O1741" s="6">
        <v>13</v>
      </c>
      <c r="P1741" s="6">
        <v>7000</v>
      </c>
      <c r="Q1741" s="6">
        <f>+IFERROR(O1741*P1741,0)</f>
        <v>91000</v>
      </c>
      <c r="R1741" s="6">
        <v>5500</v>
      </c>
      <c r="S1741" s="6">
        <f>+IFERROR(O1741*R1741,0)</f>
        <v>71500</v>
      </c>
      <c r="T1741" s="23" t="s">
        <v>34</v>
      </c>
      <c r="X1741" s="5" t="s">
        <v>2068</v>
      </c>
      <c r="Y1741" s="5" t="s">
        <v>2040</v>
      </c>
      <c r="Z1741" s="5" t="s">
        <v>2068</v>
      </c>
      <c r="AA1741" s="5" t="s">
        <v>24</v>
      </c>
      <c r="AB1741" s="6">
        <v>1</v>
      </c>
      <c r="AC1741" s="6">
        <v>7000</v>
      </c>
      <c r="AD1741" s="6">
        <f t="shared" si="56"/>
        <v>7000</v>
      </c>
      <c r="AE1741" s="6">
        <v>5500</v>
      </c>
      <c r="AF1741" s="6">
        <f t="shared" si="57"/>
        <v>5500</v>
      </c>
    </row>
    <row r="1742" spans="1:54" x14ac:dyDescent="0.2">
      <c r="A1742" s="1">
        <v>2293</v>
      </c>
      <c r="B1742" s="4" t="s">
        <v>90</v>
      </c>
      <c r="C1742" s="4">
        <v>46007</v>
      </c>
      <c r="D1742" s="5" t="s">
        <v>47</v>
      </c>
      <c r="E1742" s="5" t="s">
        <v>2069</v>
      </c>
      <c r="F1742" s="5" t="s">
        <v>2070</v>
      </c>
      <c r="G1742" s="5" t="s">
        <v>2071</v>
      </c>
      <c r="H1742" s="5">
        <f>+LEN(G1742)</f>
        <v>22</v>
      </c>
      <c r="I1742" s="5"/>
      <c r="J1742" s="5" t="s">
        <v>2071</v>
      </c>
      <c r="K1742" s="5" t="s">
        <v>2071</v>
      </c>
      <c r="L1742" s="5" t="s">
        <v>2040</v>
      </c>
      <c r="M1742" s="5" t="s">
        <v>2071</v>
      </c>
      <c r="N1742" s="5" t="s">
        <v>24</v>
      </c>
      <c r="O1742" s="6">
        <v>2</v>
      </c>
      <c r="P1742" s="6">
        <v>17500</v>
      </c>
      <c r="Q1742" s="6">
        <f>+IFERROR(O1742*P1742,0)</f>
        <v>35000</v>
      </c>
      <c r="R1742" s="6">
        <v>12000</v>
      </c>
      <c r="S1742" s="6">
        <f>+IFERROR(O1742*R1742,0)</f>
        <v>24000</v>
      </c>
      <c r="T1742" s="23" t="s">
        <v>34</v>
      </c>
      <c r="X1742" s="5" t="s">
        <v>2068</v>
      </c>
      <c r="Y1742" s="5" t="s">
        <v>2040</v>
      </c>
      <c r="Z1742" s="5" t="s">
        <v>2068</v>
      </c>
      <c r="AA1742" s="5" t="s">
        <v>24</v>
      </c>
      <c r="AB1742" s="6">
        <v>1</v>
      </c>
      <c r="AC1742" s="6">
        <v>7000</v>
      </c>
      <c r="AD1742" s="6">
        <f t="shared" si="56"/>
        <v>7000</v>
      </c>
      <c r="AE1742" s="6">
        <v>5500</v>
      </c>
      <c r="AF1742" s="6">
        <f t="shared" si="57"/>
        <v>5500</v>
      </c>
    </row>
    <row r="1743" spans="1:54" x14ac:dyDescent="0.2">
      <c r="A1743" s="1">
        <v>2443</v>
      </c>
      <c r="B1743" s="4" t="s">
        <v>38</v>
      </c>
      <c r="C1743" s="4">
        <v>46007</v>
      </c>
      <c r="D1743" s="5" t="s">
        <v>39</v>
      </c>
      <c r="E1743" s="5" t="s">
        <v>2069</v>
      </c>
      <c r="F1743" s="5" t="s">
        <v>2070</v>
      </c>
      <c r="G1743" s="5" t="s">
        <v>2071</v>
      </c>
      <c r="H1743" s="5">
        <f>+LEN(G1743)</f>
        <v>22</v>
      </c>
      <c r="I1743" s="5"/>
      <c r="J1743" s="5" t="s">
        <v>2071</v>
      </c>
      <c r="K1743" s="5" t="s">
        <v>2071</v>
      </c>
      <c r="L1743" s="5" t="s">
        <v>2040</v>
      </c>
      <c r="M1743" s="5" t="s">
        <v>2071</v>
      </c>
      <c r="N1743" s="5" t="s">
        <v>24</v>
      </c>
      <c r="O1743" s="6">
        <v>5</v>
      </c>
      <c r="P1743" s="6">
        <v>17500</v>
      </c>
      <c r="Q1743" s="6">
        <f>+IFERROR(O1743*P1743,0)</f>
        <v>87500</v>
      </c>
      <c r="R1743" s="6">
        <v>12000</v>
      </c>
      <c r="S1743" s="6">
        <f>+IFERROR(O1743*R1743,0)</f>
        <v>60000</v>
      </c>
      <c r="T1743" s="23" t="s">
        <v>34</v>
      </c>
      <c r="X1743" s="5" t="s">
        <v>2068</v>
      </c>
      <c r="Y1743" s="5" t="s">
        <v>2040</v>
      </c>
      <c r="Z1743" s="5" t="s">
        <v>2068</v>
      </c>
      <c r="AA1743" s="5" t="s">
        <v>24</v>
      </c>
      <c r="AB1743" s="6">
        <v>13</v>
      </c>
      <c r="AC1743" s="6">
        <v>7000</v>
      </c>
      <c r="AD1743" s="6">
        <f t="shared" si="56"/>
        <v>91000</v>
      </c>
      <c r="AE1743" s="6">
        <v>5500</v>
      </c>
      <c r="AF1743" s="6">
        <f t="shared" si="57"/>
        <v>71500</v>
      </c>
    </row>
    <row r="1744" spans="1:54" x14ac:dyDescent="0.2">
      <c r="A1744" s="1">
        <v>2432</v>
      </c>
      <c r="B1744" s="4" t="s">
        <v>38</v>
      </c>
      <c r="C1744" s="4">
        <v>46007</v>
      </c>
      <c r="D1744" s="5" t="s">
        <v>1795</v>
      </c>
      <c r="E1744" s="5"/>
      <c r="F1744" s="5" t="s">
        <v>2072</v>
      </c>
      <c r="G1744" s="5" t="s">
        <v>2072</v>
      </c>
      <c r="H1744" s="5">
        <f>+LEN(G1744)</f>
        <v>21</v>
      </c>
      <c r="I1744" s="5"/>
      <c r="J1744" s="5" t="s">
        <v>2072</v>
      </c>
      <c r="K1744" s="5" t="s">
        <v>2072</v>
      </c>
      <c r="L1744" s="5" t="s">
        <v>2040</v>
      </c>
      <c r="M1744" s="5" t="s">
        <v>2072</v>
      </c>
      <c r="N1744" s="5" t="s">
        <v>24</v>
      </c>
      <c r="O1744" s="6">
        <v>1</v>
      </c>
      <c r="P1744" s="6">
        <v>5000</v>
      </c>
      <c r="Q1744" s="6">
        <f>+IFERROR(O1744*P1744,0)</f>
        <v>5000</v>
      </c>
      <c r="R1744" s="6" t="s">
        <v>25</v>
      </c>
      <c r="S1744" s="6">
        <f>+IFERROR(O1744*R1744,0)</f>
        <v>0</v>
      </c>
      <c r="T1744" s="23" t="s">
        <v>34</v>
      </c>
      <c r="X1744" s="5" t="s">
        <v>2071</v>
      </c>
      <c r="Y1744" s="5" t="s">
        <v>2040</v>
      </c>
      <c r="Z1744" s="5" t="s">
        <v>2071</v>
      </c>
      <c r="AA1744" s="5" t="s">
        <v>24</v>
      </c>
      <c r="AB1744" s="6">
        <v>2</v>
      </c>
      <c r="AC1744" s="6">
        <v>17500</v>
      </c>
      <c r="AD1744" s="6">
        <f t="shared" si="56"/>
        <v>35000</v>
      </c>
      <c r="AE1744" s="6">
        <v>12000</v>
      </c>
      <c r="AF1744" s="6">
        <f t="shared" si="57"/>
        <v>24000</v>
      </c>
    </row>
    <row r="1745" spans="1:32" x14ac:dyDescent="0.2">
      <c r="A1745" s="1">
        <v>2463</v>
      </c>
      <c r="B1745" s="4" t="s">
        <v>38</v>
      </c>
      <c r="C1745" s="4">
        <v>46007</v>
      </c>
      <c r="D1745" s="5" t="s">
        <v>546</v>
      </c>
      <c r="E1745" s="5"/>
      <c r="F1745" s="5" t="s">
        <v>2072</v>
      </c>
      <c r="G1745" s="5" t="s">
        <v>2072</v>
      </c>
      <c r="H1745" s="5">
        <f>+LEN(G1745)</f>
        <v>21</v>
      </c>
      <c r="I1745" s="5"/>
      <c r="J1745" s="5" t="s">
        <v>2072</v>
      </c>
      <c r="K1745" s="5" t="s">
        <v>2072</v>
      </c>
      <c r="L1745" s="5" t="s">
        <v>2040</v>
      </c>
      <c r="M1745" s="5" t="s">
        <v>2072</v>
      </c>
      <c r="N1745" s="5" t="s">
        <v>24</v>
      </c>
      <c r="O1745" s="6">
        <v>1</v>
      </c>
      <c r="P1745" s="6">
        <v>5000</v>
      </c>
      <c r="Q1745" s="6">
        <f>+IFERROR(O1745*P1745,0)</f>
        <v>5000</v>
      </c>
      <c r="R1745" s="6" t="s">
        <v>25</v>
      </c>
      <c r="S1745" s="6">
        <f>+IFERROR(O1745*R1745,0)</f>
        <v>0</v>
      </c>
      <c r="T1745" s="23" t="s">
        <v>34</v>
      </c>
      <c r="X1745" s="5" t="s">
        <v>2071</v>
      </c>
      <c r="Y1745" s="5" t="s">
        <v>2040</v>
      </c>
      <c r="Z1745" s="5" t="s">
        <v>2071</v>
      </c>
      <c r="AA1745" s="5" t="s">
        <v>24</v>
      </c>
      <c r="AB1745" s="6">
        <v>5</v>
      </c>
      <c r="AC1745" s="6">
        <v>17500</v>
      </c>
      <c r="AD1745" s="6">
        <f t="shared" si="56"/>
        <v>87500</v>
      </c>
      <c r="AE1745" s="6">
        <v>12000</v>
      </c>
      <c r="AF1745" s="6">
        <f t="shared" si="57"/>
        <v>60000</v>
      </c>
    </row>
    <row r="1746" spans="1:32" x14ac:dyDescent="0.2">
      <c r="A1746" s="1">
        <v>2481</v>
      </c>
      <c r="B1746" s="4" t="s">
        <v>38</v>
      </c>
      <c r="C1746" s="4">
        <v>46008</v>
      </c>
      <c r="D1746" s="5" t="s">
        <v>433</v>
      </c>
      <c r="E1746" s="5" t="s">
        <v>2073</v>
      </c>
      <c r="F1746" s="5" t="s">
        <v>2074</v>
      </c>
      <c r="G1746" s="5" t="s">
        <v>2075</v>
      </c>
      <c r="H1746" s="5">
        <f>+LEN(G1746)</f>
        <v>31</v>
      </c>
      <c r="I1746" s="5"/>
      <c r="J1746" s="5" t="s">
        <v>2076</v>
      </c>
      <c r="K1746" s="5" t="s">
        <v>2076</v>
      </c>
      <c r="L1746" s="5" t="s">
        <v>2040</v>
      </c>
      <c r="M1746" s="5" t="s">
        <v>2076</v>
      </c>
      <c r="N1746" s="5" t="s">
        <v>24</v>
      </c>
      <c r="O1746" s="6">
        <v>1</v>
      </c>
      <c r="P1746" s="6">
        <v>3000</v>
      </c>
      <c r="Q1746" s="6">
        <f>+IFERROR(O1746*P1746,0)</f>
        <v>3000</v>
      </c>
      <c r="R1746" s="6">
        <v>1600</v>
      </c>
      <c r="S1746" s="6">
        <f>+IFERROR(O1746*R1746,0)</f>
        <v>1600</v>
      </c>
      <c r="T1746" s="23" t="s">
        <v>34</v>
      </c>
      <c r="X1746" s="5" t="s">
        <v>2072</v>
      </c>
      <c r="Y1746" s="5" t="s">
        <v>2040</v>
      </c>
      <c r="Z1746" s="5" t="s">
        <v>2072</v>
      </c>
      <c r="AA1746" s="5" t="s">
        <v>24</v>
      </c>
      <c r="AB1746" s="6">
        <v>1</v>
      </c>
      <c r="AC1746" s="6">
        <v>5000</v>
      </c>
      <c r="AD1746" s="6">
        <f t="shared" si="56"/>
        <v>5000</v>
      </c>
      <c r="AE1746" s="6" t="s">
        <v>25</v>
      </c>
      <c r="AF1746" s="6">
        <f t="shared" si="57"/>
        <v>0</v>
      </c>
    </row>
    <row r="1747" spans="1:32" x14ac:dyDescent="0.2">
      <c r="A1747" s="1">
        <v>2591</v>
      </c>
      <c r="B1747" s="4" t="s">
        <v>46</v>
      </c>
      <c r="C1747" s="4">
        <v>46009</v>
      </c>
      <c r="D1747" s="5" t="s">
        <v>594</v>
      </c>
      <c r="E1747" s="5" t="s">
        <v>2073</v>
      </c>
      <c r="F1747" s="5" t="s">
        <v>2074</v>
      </c>
      <c r="G1747" s="5" t="s">
        <v>2075</v>
      </c>
      <c r="H1747" s="5">
        <f>+LEN(G1747)</f>
        <v>31</v>
      </c>
      <c r="I1747" s="5"/>
      <c r="J1747" s="5" t="s">
        <v>2076</v>
      </c>
      <c r="K1747" s="5" t="s">
        <v>2076</v>
      </c>
      <c r="L1747" s="5" t="s">
        <v>2040</v>
      </c>
      <c r="M1747" s="5" t="s">
        <v>2076</v>
      </c>
      <c r="N1747" s="5" t="s">
        <v>24</v>
      </c>
      <c r="O1747" s="6">
        <v>10</v>
      </c>
      <c r="P1747" s="6">
        <v>3000</v>
      </c>
      <c r="Q1747" s="6">
        <f>+IFERROR(O1747*P1747,0)</f>
        <v>30000</v>
      </c>
      <c r="R1747" s="6">
        <v>1600</v>
      </c>
      <c r="S1747" s="6">
        <f>+IFERROR(O1747*R1747,0)</f>
        <v>16000</v>
      </c>
      <c r="T1747" s="23" t="s">
        <v>34</v>
      </c>
      <c r="X1747" s="5" t="s">
        <v>2072</v>
      </c>
      <c r="Y1747" s="5" t="s">
        <v>2040</v>
      </c>
      <c r="Z1747" s="5" t="s">
        <v>2072</v>
      </c>
      <c r="AA1747" s="5" t="s">
        <v>24</v>
      </c>
      <c r="AB1747" s="6">
        <v>1</v>
      </c>
      <c r="AC1747" s="6">
        <v>5000</v>
      </c>
      <c r="AD1747" s="6">
        <f t="shared" si="56"/>
        <v>5000</v>
      </c>
      <c r="AE1747" s="6" t="s">
        <v>25</v>
      </c>
      <c r="AF1747" s="6">
        <f t="shared" si="57"/>
        <v>0</v>
      </c>
    </row>
    <row r="1748" spans="1:32" x14ac:dyDescent="0.2">
      <c r="A1748" s="1">
        <v>1687</v>
      </c>
      <c r="B1748" s="4" t="s">
        <v>52</v>
      </c>
      <c r="C1748" s="4">
        <v>46000</v>
      </c>
      <c r="D1748" s="5" t="s">
        <v>632</v>
      </c>
      <c r="E1748" s="5"/>
      <c r="F1748" s="5" t="s">
        <v>2077</v>
      </c>
      <c r="G1748" s="5" t="s">
        <v>2077</v>
      </c>
      <c r="H1748" s="5">
        <f>+LEN(G1748)</f>
        <v>10</v>
      </c>
      <c r="I1748" s="5"/>
      <c r="J1748" s="5" t="s">
        <v>2078</v>
      </c>
      <c r="K1748" s="5" t="s">
        <v>2078</v>
      </c>
      <c r="L1748" s="5" t="s">
        <v>2040</v>
      </c>
      <c r="M1748" s="5" t="s">
        <v>2078</v>
      </c>
      <c r="N1748" s="5" t="s">
        <v>24</v>
      </c>
      <c r="O1748" s="6">
        <v>3</v>
      </c>
      <c r="P1748" s="6">
        <v>100</v>
      </c>
      <c r="Q1748" s="6">
        <f>+IFERROR(O1748*P1748,0)</f>
        <v>300</v>
      </c>
      <c r="R1748" s="6"/>
      <c r="S1748" s="6">
        <f>+IFERROR(O1748*R1748,0)</f>
        <v>0</v>
      </c>
      <c r="T1748" s="23" t="s">
        <v>25</v>
      </c>
      <c r="X1748" s="5" t="s">
        <v>2075</v>
      </c>
      <c r="Y1748" s="5" t="s">
        <v>2040</v>
      </c>
      <c r="Z1748" s="5" t="s">
        <v>2076</v>
      </c>
      <c r="AA1748" s="5" t="s">
        <v>24</v>
      </c>
      <c r="AB1748" s="6">
        <v>1</v>
      </c>
      <c r="AC1748" s="6">
        <v>3000</v>
      </c>
      <c r="AD1748" s="6">
        <f t="shared" si="56"/>
        <v>3000</v>
      </c>
      <c r="AE1748" s="6">
        <v>1600</v>
      </c>
      <c r="AF1748" s="6">
        <f t="shared" si="57"/>
        <v>1600</v>
      </c>
    </row>
    <row r="1749" spans="1:32" x14ac:dyDescent="0.2">
      <c r="A1749" s="1">
        <v>2205</v>
      </c>
      <c r="B1749" s="4" t="s">
        <v>90</v>
      </c>
      <c r="C1749" s="4">
        <v>46006</v>
      </c>
      <c r="D1749" s="5" t="s">
        <v>364</v>
      </c>
      <c r="E1749" s="5" t="s">
        <v>2079</v>
      </c>
      <c r="F1749" s="5" t="s">
        <v>2080</v>
      </c>
      <c r="G1749" s="5" t="s">
        <v>2080</v>
      </c>
      <c r="H1749" s="5">
        <f>+LEN(G1749)</f>
        <v>32</v>
      </c>
      <c r="I1749" s="5"/>
      <c r="J1749" s="5" t="s">
        <v>2081</v>
      </c>
      <c r="K1749" s="5" t="s">
        <v>2081</v>
      </c>
      <c r="L1749" s="5" t="s">
        <v>2040</v>
      </c>
      <c r="M1749" s="5" t="s">
        <v>2081</v>
      </c>
      <c r="N1749" s="5" t="s">
        <v>24</v>
      </c>
      <c r="O1749" s="6">
        <f>16*12</f>
        <v>192</v>
      </c>
      <c r="P1749" s="6">
        <v>500</v>
      </c>
      <c r="Q1749" s="6">
        <f>+IFERROR(O1749*P1749,0)</f>
        <v>96000</v>
      </c>
      <c r="R1749" s="6">
        <v>200</v>
      </c>
      <c r="S1749" s="6">
        <f>+IFERROR(O1749*R1749,0)</f>
        <v>38400</v>
      </c>
      <c r="T1749" s="23" t="s">
        <v>34</v>
      </c>
      <c r="X1749" s="5" t="s">
        <v>2075</v>
      </c>
      <c r="Y1749" s="5" t="s">
        <v>2040</v>
      </c>
      <c r="Z1749" s="5" t="s">
        <v>2076</v>
      </c>
      <c r="AA1749" s="5" t="s">
        <v>24</v>
      </c>
      <c r="AB1749" s="6">
        <v>10</v>
      </c>
      <c r="AC1749" s="6">
        <v>3000</v>
      </c>
      <c r="AD1749" s="6">
        <f t="shared" si="56"/>
        <v>30000</v>
      </c>
      <c r="AE1749" s="6">
        <v>1600</v>
      </c>
      <c r="AF1749" s="6">
        <f t="shared" si="57"/>
        <v>16000</v>
      </c>
    </row>
    <row r="1750" spans="1:32" x14ac:dyDescent="0.2">
      <c r="A1750" s="1">
        <v>2255</v>
      </c>
      <c r="B1750" s="4" t="s">
        <v>90</v>
      </c>
      <c r="C1750" s="4">
        <v>46006</v>
      </c>
      <c r="D1750" s="5" t="s">
        <v>1319</v>
      </c>
      <c r="E1750" s="5" t="s">
        <v>2079</v>
      </c>
      <c r="F1750" s="5" t="s">
        <v>2080</v>
      </c>
      <c r="G1750" s="5" t="s">
        <v>2080</v>
      </c>
      <c r="H1750" s="5">
        <f>+LEN(G1750)</f>
        <v>32</v>
      </c>
      <c r="I1750" s="5"/>
      <c r="J1750" s="5" t="s">
        <v>2081</v>
      </c>
      <c r="K1750" s="5" t="s">
        <v>2081</v>
      </c>
      <c r="L1750" s="5" t="s">
        <v>2040</v>
      </c>
      <c r="M1750" s="5" t="s">
        <v>2081</v>
      </c>
      <c r="N1750" s="5" t="s">
        <v>24</v>
      </c>
      <c r="O1750" s="6">
        <v>2</v>
      </c>
      <c r="P1750" s="6">
        <v>500</v>
      </c>
      <c r="Q1750" s="6">
        <f>+IFERROR(O1750*P1750,0)</f>
        <v>1000</v>
      </c>
      <c r="R1750" s="6">
        <v>200</v>
      </c>
      <c r="S1750" s="6">
        <f>+IFERROR(O1750*R1750,0)</f>
        <v>400</v>
      </c>
      <c r="T1750" s="23" t="s">
        <v>34</v>
      </c>
      <c r="X1750" s="5" t="s">
        <v>2077</v>
      </c>
      <c r="Y1750" s="5" t="s">
        <v>2040</v>
      </c>
      <c r="Z1750" s="5" t="s">
        <v>2078</v>
      </c>
      <c r="AA1750" s="5" t="s">
        <v>24</v>
      </c>
      <c r="AB1750" s="6">
        <v>3</v>
      </c>
      <c r="AC1750" s="6">
        <v>100</v>
      </c>
      <c r="AD1750" s="6">
        <f t="shared" si="56"/>
        <v>300</v>
      </c>
      <c r="AE1750" s="6"/>
      <c r="AF1750" s="6">
        <f t="shared" si="57"/>
        <v>0</v>
      </c>
    </row>
    <row r="1751" spans="1:32" x14ac:dyDescent="0.2">
      <c r="A1751" s="1">
        <v>2273</v>
      </c>
      <c r="B1751" s="4" t="s">
        <v>90</v>
      </c>
      <c r="C1751" s="4">
        <v>46006</v>
      </c>
      <c r="D1751" s="5" t="s">
        <v>121</v>
      </c>
      <c r="E1751" s="5" t="s">
        <v>2079</v>
      </c>
      <c r="F1751" s="5" t="s">
        <v>2080</v>
      </c>
      <c r="G1751" s="5" t="s">
        <v>2080</v>
      </c>
      <c r="H1751" s="5">
        <f>+LEN(G1751)</f>
        <v>32</v>
      </c>
      <c r="I1751" s="5"/>
      <c r="J1751" s="5" t="s">
        <v>2081</v>
      </c>
      <c r="K1751" s="5" t="s">
        <v>2081</v>
      </c>
      <c r="L1751" s="5" t="s">
        <v>2040</v>
      </c>
      <c r="M1751" s="5" t="s">
        <v>2081</v>
      </c>
      <c r="N1751" s="5" t="s">
        <v>24</v>
      </c>
      <c r="O1751" s="6">
        <v>1</v>
      </c>
      <c r="P1751" s="6">
        <v>500</v>
      </c>
      <c r="Q1751" s="6">
        <f>+IFERROR(O1751*P1751,0)</f>
        <v>500</v>
      </c>
      <c r="R1751" s="6">
        <v>200</v>
      </c>
      <c r="S1751" s="6">
        <f>+IFERROR(O1751*R1751,0)</f>
        <v>200</v>
      </c>
      <c r="T1751" s="23" t="s">
        <v>34</v>
      </c>
      <c r="X1751" s="5" t="s">
        <v>2080</v>
      </c>
      <c r="Y1751" s="5" t="s">
        <v>2040</v>
      </c>
      <c r="Z1751" s="5" t="s">
        <v>2081</v>
      </c>
      <c r="AA1751" s="5" t="s">
        <v>24</v>
      </c>
      <c r="AB1751" s="6">
        <f>16*12</f>
        <v>192</v>
      </c>
      <c r="AC1751" s="6">
        <v>500</v>
      </c>
      <c r="AD1751" s="6">
        <f t="shared" si="56"/>
        <v>96000</v>
      </c>
      <c r="AE1751" s="6">
        <v>200</v>
      </c>
      <c r="AF1751" s="6">
        <f t="shared" si="57"/>
        <v>38400</v>
      </c>
    </row>
    <row r="1752" spans="1:32" x14ac:dyDescent="0.2">
      <c r="A1752" s="1">
        <v>2276</v>
      </c>
      <c r="B1752" s="4" t="s">
        <v>90</v>
      </c>
      <c r="C1752" s="4">
        <v>46007</v>
      </c>
      <c r="D1752" s="5" t="s">
        <v>183</v>
      </c>
      <c r="E1752" s="5" t="s">
        <v>2079</v>
      </c>
      <c r="F1752" s="5" t="s">
        <v>2080</v>
      </c>
      <c r="G1752" s="5" t="s">
        <v>2080</v>
      </c>
      <c r="H1752" s="5">
        <f>+LEN(G1752)</f>
        <v>32</v>
      </c>
      <c r="I1752" s="5"/>
      <c r="J1752" s="5" t="s">
        <v>2081</v>
      </c>
      <c r="K1752" s="5" t="s">
        <v>2081</v>
      </c>
      <c r="L1752" s="5" t="s">
        <v>2040</v>
      </c>
      <c r="M1752" s="5" t="s">
        <v>2081</v>
      </c>
      <c r="N1752" s="5" t="s">
        <v>24</v>
      </c>
      <c r="O1752" s="6">
        <v>1</v>
      </c>
      <c r="P1752" s="6">
        <v>500</v>
      </c>
      <c r="Q1752" s="6">
        <f>+IFERROR(O1752*P1752,0)</f>
        <v>500</v>
      </c>
      <c r="R1752" s="6">
        <v>200</v>
      </c>
      <c r="S1752" s="6">
        <f>+IFERROR(O1752*R1752,0)</f>
        <v>200</v>
      </c>
      <c r="T1752" s="23" t="s">
        <v>34</v>
      </c>
      <c r="X1752" s="5" t="s">
        <v>2080</v>
      </c>
      <c r="Y1752" s="5" t="s">
        <v>2040</v>
      </c>
      <c r="Z1752" s="5" t="s">
        <v>2081</v>
      </c>
      <c r="AA1752" s="5" t="s">
        <v>24</v>
      </c>
      <c r="AB1752" s="6">
        <v>2</v>
      </c>
      <c r="AC1752" s="6">
        <v>500</v>
      </c>
      <c r="AD1752" s="6">
        <f t="shared" si="56"/>
        <v>1000</v>
      </c>
      <c r="AE1752" s="6">
        <v>200</v>
      </c>
      <c r="AF1752" s="6">
        <f t="shared" si="57"/>
        <v>400</v>
      </c>
    </row>
    <row r="1753" spans="1:32" x14ac:dyDescent="0.2">
      <c r="A1753" s="1">
        <v>2334</v>
      </c>
      <c r="B1753" s="4" t="s">
        <v>90</v>
      </c>
      <c r="C1753" s="4">
        <v>46007</v>
      </c>
      <c r="D1753" s="5" t="s">
        <v>336</v>
      </c>
      <c r="E1753" s="5" t="s">
        <v>2079</v>
      </c>
      <c r="F1753" s="5" t="s">
        <v>2080</v>
      </c>
      <c r="G1753" s="5" t="s">
        <v>2080</v>
      </c>
      <c r="H1753" s="5">
        <f>+LEN(G1753)</f>
        <v>32</v>
      </c>
      <c r="I1753" s="5"/>
      <c r="J1753" s="5" t="s">
        <v>2081</v>
      </c>
      <c r="K1753" s="5" t="s">
        <v>2081</v>
      </c>
      <c r="L1753" s="5" t="s">
        <v>2040</v>
      </c>
      <c r="M1753" s="5" t="s">
        <v>2081</v>
      </c>
      <c r="N1753" s="5" t="s">
        <v>24</v>
      </c>
      <c r="O1753" s="6">
        <v>1</v>
      </c>
      <c r="P1753" s="6">
        <v>500</v>
      </c>
      <c r="Q1753" s="6">
        <f>+IFERROR(O1753*P1753,0)</f>
        <v>500</v>
      </c>
      <c r="R1753" s="6">
        <v>200</v>
      </c>
      <c r="S1753" s="6">
        <f>+IFERROR(O1753*R1753,0)</f>
        <v>200</v>
      </c>
      <c r="T1753" s="23" t="s">
        <v>34</v>
      </c>
      <c r="X1753" s="5" t="s">
        <v>2080</v>
      </c>
      <c r="Y1753" s="5" t="s">
        <v>2040</v>
      </c>
      <c r="Z1753" s="5" t="s">
        <v>2081</v>
      </c>
      <c r="AA1753" s="5" t="s">
        <v>24</v>
      </c>
      <c r="AB1753" s="6">
        <v>1</v>
      </c>
      <c r="AC1753" s="6">
        <v>500</v>
      </c>
      <c r="AD1753" s="6">
        <f t="shared" si="56"/>
        <v>500</v>
      </c>
      <c r="AE1753" s="6">
        <v>200</v>
      </c>
      <c r="AF1753" s="6">
        <f t="shared" si="57"/>
        <v>200</v>
      </c>
    </row>
    <row r="1754" spans="1:32" x14ac:dyDescent="0.2">
      <c r="A1754" s="1">
        <v>2441</v>
      </c>
      <c r="B1754" s="4" t="s">
        <v>38</v>
      </c>
      <c r="C1754" s="4">
        <v>46007</v>
      </c>
      <c r="D1754" s="5" t="s">
        <v>618</v>
      </c>
      <c r="E1754" s="5" t="s">
        <v>2079</v>
      </c>
      <c r="F1754" s="5" t="s">
        <v>2080</v>
      </c>
      <c r="G1754" s="5" t="s">
        <v>2080</v>
      </c>
      <c r="H1754" s="5">
        <f>+LEN(G1754)</f>
        <v>32</v>
      </c>
      <c r="I1754" s="5"/>
      <c r="J1754" s="5" t="s">
        <v>2081</v>
      </c>
      <c r="K1754" s="5" t="s">
        <v>2081</v>
      </c>
      <c r="L1754" s="5" t="s">
        <v>2040</v>
      </c>
      <c r="M1754" s="5" t="s">
        <v>2081</v>
      </c>
      <c r="N1754" s="5" t="s">
        <v>24</v>
      </c>
      <c r="O1754" s="6">
        <v>4</v>
      </c>
      <c r="P1754" s="6">
        <v>500</v>
      </c>
      <c r="Q1754" s="6">
        <f>+IFERROR(O1754*P1754,0)</f>
        <v>2000</v>
      </c>
      <c r="R1754" s="6">
        <v>200</v>
      </c>
      <c r="S1754" s="6">
        <f>+IFERROR(O1754*R1754,0)</f>
        <v>800</v>
      </c>
      <c r="T1754" s="23" t="s">
        <v>34</v>
      </c>
      <c r="X1754" s="5" t="s">
        <v>2080</v>
      </c>
      <c r="Y1754" s="5" t="s">
        <v>2040</v>
      </c>
      <c r="Z1754" s="5" t="s">
        <v>2081</v>
      </c>
      <c r="AA1754" s="5" t="s">
        <v>24</v>
      </c>
      <c r="AB1754" s="6">
        <v>1</v>
      </c>
      <c r="AC1754" s="6">
        <v>500</v>
      </c>
      <c r="AD1754" s="6">
        <f t="shared" si="56"/>
        <v>500</v>
      </c>
      <c r="AE1754" s="6">
        <v>200</v>
      </c>
      <c r="AF1754" s="6">
        <f t="shared" si="57"/>
        <v>200</v>
      </c>
    </row>
    <row r="1755" spans="1:32" x14ac:dyDescent="0.2">
      <c r="A1755" s="1">
        <v>2666</v>
      </c>
      <c r="B1755" s="4" t="s">
        <v>452</v>
      </c>
      <c r="C1755" s="4">
        <v>46009</v>
      </c>
      <c r="D1755" s="5" t="s">
        <v>1138</v>
      </c>
      <c r="E1755" s="5" t="s">
        <v>2079</v>
      </c>
      <c r="F1755" s="5" t="s">
        <v>2080</v>
      </c>
      <c r="G1755" s="5" t="s">
        <v>2080</v>
      </c>
      <c r="H1755" s="5">
        <f>+LEN(G1755)</f>
        <v>32</v>
      </c>
      <c r="I1755" s="5"/>
      <c r="J1755" s="5" t="s">
        <v>2081</v>
      </c>
      <c r="K1755" s="5" t="s">
        <v>2081</v>
      </c>
      <c r="L1755" s="5" t="s">
        <v>2040</v>
      </c>
      <c r="M1755" s="5" t="s">
        <v>2081</v>
      </c>
      <c r="N1755" s="5" t="s">
        <v>24</v>
      </c>
      <c r="O1755" s="6">
        <v>72</v>
      </c>
      <c r="P1755" s="6">
        <v>500</v>
      </c>
      <c r="Q1755" s="6">
        <f>+IFERROR(O1755*P1755,0)</f>
        <v>36000</v>
      </c>
      <c r="R1755" s="6">
        <v>200</v>
      </c>
      <c r="S1755" s="6">
        <f>+IFERROR(O1755*R1755,0)</f>
        <v>14400</v>
      </c>
      <c r="T1755" s="23" t="s">
        <v>34</v>
      </c>
      <c r="X1755" s="5" t="s">
        <v>2080</v>
      </c>
      <c r="Y1755" s="5" t="s">
        <v>2040</v>
      </c>
      <c r="Z1755" s="5" t="s">
        <v>2081</v>
      </c>
      <c r="AA1755" s="5" t="s">
        <v>24</v>
      </c>
      <c r="AB1755" s="6">
        <v>1</v>
      </c>
      <c r="AC1755" s="6">
        <v>500</v>
      </c>
      <c r="AD1755" s="6">
        <f t="shared" si="56"/>
        <v>500</v>
      </c>
      <c r="AE1755" s="6">
        <v>200</v>
      </c>
      <c r="AF1755" s="6">
        <f t="shared" si="57"/>
        <v>200</v>
      </c>
    </row>
    <row r="1756" spans="1:32" x14ac:dyDescent="0.2">
      <c r="A1756" s="1">
        <v>2702</v>
      </c>
      <c r="B1756" s="4" t="s">
        <v>192</v>
      </c>
      <c r="C1756" s="4">
        <v>46009</v>
      </c>
      <c r="D1756" s="5" t="s">
        <v>235</v>
      </c>
      <c r="E1756" s="5" t="s">
        <v>2079</v>
      </c>
      <c r="F1756" s="5" t="s">
        <v>2080</v>
      </c>
      <c r="G1756" s="5" t="s">
        <v>2080</v>
      </c>
      <c r="H1756" s="5">
        <f>+LEN(G1756)</f>
        <v>32</v>
      </c>
      <c r="I1756" s="5"/>
      <c r="J1756" s="5" t="s">
        <v>2081</v>
      </c>
      <c r="K1756" s="5" t="s">
        <v>2081</v>
      </c>
      <c r="L1756" s="5" t="s">
        <v>2040</v>
      </c>
      <c r="M1756" s="5" t="s">
        <v>2081</v>
      </c>
      <c r="N1756" s="5" t="s">
        <v>24</v>
      </c>
      <c r="O1756" s="6">
        <v>64</v>
      </c>
      <c r="P1756" s="6">
        <v>500</v>
      </c>
      <c r="Q1756" s="6">
        <f>+IFERROR(O1756*P1756,0)</f>
        <v>32000</v>
      </c>
      <c r="R1756" s="6">
        <v>200</v>
      </c>
      <c r="S1756" s="6">
        <f>+IFERROR(O1756*R1756,0)</f>
        <v>12800</v>
      </c>
      <c r="T1756" s="23" t="s">
        <v>34</v>
      </c>
      <c r="X1756" s="5" t="s">
        <v>2080</v>
      </c>
      <c r="Y1756" s="5" t="s">
        <v>2040</v>
      </c>
      <c r="Z1756" s="5" t="s">
        <v>2081</v>
      </c>
      <c r="AA1756" s="5" t="s">
        <v>24</v>
      </c>
      <c r="AB1756" s="6">
        <v>4</v>
      </c>
      <c r="AC1756" s="6">
        <v>500</v>
      </c>
      <c r="AD1756" s="6">
        <f t="shared" si="56"/>
        <v>2000</v>
      </c>
      <c r="AE1756" s="6">
        <v>200</v>
      </c>
      <c r="AF1756" s="6">
        <f t="shared" si="57"/>
        <v>800</v>
      </c>
    </row>
    <row r="1757" spans="1:32" x14ac:dyDescent="0.2">
      <c r="A1757" s="1">
        <v>2206</v>
      </c>
      <c r="B1757" s="4" t="s">
        <v>90</v>
      </c>
      <c r="C1757" s="4">
        <v>46006</v>
      </c>
      <c r="D1757" s="5" t="s">
        <v>364</v>
      </c>
      <c r="E1757" s="5" t="s">
        <v>2082</v>
      </c>
      <c r="F1757" s="5" t="s">
        <v>2083</v>
      </c>
      <c r="G1757" s="5" t="s">
        <v>2083</v>
      </c>
      <c r="H1757" s="5">
        <f>+LEN(G1757)</f>
        <v>32</v>
      </c>
      <c r="I1757" s="5"/>
      <c r="J1757" s="5" t="s">
        <v>2081</v>
      </c>
      <c r="K1757" s="5" t="s">
        <v>2081</v>
      </c>
      <c r="L1757" s="5" t="s">
        <v>2040</v>
      </c>
      <c r="M1757" s="5" t="s">
        <v>2081</v>
      </c>
      <c r="N1757" s="5" t="s">
        <v>24</v>
      </c>
      <c r="O1757" s="6">
        <f>12*6</f>
        <v>72</v>
      </c>
      <c r="P1757" s="6">
        <v>750</v>
      </c>
      <c r="Q1757" s="6">
        <f>+IFERROR(O1757*P1757,0)</f>
        <v>54000</v>
      </c>
      <c r="R1757" s="6">
        <v>349</v>
      </c>
      <c r="S1757" s="6">
        <f>+IFERROR(O1757*R1757,0)</f>
        <v>25128</v>
      </c>
      <c r="T1757" s="23" t="s">
        <v>34</v>
      </c>
      <c r="X1757" s="5" t="s">
        <v>2080</v>
      </c>
      <c r="Y1757" s="5" t="s">
        <v>2040</v>
      </c>
      <c r="Z1757" s="5" t="s">
        <v>2081</v>
      </c>
      <c r="AA1757" s="5" t="s">
        <v>24</v>
      </c>
      <c r="AB1757" s="6">
        <v>72</v>
      </c>
      <c r="AC1757" s="6">
        <v>500</v>
      </c>
      <c r="AD1757" s="6">
        <f t="shared" si="56"/>
        <v>36000</v>
      </c>
      <c r="AE1757" s="6">
        <v>200</v>
      </c>
      <c r="AF1757" s="6">
        <f t="shared" si="57"/>
        <v>14400</v>
      </c>
    </row>
    <row r="1758" spans="1:32" x14ac:dyDescent="0.2">
      <c r="A1758" s="1">
        <v>2321</v>
      </c>
      <c r="B1758" s="4" t="s">
        <v>90</v>
      </c>
      <c r="C1758" s="4">
        <v>46007</v>
      </c>
      <c r="D1758" s="5" t="s">
        <v>49</v>
      </c>
      <c r="E1758" s="5" t="s">
        <v>2082</v>
      </c>
      <c r="F1758" s="5" t="s">
        <v>2083</v>
      </c>
      <c r="G1758" s="5" t="s">
        <v>2083</v>
      </c>
      <c r="H1758" s="5">
        <f>+LEN(G1758)</f>
        <v>32</v>
      </c>
      <c r="I1758" s="5"/>
      <c r="J1758" s="5" t="s">
        <v>2081</v>
      </c>
      <c r="K1758" s="5" t="s">
        <v>2081</v>
      </c>
      <c r="L1758" s="5" t="s">
        <v>2040</v>
      </c>
      <c r="M1758" s="5" t="s">
        <v>2081</v>
      </c>
      <c r="N1758" s="5" t="s">
        <v>24</v>
      </c>
      <c r="O1758" s="6">
        <v>1</v>
      </c>
      <c r="P1758" s="6">
        <v>750</v>
      </c>
      <c r="Q1758" s="6">
        <f>+IFERROR(O1758*P1758,0)</f>
        <v>750</v>
      </c>
      <c r="R1758" s="6">
        <v>349</v>
      </c>
      <c r="S1758" s="6">
        <f>+IFERROR(O1758*R1758,0)</f>
        <v>349</v>
      </c>
      <c r="T1758" s="23" t="s">
        <v>34</v>
      </c>
      <c r="X1758" s="5" t="s">
        <v>2080</v>
      </c>
      <c r="Y1758" s="5" t="s">
        <v>2040</v>
      </c>
      <c r="Z1758" s="5" t="s">
        <v>2081</v>
      </c>
      <c r="AA1758" s="5" t="s">
        <v>24</v>
      </c>
      <c r="AB1758" s="6">
        <v>64</v>
      </c>
      <c r="AC1758" s="6">
        <v>500</v>
      </c>
      <c r="AD1758" s="6">
        <f t="shared" si="56"/>
        <v>32000</v>
      </c>
      <c r="AE1758" s="6">
        <v>200</v>
      </c>
      <c r="AF1758" s="6">
        <f t="shared" si="57"/>
        <v>12800</v>
      </c>
    </row>
    <row r="1759" spans="1:32" x14ac:dyDescent="0.2">
      <c r="A1759" s="1">
        <v>56</v>
      </c>
      <c r="B1759" s="4" t="s">
        <v>27</v>
      </c>
      <c r="C1759" s="4">
        <v>45998</v>
      </c>
      <c r="D1759" s="5" t="s">
        <v>35</v>
      </c>
      <c r="E1759" s="5"/>
      <c r="F1759" s="5" t="s">
        <v>2084</v>
      </c>
      <c r="G1759" s="5" t="s">
        <v>2084</v>
      </c>
      <c r="H1759" s="5">
        <f>+LEN(G1759)</f>
        <v>10</v>
      </c>
      <c r="I1759" s="5"/>
      <c r="J1759" s="5" t="s">
        <v>2078</v>
      </c>
      <c r="K1759" s="5" t="s">
        <v>2078</v>
      </c>
      <c r="L1759" s="5" t="s">
        <v>2040</v>
      </c>
      <c r="M1759" s="5" t="s">
        <v>2078</v>
      </c>
      <c r="N1759" s="5" t="s">
        <v>241</v>
      </c>
      <c r="O1759" s="6">
        <v>2</v>
      </c>
      <c r="P1759" s="6">
        <v>150</v>
      </c>
      <c r="Q1759" s="6">
        <f>+IFERROR(O1759*P1759,0)</f>
        <v>300</v>
      </c>
      <c r="R1759" s="6"/>
      <c r="S1759" s="6">
        <f>+IFERROR(O1759*R1759,0)</f>
        <v>0</v>
      </c>
      <c r="T1759" s="23" t="s">
        <v>25</v>
      </c>
      <c r="X1759" s="5" t="s">
        <v>2083</v>
      </c>
      <c r="Y1759" s="5" t="s">
        <v>2040</v>
      </c>
      <c r="Z1759" s="5" t="s">
        <v>2081</v>
      </c>
      <c r="AA1759" s="5" t="s">
        <v>24</v>
      </c>
      <c r="AB1759" s="6">
        <f>12*6</f>
        <v>72</v>
      </c>
      <c r="AC1759" s="6">
        <v>750</v>
      </c>
      <c r="AD1759" s="6">
        <f t="shared" si="56"/>
        <v>54000</v>
      </c>
      <c r="AE1759" s="6">
        <v>349</v>
      </c>
      <c r="AF1759" s="6">
        <f t="shared" si="57"/>
        <v>25128</v>
      </c>
    </row>
    <row r="1760" spans="1:32" x14ac:dyDescent="0.2">
      <c r="A1760" s="1">
        <v>1685</v>
      </c>
      <c r="B1760" s="4" t="s">
        <v>52</v>
      </c>
      <c r="C1760" s="4">
        <v>46000</v>
      </c>
      <c r="D1760" s="5" t="s">
        <v>632</v>
      </c>
      <c r="E1760" s="5"/>
      <c r="F1760" s="5" t="s">
        <v>2084</v>
      </c>
      <c r="G1760" s="5" t="s">
        <v>2084</v>
      </c>
      <c r="H1760" s="5">
        <f>+LEN(G1760)</f>
        <v>10</v>
      </c>
      <c r="I1760" s="5"/>
      <c r="J1760" s="5" t="s">
        <v>2078</v>
      </c>
      <c r="K1760" s="5" t="s">
        <v>2078</v>
      </c>
      <c r="L1760" s="5" t="s">
        <v>2040</v>
      </c>
      <c r="M1760" s="5" t="s">
        <v>2078</v>
      </c>
      <c r="N1760" s="5" t="s">
        <v>24</v>
      </c>
      <c r="O1760" s="6">
        <v>22</v>
      </c>
      <c r="P1760" s="6">
        <v>150</v>
      </c>
      <c r="Q1760" s="6">
        <f>+IFERROR(O1760*P1760,0)</f>
        <v>3300</v>
      </c>
      <c r="R1760" s="6"/>
      <c r="S1760" s="6">
        <f>+IFERROR(O1760*R1760,0)</f>
        <v>0</v>
      </c>
      <c r="T1760" s="23" t="s">
        <v>25</v>
      </c>
      <c r="X1760" s="5" t="s">
        <v>2083</v>
      </c>
      <c r="Y1760" s="5" t="s">
        <v>2040</v>
      </c>
      <c r="Z1760" s="5" t="s">
        <v>2081</v>
      </c>
      <c r="AA1760" s="5" t="s">
        <v>24</v>
      </c>
      <c r="AB1760" s="6">
        <v>1</v>
      </c>
      <c r="AC1760" s="6">
        <v>750</v>
      </c>
      <c r="AD1760" s="6">
        <f t="shared" si="56"/>
        <v>750</v>
      </c>
      <c r="AE1760" s="6">
        <v>349</v>
      </c>
      <c r="AF1760" s="6">
        <f t="shared" si="57"/>
        <v>349</v>
      </c>
    </row>
    <row r="1761" spans="1:32" x14ac:dyDescent="0.2">
      <c r="A1761" s="1">
        <v>1689</v>
      </c>
      <c r="B1761" s="4" t="s">
        <v>52</v>
      </c>
      <c r="C1761" s="4">
        <v>46000</v>
      </c>
      <c r="D1761" s="5" t="s">
        <v>632</v>
      </c>
      <c r="E1761" s="5"/>
      <c r="F1761" s="5" t="s">
        <v>2085</v>
      </c>
      <c r="G1761" s="5" t="s">
        <v>2085</v>
      </c>
      <c r="H1761" s="5">
        <f>+LEN(G1761)</f>
        <v>10</v>
      </c>
      <c r="I1761" s="5"/>
      <c r="J1761" s="5" t="s">
        <v>2078</v>
      </c>
      <c r="K1761" s="5" t="s">
        <v>2078</v>
      </c>
      <c r="L1761" s="5" t="s">
        <v>2040</v>
      </c>
      <c r="M1761" s="5" t="s">
        <v>2078</v>
      </c>
      <c r="N1761" s="5" t="s">
        <v>24</v>
      </c>
      <c r="O1761" s="6">
        <v>2</v>
      </c>
      <c r="P1761" s="6">
        <v>200</v>
      </c>
      <c r="Q1761" s="6">
        <f>+IFERROR(O1761*P1761,0)</f>
        <v>400</v>
      </c>
      <c r="R1761" s="6"/>
      <c r="S1761" s="6">
        <f>+IFERROR(O1761*R1761,0)</f>
        <v>0</v>
      </c>
      <c r="T1761" s="23" t="s">
        <v>25</v>
      </c>
      <c r="X1761" s="5" t="s">
        <v>2084</v>
      </c>
      <c r="Y1761" s="5" t="s">
        <v>2040</v>
      </c>
      <c r="Z1761" s="5" t="s">
        <v>2078</v>
      </c>
      <c r="AA1761" s="5" t="s">
        <v>241</v>
      </c>
      <c r="AB1761" s="6">
        <v>2</v>
      </c>
      <c r="AC1761" s="6">
        <v>150</v>
      </c>
      <c r="AD1761" s="6">
        <f t="shared" si="56"/>
        <v>300</v>
      </c>
      <c r="AE1761" s="6"/>
      <c r="AF1761" s="6">
        <f t="shared" si="57"/>
        <v>0</v>
      </c>
    </row>
    <row r="1762" spans="1:32" x14ac:dyDescent="0.2">
      <c r="A1762" s="1">
        <v>2254</v>
      </c>
      <c r="B1762" s="4" t="s">
        <v>90</v>
      </c>
      <c r="C1762" s="4">
        <v>46006</v>
      </c>
      <c r="D1762" s="5" t="s">
        <v>1319</v>
      </c>
      <c r="E1762" s="5" t="s">
        <v>2082</v>
      </c>
      <c r="F1762" s="5" t="s">
        <v>2086</v>
      </c>
      <c r="G1762" s="5" t="s">
        <v>2086</v>
      </c>
      <c r="H1762" s="5">
        <f>+LEN(G1762)</f>
        <v>32</v>
      </c>
      <c r="I1762" s="5"/>
      <c r="J1762" s="5" t="s">
        <v>2081</v>
      </c>
      <c r="K1762" s="5" t="s">
        <v>2081</v>
      </c>
      <c r="L1762" s="5" t="s">
        <v>2040</v>
      </c>
      <c r="M1762" s="5" t="s">
        <v>2081</v>
      </c>
      <c r="N1762" s="5" t="s">
        <v>24</v>
      </c>
      <c r="O1762" s="6">
        <v>1</v>
      </c>
      <c r="P1762" s="6">
        <v>750</v>
      </c>
      <c r="Q1762" s="6">
        <f>+IFERROR(O1762*P1762,0)</f>
        <v>750</v>
      </c>
      <c r="R1762" s="6">
        <v>349</v>
      </c>
      <c r="S1762" s="6">
        <f>+IFERROR(O1762*R1762,0)</f>
        <v>349</v>
      </c>
      <c r="T1762" s="23" t="s">
        <v>34</v>
      </c>
      <c r="X1762" s="5" t="s">
        <v>2084</v>
      </c>
      <c r="Y1762" s="5" t="s">
        <v>2040</v>
      </c>
      <c r="Z1762" s="5" t="s">
        <v>2078</v>
      </c>
      <c r="AA1762" s="5" t="s">
        <v>24</v>
      </c>
      <c r="AB1762" s="6">
        <v>22</v>
      </c>
      <c r="AC1762" s="6">
        <v>150</v>
      </c>
      <c r="AD1762" s="6">
        <f t="shared" si="56"/>
        <v>3300</v>
      </c>
      <c r="AE1762" s="6"/>
      <c r="AF1762" s="6">
        <f t="shared" si="57"/>
        <v>0</v>
      </c>
    </row>
    <row r="1763" spans="1:32" x14ac:dyDescent="0.2">
      <c r="A1763" s="1">
        <v>2272</v>
      </c>
      <c r="B1763" s="4" t="s">
        <v>90</v>
      </c>
      <c r="C1763" s="4">
        <v>46006</v>
      </c>
      <c r="D1763" s="5" t="s">
        <v>121</v>
      </c>
      <c r="E1763" s="5" t="s">
        <v>2082</v>
      </c>
      <c r="F1763" s="5" t="s">
        <v>2086</v>
      </c>
      <c r="G1763" s="5" t="s">
        <v>2086</v>
      </c>
      <c r="H1763" s="5">
        <f>+LEN(G1763)</f>
        <v>32</v>
      </c>
      <c r="I1763" s="5"/>
      <c r="J1763" s="5" t="s">
        <v>2081</v>
      </c>
      <c r="K1763" s="5" t="s">
        <v>2081</v>
      </c>
      <c r="L1763" s="5" t="s">
        <v>2040</v>
      </c>
      <c r="M1763" s="5" t="s">
        <v>2081</v>
      </c>
      <c r="N1763" s="5" t="s">
        <v>24</v>
      </c>
      <c r="O1763" s="6">
        <v>2</v>
      </c>
      <c r="P1763" s="6">
        <v>750</v>
      </c>
      <c r="Q1763" s="6">
        <f>+IFERROR(O1763*P1763,0)</f>
        <v>1500</v>
      </c>
      <c r="R1763" s="6">
        <v>349</v>
      </c>
      <c r="S1763" s="6">
        <f>+IFERROR(O1763*R1763,0)</f>
        <v>698</v>
      </c>
      <c r="T1763" s="23" t="s">
        <v>34</v>
      </c>
      <c r="X1763" s="5" t="s">
        <v>2085</v>
      </c>
      <c r="Y1763" s="5" t="s">
        <v>2040</v>
      </c>
      <c r="Z1763" s="5" t="s">
        <v>2078</v>
      </c>
      <c r="AA1763" s="5" t="s">
        <v>24</v>
      </c>
      <c r="AB1763" s="6">
        <v>2</v>
      </c>
      <c r="AC1763" s="6">
        <v>200</v>
      </c>
      <c r="AD1763" s="6">
        <f t="shared" si="56"/>
        <v>400</v>
      </c>
      <c r="AE1763" s="6"/>
      <c r="AF1763" s="6">
        <f t="shared" si="57"/>
        <v>0</v>
      </c>
    </row>
    <row r="1764" spans="1:32" x14ac:dyDescent="0.2">
      <c r="A1764" s="1">
        <v>2275</v>
      </c>
      <c r="B1764" s="4" t="s">
        <v>90</v>
      </c>
      <c r="C1764" s="4">
        <v>46007</v>
      </c>
      <c r="D1764" s="5" t="s">
        <v>183</v>
      </c>
      <c r="E1764" s="5" t="s">
        <v>2082</v>
      </c>
      <c r="F1764" s="5" t="s">
        <v>2086</v>
      </c>
      <c r="G1764" s="5" t="s">
        <v>2086</v>
      </c>
      <c r="H1764" s="5">
        <f>+LEN(G1764)</f>
        <v>32</v>
      </c>
      <c r="I1764" s="5"/>
      <c r="J1764" s="5" t="s">
        <v>2081</v>
      </c>
      <c r="K1764" s="5" t="s">
        <v>2081</v>
      </c>
      <c r="L1764" s="5" t="s">
        <v>2040</v>
      </c>
      <c r="M1764" s="5" t="s">
        <v>2081</v>
      </c>
      <c r="N1764" s="5" t="s">
        <v>24</v>
      </c>
      <c r="O1764" s="6">
        <v>10</v>
      </c>
      <c r="P1764" s="6">
        <v>750</v>
      </c>
      <c r="Q1764" s="6">
        <f>+IFERROR(O1764*P1764,0)</f>
        <v>7500</v>
      </c>
      <c r="R1764" s="6">
        <v>349</v>
      </c>
      <c r="S1764" s="6">
        <f>+IFERROR(O1764*R1764,0)</f>
        <v>3490</v>
      </c>
      <c r="T1764" s="23" t="s">
        <v>34</v>
      </c>
      <c r="X1764" s="5" t="s">
        <v>2086</v>
      </c>
      <c r="Y1764" s="5" t="s">
        <v>2040</v>
      </c>
      <c r="Z1764" s="5" t="s">
        <v>2081</v>
      </c>
      <c r="AA1764" s="5" t="s">
        <v>24</v>
      </c>
      <c r="AB1764" s="6">
        <v>1</v>
      </c>
      <c r="AC1764" s="6">
        <v>750</v>
      </c>
      <c r="AD1764" s="6">
        <f t="shared" si="56"/>
        <v>750</v>
      </c>
      <c r="AE1764" s="6">
        <v>349</v>
      </c>
      <c r="AF1764" s="6">
        <f t="shared" si="57"/>
        <v>349</v>
      </c>
    </row>
    <row r="1765" spans="1:32" x14ac:dyDescent="0.2">
      <c r="A1765" s="1">
        <v>2335</v>
      </c>
      <c r="B1765" s="4" t="s">
        <v>90</v>
      </c>
      <c r="C1765" s="4">
        <v>46007</v>
      </c>
      <c r="D1765" s="5" t="s">
        <v>336</v>
      </c>
      <c r="E1765" s="5" t="s">
        <v>2082</v>
      </c>
      <c r="F1765" s="5" t="s">
        <v>2086</v>
      </c>
      <c r="G1765" s="5" t="s">
        <v>2086</v>
      </c>
      <c r="H1765" s="5">
        <f>+LEN(G1765)</f>
        <v>32</v>
      </c>
      <c r="I1765" s="5"/>
      <c r="J1765" s="5" t="s">
        <v>2081</v>
      </c>
      <c r="K1765" s="5" t="s">
        <v>2081</v>
      </c>
      <c r="L1765" s="5" t="s">
        <v>2040</v>
      </c>
      <c r="M1765" s="5" t="s">
        <v>2081</v>
      </c>
      <c r="N1765" s="5" t="s">
        <v>24</v>
      </c>
      <c r="O1765" s="6">
        <v>2</v>
      </c>
      <c r="P1765" s="6">
        <v>750</v>
      </c>
      <c r="Q1765" s="6">
        <f>+IFERROR(O1765*P1765,0)</f>
        <v>1500</v>
      </c>
      <c r="R1765" s="6">
        <v>349</v>
      </c>
      <c r="S1765" s="6">
        <f>+IFERROR(O1765*R1765,0)</f>
        <v>698</v>
      </c>
      <c r="T1765" s="23" t="s">
        <v>34</v>
      </c>
      <c r="X1765" s="5" t="s">
        <v>2086</v>
      </c>
      <c r="Y1765" s="5" t="s">
        <v>2040</v>
      </c>
      <c r="Z1765" s="5" t="s">
        <v>2081</v>
      </c>
      <c r="AA1765" s="5" t="s">
        <v>24</v>
      </c>
      <c r="AB1765" s="6">
        <v>2</v>
      </c>
      <c r="AC1765" s="6">
        <v>750</v>
      </c>
      <c r="AD1765" s="6">
        <f t="shared" si="56"/>
        <v>1500</v>
      </c>
      <c r="AE1765" s="6">
        <v>349</v>
      </c>
      <c r="AF1765" s="6">
        <f t="shared" si="57"/>
        <v>698</v>
      </c>
    </row>
    <row r="1766" spans="1:32" x14ac:dyDescent="0.2">
      <c r="A1766" s="1">
        <v>2440</v>
      </c>
      <c r="B1766" s="4" t="s">
        <v>38</v>
      </c>
      <c r="C1766" s="4">
        <v>46007</v>
      </c>
      <c r="D1766" s="5" t="s">
        <v>618</v>
      </c>
      <c r="E1766" s="5" t="s">
        <v>2082</v>
      </c>
      <c r="F1766" s="5" t="s">
        <v>2086</v>
      </c>
      <c r="G1766" s="5" t="s">
        <v>2086</v>
      </c>
      <c r="H1766" s="5">
        <f>+LEN(G1766)</f>
        <v>32</v>
      </c>
      <c r="I1766" s="5"/>
      <c r="J1766" s="5" t="s">
        <v>2081</v>
      </c>
      <c r="K1766" s="5" t="s">
        <v>2081</v>
      </c>
      <c r="L1766" s="5" t="s">
        <v>2040</v>
      </c>
      <c r="M1766" s="5" t="s">
        <v>2081</v>
      </c>
      <c r="N1766" s="5" t="s">
        <v>24</v>
      </c>
      <c r="O1766" s="6">
        <v>9</v>
      </c>
      <c r="P1766" s="6">
        <v>750</v>
      </c>
      <c r="Q1766" s="6">
        <f>+IFERROR(O1766*P1766,0)</f>
        <v>6750</v>
      </c>
      <c r="R1766" s="6">
        <v>349</v>
      </c>
      <c r="S1766" s="6">
        <f>+IFERROR(O1766*R1766,0)</f>
        <v>3141</v>
      </c>
      <c r="T1766" s="23" t="s">
        <v>34</v>
      </c>
      <c r="X1766" s="5" t="s">
        <v>2086</v>
      </c>
      <c r="Y1766" s="5" t="s">
        <v>2040</v>
      </c>
      <c r="Z1766" s="5" t="s">
        <v>2081</v>
      </c>
      <c r="AA1766" s="5" t="s">
        <v>24</v>
      </c>
      <c r="AB1766" s="6">
        <v>10</v>
      </c>
      <c r="AC1766" s="6">
        <v>750</v>
      </c>
      <c r="AD1766" s="6">
        <f t="shared" si="56"/>
        <v>7500</v>
      </c>
      <c r="AE1766" s="6">
        <v>349</v>
      </c>
      <c r="AF1766" s="6">
        <f t="shared" si="57"/>
        <v>3490</v>
      </c>
    </row>
    <row r="1767" spans="1:32" x14ac:dyDescent="0.2">
      <c r="A1767" s="1">
        <v>2641</v>
      </c>
      <c r="B1767" s="4" t="s">
        <v>452</v>
      </c>
      <c r="C1767" s="4">
        <v>46009</v>
      </c>
      <c r="D1767" s="5" t="s">
        <v>1147</v>
      </c>
      <c r="E1767" s="5" t="s">
        <v>2082</v>
      </c>
      <c r="F1767" s="5" t="s">
        <v>2086</v>
      </c>
      <c r="G1767" s="5" t="s">
        <v>2086</v>
      </c>
      <c r="H1767" s="5">
        <f>+LEN(G1767)</f>
        <v>32</v>
      </c>
      <c r="I1767" s="5"/>
      <c r="J1767" s="5" t="s">
        <v>2081</v>
      </c>
      <c r="K1767" s="5" t="s">
        <v>2081</v>
      </c>
      <c r="L1767" s="5" t="s">
        <v>2040</v>
      </c>
      <c r="M1767" s="5" t="s">
        <v>2081</v>
      </c>
      <c r="N1767" s="5" t="s">
        <v>24</v>
      </c>
      <c r="O1767" s="6">
        <v>8</v>
      </c>
      <c r="P1767" s="6">
        <v>750</v>
      </c>
      <c r="Q1767" s="6">
        <f>+IFERROR(O1767*P1767,0)</f>
        <v>6000</v>
      </c>
      <c r="R1767" s="6">
        <v>349</v>
      </c>
      <c r="S1767" s="6">
        <f>+IFERROR(O1767*R1767,0)</f>
        <v>2792</v>
      </c>
      <c r="T1767" s="23" t="s">
        <v>34</v>
      </c>
      <c r="X1767" s="5" t="s">
        <v>2086</v>
      </c>
      <c r="Y1767" s="5" t="s">
        <v>2040</v>
      </c>
      <c r="Z1767" s="5" t="s">
        <v>2081</v>
      </c>
      <c r="AA1767" s="5" t="s">
        <v>24</v>
      </c>
      <c r="AB1767" s="6">
        <v>2</v>
      </c>
      <c r="AC1767" s="6">
        <v>750</v>
      </c>
      <c r="AD1767" s="6">
        <f t="shared" si="56"/>
        <v>1500</v>
      </c>
      <c r="AE1767" s="6">
        <v>349</v>
      </c>
      <c r="AF1767" s="6">
        <f t="shared" si="57"/>
        <v>698</v>
      </c>
    </row>
    <row r="1768" spans="1:32" x14ac:dyDescent="0.2">
      <c r="A1768" s="1">
        <v>2663</v>
      </c>
      <c r="B1768" s="4" t="s">
        <v>452</v>
      </c>
      <c r="C1768" s="4">
        <v>46009</v>
      </c>
      <c r="D1768" s="5" t="s">
        <v>1138</v>
      </c>
      <c r="E1768" s="5" t="s">
        <v>2082</v>
      </c>
      <c r="F1768" s="5" t="s">
        <v>2086</v>
      </c>
      <c r="G1768" s="5" t="s">
        <v>2086</v>
      </c>
      <c r="H1768" s="5">
        <f>+LEN(G1768)</f>
        <v>32</v>
      </c>
      <c r="I1768" s="5"/>
      <c r="J1768" s="5" t="s">
        <v>2081</v>
      </c>
      <c r="K1768" s="5" t="s">
        <v>2081</v>
      </c>
      <c r="L1768" s="5" t="s">
        <v>2040</v>
      </c>
      <c r="M1768" s="5" t="s">
        <v>2081</v>
      </c>
      <c r="N1768" s="5" t="s">
        <v>24</v>
      </c>
      <c r="O1768" s="6">
        <v>36</v>
      </c>
      <c r="P1768" s="6">
        <v>750</v>
      </c>
      <c r="Q1768" s="6">
        <f>+IFERROR(O1768*P1768,0)</f>
        <v>27000</v>
      </c>
      <c r="R1768" s="6">
        <v>349</v>
      </c>
      <c r="S1768" s="6">
        <f>+IFERROR(O1768*R1768,0)</f>
        <v>12564</v>
      </c>
      <c r="T1768" s="23" t="s">
        <v>34</v>
      </c>
      <c r="X1768" s="5" t="s">
        <v>2086</v>
      </c>
      <c r="Y1768" s="5" t="s">
        <v>2040</v>
      </c>
      <c r="Z1768" s="5" t="s">
        <v>2081</v>
      </c>
      <c r="AA1768" s="5" t="s">
        <v>24</v>
      </c>
      <c r="AB1768" s="6">
        <v>9</v>
      </c>
      <c r="AC1768" s="6">
        <v>750</v>
      </c>
      <c r="AD1768" s="6">
        <f t="shared" si="56"/>
        <v>6750</v>
      </c>
      <c r="AE1768" s="6">
        <v>349</v>
      </c>
      <c r="AF1768" s="6">
        <f t="shared" si="57"/>
        <v>3141</v>
      </c>
    </row>
    <row r="1769" spans="1:32" x14ac:dyDescent="0.2">
      <c r="A1769" s="1">
        <v>2664</v>
      </c>
      <c r="B1769" s="4" t="s">
        <v>452</v>
      </c>
      <c r="C1769" s="4">
        <v>46009</v>
      </c>
      <c r="D1769" s="5" t="s">
        <v>1138</v>
      </c>
      <c r="E1769" s="5" t="s">
        <v>2082</v>
      </c>
      <c r="F1769" s="5" t="s">
        <v>2086</v>
      </c>
      <c r="G1769" s="5" t="s">
        <v>2086</v>
      </c>
      <c r="H1769" s="5">
        <f>+LEN(G1769)</f>
        <v>32</v>
      </c>
      <c r="I1769" s="5"/>
      <c r="J1769" s="5" t="s">
        <v>2081</v>
      </c>
      <c r="K1769" s="5" t="s">
        <v>2081</v>
      </c>
      <c r="L1769" s="5" t="s">
        <v>2040</v>
      </c>
      <c r="M1769" s="5" t="s">
        <v>2081</v>
      </c>
      <c r="N1769" s="5" t="s">
        <v>24</v>
      </c>
      <c r="O1769" s="6">
        <v>9</v>
      </c>
      <c r="P1769" s="6">
        <v>750</v>
      </c>
      <c r="Q1769" s="6">
        <f>+IFERROR(O1769*P1769,0)</f>
        <v>6750</v>
      </c>
      <c r="R1769" s="6">
        <v>349</v>
      </c>
      <c r="S1769" s="6">
        <f>+IFERROR(O1769*R1769,0)</f>
        <v>3141</v>
      </c>
      <c r="T1769" s="23" t="s">
        <v>34</v>
      </c>
      <c r="X1769" s="5" t="s">
        <v>2086</v>
      </c>
      <c r="Y1769" s="5" t="s">
        <v>2040</v>
      </c>
      <c r="Z1769" s="5" t="s">
        <v>2081</v>
      </c>
      <c r="AA1769" s="5" t="s">
        <v>24</v>
      </c>
      <c r="AB1769" s="6">
        <v>8</v>
      </c>
      <c r="AC1769" s="6">
        <v>750</v>
      </c>
      <c r="AD1769" s="6">
        <f t="shared" si="56"/>
        <v>6000</v>
      </c>
      <c r="AE1769" s="6">
        <v>349</v>
      </c>
      <c r="AF1769" s="6">
        <f t="shared" si="57"/>
        <v>2792</v>
      </c>
    </row>
    <row r="1770" spans="1:32" x14ac:dyDescent="0.2">
      <c r="A1770" s="1">
        <v>1688</v>
      </c>
      <c r="B1770" s="4" t="s">
        <v>52</v>
      </c>
      <c r="C1770" s="4">
        <v>46000</v>
      </c>
      <c r="D1770" s="5" t="s">
        <v>632</v>
      </c>
      <c r="E1770" s="5"/>
      <c r="F1770" s="5" t="s">
        <v>2087</v>
      </c>
      <c r="G1770" s="5" t="s">
        <v>2087</v>
      </c>
      <c r="H1770" s="5">
        <f>+LEN(G1770)</f>
        <v>10</v>
      </c>
      <c r="I1770" s="5"/>
      <c r="J1770" s="5" t="s">
        <v>2078</v>
      </c>
      <c r="K1770" s="5" t="s">
        <v>2078</v>
      </c>
      <c r="L1770" s="5" t="s">
        <v>2040</v>
      </c>
      <c r="M1770" s="5" t="s">
        <v>2078</v>
      </c>
      <c r="N1770" s="5" t="s">
        <v>24</v>
      </c>
      <c r="O1770" s="6">
        <v>2</v>
      </c>
      <c r="P1770" s="6">
        <v>300</v>
      </c>
      <c r="Q1770" s="6">
        <f>+IFERROR(O1770*P1770,0)</f>
        <v>600</v>
      </c>
      <c r="R1770" s="6"/>
      <c r="S1770" s="6">
        <f>+IFERROR(O1770*R1770,0)</f>
        <v>0</v>
      </c>
      <c r="T1770" s="23" t="s">
        <v>25</v>
      </c>
      <c r="X1770" s="5" t="s">
        <v>2086</v>
      </c>
      <c r="Y1770" s="5" t="s">
        <v>2040</v>
      </c>
      <c r="Z1770" s="5" t="s">
        <v>2081</v>
      </c>
      <c r="AA1770" s="5" t="s">
        <v>24</v>
      </c>
      <c r="AB1770" s="6">
        <v>36</v>
      </c>
      <c r="AC1770" s="6">
        <v>750</v>
      </c>
      <c r="AD1770" s="6">
        <f t="shared" si="56"/>
        <v>27000</v>
      </c>
      <c r="AE1770" s="6">
        <v>349</v>
      </c>
      <c r="AF1770" s="6">
        <f t="shared" si="57"/>
        <v>12564</v>
      </c>
    </row>
    <row r="1771" spans="1:32" x14ac:dyDescent="0.2">
      <c r="A1771" s="1">
        <v>1684</v>
      </c>
      <c r="B1771" s="4" t="s">
        <v>52</v>
      </c>
      <c r="C1771" s="4">
        <v>46000</v>
      </c>
      <c r="D1771" s="5" t="s">
        <v>632</v>
      </c>
      <c r="E1771" s="5"/>
      <c r="F1771" s="5" t="s">
        <v>2088</v>
      </c>
      <c r="G1771" s="5" t="s">
        <v>2088</v>
      </c>
      <c r="H1771" s="5">
        <f>+LEN(G1771)</f>
        <v>10</v>
      </c>
      <c r="I1771" s="5"/>
      <c r="J1771" s="5" t="s">
        <v>2078</v>
      </c>
      <c r="K1771" s="5" t="s">
        <v>2078</v>
      </c>
      <c r="L1771" s="5" t="s">
        <v>2040</v>
      </c>
      <c r="M1771" s="5" t="s">
        <v>2078</v>
      </c>
      <c r="N1771" s="5" t="s">
        <v>24</v>
      </c>
      <c r="O1771" s="6">
        <v>22</v>
      </c>
      <c r="P1771" s="6">
        <v>350</v>
      </c>
      <c r="Q1771" s="6">
        <f>+IFERROR(O1771*P1771,0)</f>
        <v>7700</v>
      </c>
      <c r="R1771" s="6"/>
      <c r="S1771" s="6">
        <f>+IFERROR(O1771*R1771,0)</f>
        <v>0</v>
      </c>
      <c r="T1771" s="23" t="s">
        <v>25</v>
      </c>
      <c r="X1771" s="5" t="s">
        <v>2086</v>
      </c>
      <c r="Y1771" s="5" t="s">
        <v>2040</v>
      </c>
      <c r="Z1771" s="5" t="s">
        <v>2081</v>
      </c>
      <c r="AA1771" s="5" t="s">
        <v>24</v>
      </c>
      <c r="AB1771" s="6">
        <v>9</v>
      </c>
      <c r="AC1771" s="6">
        <v>750</v>
      </c>
      <c r="AD1771" s="6">
        <f t="shared" si="56"/>
        <v>6750</v>
      </c>
      <c r="AE1771" s="6">
        <v>349</v>
      </c>
      <c r="AF1771" s="6">
        <f t="shared" si="57"/>
        <v>3141</v>
      </c>
    </row>
    <row r="1772" spans="1:32" x14ac:dyDescent="0.2">
      <c r="A1772" s="1">
        <v>1686</v>
      </c>
      <c r="B1772" s="4" t="s">
        <v>52</v>
      </c>
      <c r="C1772" s="4">
        <v>46000</v>
      </c>
      <c r="D1772" s="5" t="s">
        <v>632</v>
      </c>
      <c r="E1772" s="5"/>
      <c r="F1772" s="5" t="s">
        <v>2089</v>
      </c>
      <c r="G1772" s="5" t="s">
        <v>2089</v>
      </c>
      <c r="H1772" s="5">
        <f>+LEN(G1772)</f>
        <v>10</v>
      </c>
      <c r="I1772" s="5"/>
      <c r="J1772" s="5" t="s">
        <v>2078</v>
      </c>
      <c r="K1772" s="5" t="s">
        <v>2078</v>
      </c>
      <c r="L1772" s="5" t="s">
        <v>2040</v>
      </c>
      <c r="M1772" s="5" t="s">
        <v>2078</v>
      </c>
      <c r="N1772" s="5" t="s">
        <v>24</v>
      </c>
      <c r="O1772" s="6">
        <v>5</v>
      </c>
      <c r="P1772" s="6">
        <v>400</v>
      </c>
      <c r="Q1772" s="6">
        <f>+IFERROR(O1772*P1772,0)</f>
        <v>2000</v>
      </c>
      <c r="R1772" s="6"/>
      <c r="S1772" s="6">
        <f>+IFERROR(O1772*R1772,0)</f>
        <v>0</v>
      </c>
      <c r="T1772" s="23" t="s">
        <v>25</v>
      </c>
      <c r="X1772" s="5" t="s">
        <v>2087</v>
      </c>
      <c r="Y1772" s="5" t="s">
        <v>2040</v>
      </c>
      <c r="Z1772" s="5" t="s">
        <v>2078</v>
      </c>
      <c r="AA1772" s="5" t="s">
        <v>24</v>
      </c>
      <c r="AB1772" s="6">
        <v>2</v>
      </c>
      <c r="AC1772" s="6">
        <v>300</v>
      </c>
      <c r="AD1772" s="6">
        <f t="shared" si="56"/>
        <v>600</v>
      </c>
      <c r="AE1772" s="6"/>
      <c r="AF1772" s="6">
        <f t="shared" si="57"/>
        <v>0</v>
      </c>
    </row>
    <row r="1773" spans="1:32" x14ac:dyDescent="0.2">
      <c r="A1773" s="1">
        <v>2207</v>
      </c>
      <c r="B1773" s="4" t="s">
        <v>90</v>
      </c>
      <c r="C1773" s="4">
        <v>46006</v>
      </c>
      <c r="D1773" s="5" t="s">
        <v>364</v>
      </c>
      <c r="E1773" s="5" t="s">
        <v>2090</v>
      </c>
      <c r="F1773" s="5" t="s">
        <v>2091</v>
      </c>
      <c r="G1773" s="5" t="s">
        <v>2091</v>
      </c>
      <c r="H1773" s="5">
        <f>+LEN(G1773)</f>
        <v>39</v>
      </c>
      <c r="I1773" s="5"/>
      <c r="J1773" s="5" t="s">
        <v>2081</v>
      </c>
      <c r="K1773" s="5" t="s">
        <v>2081</v>
      </c>
      <c r="L1773" s="5" t="s">
        <v>2040</v>
      </c>
      <c r="M1773" s="5" t="s">
        <v>2081</v>
      </c>
      <c r="N1773" s="5" t="s">
        <v>761</v>
      </c>
      <c r="O1773" s="6">
        <v>8</v>
      </c>
      <c r="P1773" s="6">
        <v>5000</v>
      </c>
      <c r="Q1773" s="6">
        <f>+IFERROR(O1773*P1773,0)</f>
        <v>40000</v>
      </c>
      <c r="R1773" s="6">
        <v>2500</v>
      </c>
      <c r="S1773" s="6">
        <f>+IFERROR(O1773*R1773,0)</f>
        <v>20000</v>
      </c>
      <c r="T1773" s="23" t="s">
        <v>34</v>
      </c>
      <c r="X1773" s="5" t="s">
        <v>2088</v>
      </c>
      <c r="Y1773" s="5" t="s">
        <v>2040</v>
      </c>
      <c r="Z1773" s="5" t="s">
        <v>2078</v>
      </c>
      <c r="AA1773" s="5" t="s">
        <v>24</v>
      </c>
      <c r="AB1773" s="6">
        <v>22</v>
      </c>
      <c r="AC1773" s="6">
        <v>350</v>
      </c>
      <c r="AD1773" s="6">
        <f t="shared" si="56"/>
        <v>7700</v>
      </c>
      <c r="AE1773" s="6"/>
      <c r="AF1773" s="6">
        <f t="shared" si="57"/>
        <v>0</v>
      </c>
    </row>
    <row r="1774" spans="1:32" x14ac:dyDescent="0.2">
      <c r="A1774" s="1">
        <v>2213</v>
      </c>
      <c r="B1774" s="4" t="s">
        <v>90</v>
      </c>
      <c r="C1774" s="4">
        <v>46006</v>
      </c>
      <c r="D1774" s="5" t="s">
        <v>395</v>
      </c>
      <c r="E1774" s="5" t="s">
        <v>2090</v>
      </c>
      <c r="F1774" s="5" t="s">
        <v>2091</v>
      </c>
      <c r="G1774" s="5" t="s">
        <v>2091</v>
      </c>
      <c r="H1774" s="5">
        <f>+LEN(G1774)</f>
        <v>39</v>
      </c>
      <c r="I1774" s="5"/>
      <c r="J1774" s="5" t="s">
        <v>2081</v>
      </c>
      <c r="K1774" s="5" t="s">
        <v>2081</v>
      </c>
      <c r="L1774" s="5" t="s">
        <v>2040</v>
      </c>
      <c r="M1774" s="5" t="s">
        <v>2081</v>
      </c>
      <c r="N1774" s="5" t="s">
        <v>761</v>
      </c>
      <c r="O1774" s="6">
        <v>1</v>
      </c>
      <c r="P1774" s="6">
        <v>5000</v>
      </c>
      <c r="Q1774" s="6">
        <f>+IFERROR(O1774*P1774,0)</f>
        <v>5000</v>
      </c>
      <c r="R1774" s="6">
        <v>2500</v>
      </c>
      <c r="S1774" s="6">
        <f>+IFERROR(O1774*R1774,0)</f>
        <v>2500</v>
      </c>
      <c r="T1774" s="23" t="s">
        <v>34</v>
      </c>
      <c r="X1774" s="5" t="s">
        <v>2089</v>
      </c>
      <c r="Y1774" s="5" t="s">
        <v>2040</v>
      </c>
      <c r="Z1774" s="5" t="s">
        <v>2078</v>
      </c>
      <c r="AA1774" s="5" t="s">
        <v>24</v>
      </c>
      <c r="AB1774" s="6">
        <v>5</v>
      </c>
      <c r="AC1774" s="6">
        <v>400</v>
      </c>
      <c r="AD1774" s="6">
        <f t="shared" si="56"/>
        <v>2000</v>
      </c>
      <c r="AE1774" s="6"/>
      <c r="AF1774" s="6">
        <f t="shared" si="57"/>
        <v>0</v>
      </c>
    </row>
    <row r="1775" spans="1:32" x14ac:dyDescent="0.2">
      <c r="A1775" s="1">
        <v>2216</v>
      </c>
      <c r="B1775" s="4" t="s">
        <v>90</v>
      </c>
      <c r="C1775" s="4">
        <v>46006</v>
      </c>
      <c r="D1775" s="5" t="s">
        <v>397</v>
      </c>
      <c r="E1775" s="5" t="s">
        <v>2090</v>
      </c>
      <c r="F1775" s="5" t="s">
        <v>2091</v>
      </c>
      <c r="G1775" s="5" t="s">
        <v>2091</v>
      </c>
      <c r="H1775" s="5">
        <f>+LEN(G1775)</f>
        <v>39</v>
      </c>
      <c r="I1775" s="5"/>
      <c r="J1775" s="5" t="s">
        <v>2081</v>
      </c>
      <c r="K1775" s="5" t="s">
        <v>2081</v>
      </c>
      <c r="L1775" s="5" t="s">
        <v>2040</v>
      </c>
      <c r="M1775" s="5" t="s">
        <v>2081</v>
      </c>
      <c r="N1775" s="5" t="s">
        <v>761</v>
      </c>
      <c r="O1775" s="6">
        <v>1</v>
      </c>
      <c r="P1775" s="6">
        <v>5000</v>
      </c>
      <c r="Q1775" s="6">
        <f>+IFERROR(O1775*P1775,0)</f>
        <v>5000</v>
      </c>
      <c r="R1775" s="6">
        <v>2500</v>
      </c>
      <c r="S1775" s="6">
        <f>+IFERROR(O1775*R1775,0)</f>
        <v>2500</v>
      </c>
      <c r="T1775" s="23" t="s">
        <v>34</v>
      </c>
      <c r="X1775" s="5" t="s">
        <v>2091</v>
      </c>
      <c r="Y1775" s="5" t="s">
        <v>2040</v>
      </c>
      <c r="Z1775" s="5" t="s">
        <v>2081</v>
      </c>
      <c r="AA1775" s="5" t="s">
        <v>761</v>
      </c>
      <c r="AB1775" s="6">
        <v>8</v>
      </c>
      <c r="AC1775" s="6">
        <v>5000</v>
      </c>
      <c r="AD1775" s="6">
        <f t="shared" si="56"/>
        <v>40000</v>
      </c>
      <c r="AE1775" s="6">
        <v>2500</v>
      </c>
      <c r="AF1775" s="6">
        <f t="shared" si="57"/>
        <v>20000</v>
      </c>
    </row>
    <row r="1776" spans="1:32" x14ac:dyDescent="0.2">
      <c r="A1776" s="1">
        <v>2250</v>
      </c>
      <c r="B1776" s="4" t="s">
        <v>90</v>
      </c>
      <c r="C1776" s="4">
        <v>46006</v>
      </c>
      <c r="D1776" s="5" t="s">
        <v>321</v>
      </c>
      <c r="E1776" s="5" t="s">
        <v>2090</v>
      </c>
      <c r="F1776" s="5" t="s">
        <v>2091</v>
      </c>
      <c r="G1776" s="5" t="s">
        <v>2091</v>
      </c>
      <c r="H1776" s="5">
        <f>+LEN(G1776)</f>
        <v>39</v>
      </c>
      <c r="I1776" s="5"/>
      <c r="J1776" s="5" t="s">
        <v>2081</v>
      </c>
      <c r="K1776" s="5" t="s">
        <v>2081</v>
      </c>
      <c r="L1776" s="5" t="s">
        <v>2040</v>
      </c>
      <c r="M1776" s="5" t="s">
        <v>2081</v>
      </c>
      <c r="N1776" s="5" t="s">
        <v>761</v>
      </c>
      <c r="O1776" s="6">
        <v>1</v>
      </c>
      <c r="P1776" s="6">
        <v>5000</v>
      </c>
      <c r="Q1776" s="6">
        <f>+IFERROR(O1776*P1776,0)</f>
        <v>5000</v>
      </c>
      <c r="R1776" s="6">
        <v>2500</v>
      </c>
      <c r="S1776" s="6">
        <f>+IFERROR(O1776*R1776,0)</f>
        <v>2500</v>
      </c>
      <c r="T1776" s="23" t="s">
        <v>34</v>
      </c>
      <c r="X1776" s="5" t="s">
        <v>2091</v>
      </c>
      <c r="Y1776" s="5" t="s">
        <v>2040</v>
      </c>
      <c r="Z1776" s="5" t="s">
        <v>2081</v>
      </c>
      <c r="AA1776" s="5" t="s">
        <v>761</v>
      </c>
      <c r="AB1776" s="6">
        <v>1</v>
      </c>
      <c r="AC1776" s="6">
        <v>5000</v>
      </c>
      <c r="AD1776" s="6">
        <f t="shared" si="56"/>
        <v>5000</v>
      </c>
      <c r="AE1776" s="6">
        <v>2500</v>
      </c>
      <c r="AF1776" s="6">
        <f t="shared" si="57"/>
        <v>2500</v>
      </c>
    </row>
    <row r="1777" spans="1:32" x14ac:dyDescent="0.2">
      <c r="A1777" s="1">
        <v>2640</v>
      </c>
      <c r="B1777" s="4" t="s">
        <v>452</v>
      </c>
      <c r="C1777" s="4">
        <v>46009</v>
      </c>
      <c r="D1777" s="5" t="s">
        <v>1147</v>
      </c>
      <c r="E1777" s="5" t="s">
        <v>2090</v>
      </c>
      <c r="F1777" s="5" t="s">
        <v>2091</v>
      </c>
      <c r="G1777" s="5" t="s">
        <v>2091</v>
      </c>
      <c r="H1777" s="5">
        <f>+LEN(G1777)</f>
        <v>39</v>
      </c>
      <c r="I1777" s="5"/>
      <c r="J1777" s="5" t="s">
        <v>2081</v>
      </c>
      <c r="K1777" s="5" t="s">
        <v>2081</v>
      </c>
      <c r="L1777" s="5" t="s">
        <v>2040</v>
      </c>
      <c r="M1777" s="5" t="s">
        <v>2081</v>
      </c>
      <c r="N1777" s="5" t="s">
        <v>761</v>
      </c>
      <c r="O1777" s="6">
        <v>8</v>
      </c>
      <c r="P1777" s="6">
        <v>5000</v>
      </c>
      <c r="Q1777" s="6">
        <f>+IFERROR(O1777*P1777,0)</f>
        <v>40000</v>
      </c>
      <c r="R1777" s="6">
        <v>2500</v>
      </c>
      <c r="S1777" s="6">
        <f>+IFERROR(O1777*R1777,0)</f>
        <v>20000</v>
      </c>
      <c r="T1777" s="23" t="s">
        <v>34</v>
      </c>
      <c r="X1777" s="5" t="s">
        <v>2091</v>
      </c>
      <c r="Y1777" s="5" t="s">
        <v>2040</v>
      </c>
      <c r="Z1777" s="5" t="s">
        <v>2081</v>
      </c>
      <c r="AA1777" s="5" t="s">
        <v>761</v>
      </c>
      <c r="AB1777" s="6">
        <v>1</v>
      </c>
      <c r="AC1777" s="6">
        <v>5000</v>
      </c>
      <c r="AD1777" s="6">
        <f t="shared" si="56"/>
        <v>5000</v>
      </c>
      <c r="AE1777" s="6">
        <v>2500</v>
      </c>
      <c r="AF1777" s="6">
        <f t="shared" si="57"/>
        <v>2500</v>
      </c>
    </row>
    <row r="1778" spans="1:32" x14ac:dyDescent="0.2">
      <c r="A1778" s="1">
        <v>912</v>
      </c>
      <c r="B1778" s="5" t="s">
        <v>27</v>
      </c>
      <c r="C1778" s="4">
        <v>46002</v>
      </c>
      <c r="D1778" s="5" t="s">
        <v>27</v>
      </c>
      <c r="E1778" s="5"/>
      <c r="F1778" s="5" t="s">
        <v>2092</v>
      </c>
      <c r="G1778" s="5" t="s">
        <v>2092</v>
      </c>
      <c r="H1778" s="5">
        <f>+LEN(G1778)</f>
        <v>7</v>
      </c>
      <c r="I1778" s="5"/>
      <c r="J1778" s="5" t="s">
        <v>2092</v>
      </c>
      <c r="K1778" s="5" t="s">
        <v>2092</v>
      </c>
      <c r="L1778" s="5" t="s">
        <v>2093</v>
      </c>
      <c r="M1778" s="5" t="s">
        <v>2092</v>
      </c>
      <c r="N1778" s="5" t="s">
        <v>24</v>
      </c>
      <c r="O1778" s="6">
        <v>18</v>
      </c>
      <c r="P1778" s="6">
        <v>2500</v>
      </c>
      <c r="Q1778" s="6">
        <f>+IFERROR(O1778*P1778,0)</f>
        <v>45000</v>
      </c>
      <c r="R1778" s="6"/>
      <c r="S1778" s="6">
        <f>+IFERROR(O1778*R1778,0)</f>
        <v>0</v>
      </c>
      <c r="T1778" s="23" t="s">
        <v>25</v>
      </c>
      <c r="X1778" s="5" t="s">
        <v>2091</v>
      </c>
      <c r="Y1778" s="5" t="s">
        <v>2040</v>
      </c>
      <c r="Z1778" s="5" t="s">
        <v>2081</v>
      </c>
      <c r="AA1778" s="5" t="s">
        <v>761</v>
      </c>
      <c r="AB1778" s="6">
        <v>1</v>
      </c>
      <c r="AC1778" s="6">
        <v>5000</v>
      </c>
      <c r="AD1778" s="6">
        <f t="shared" si="56"/>
        <v>5000</v>
      </c>
      <c r="AE1778" s="6">
        <v>2500</v>
      </c>
      <c r="AF1778" s="6">
        <f t="shared" si="57"/>
        <v>2500</v>
      </c>
    </row>
    <row r="1779" spans="1:32" x14ac:dyDescent="0.2">
      <c r="A1779" s="1">
        <v>1465</v>
      </c>
      <c r="B1779" s="5" t="s">
        <v>116</v>
      </c>
      <c r="C1779" s="4">
        <v>46004</v>
      </c>
      <c r="D1779" s="5" t="s">
        <v>116</v>
      </c>
      <c r="E1779" s="5"/>
      <c r="F1779" s="5" t="s">
        <v>2094</v>
      </c>
      <c r="G1779" s="5" t="s">
        <v>2094</v>
      </c>
      <c r="H1779" s="5">
        <f>+LEN(G1779)</f>
        <v>8</v>
      </c>
      <c r="I1779" s="5"/>
      <c r="J1779" s="5" t="s">
        <v>2094</v>
      </c>
      <c r="K1779" s="5" t="s">
        <v>2094</v>
      </c>
      <c r="L1779" s="5" t="s">
        <v>2093</v>
      </c>
      <c r="M1779" s="5" t="s">
        <v>2094</v>
      </c>
      <c r="N1779" s="5" t="s">
        <v>24</v>
      </c>
      <c r="O1779" s="6">
        <v>6</v>
      </c>
      <c r="P1779" s="6">
        <v>2000</v>
      </c>
      <c r="Q1779" s="6">
        <f>+IFERROR(O1779*P1779,0)</f>
        <v>12000</v>
      </c>
      <c r="R1779" s="6"/>
      <c r="S1779" s="6">
        <f>+IFERROR(O1779*R1779,0)</f>
        <v>0</v>
      </c>
      <c r="T1779" s="23" t="s">
        <v>25</v>
      </c>
      <c r="X1779" s="5" t="s">
        <v>2091</v>
      </c>
      <c r="Y1779" s="5" t="s">
        <v>2040</v>
      </c>
      <c r="Z1779" s="5" t="s">
        <v>2081</v>
      </c>
      <c r="AA1779" s="5" t="s">
        <v>761</v>
      </c>
      <c r="AB1779" s="6">
        <v>8</v>
      </c>
      <c r="AC1779" s="6">
        <v>5000</v>
      </c>
      <c r="AD1779" s="6">
        <f t="shared" si="56"/>
        <v>40000</v>
      </c>
      <c r="AE1779" s="6">
        <v>2500</v>
      </c>
      <c r="AF1779" s="6">
        <f t="shared" si="57"/>
        <v>20000</v>
      </c>
    </row>
    <row r="1780" spans="1:32" x14ac:dyDescent="0.2">
      <c r="A1780" s="1">
        <v>1462</v>
      </c>
      <c r="B1780" s="5" t="s">
        <v>116</v>
      </c>
      <c r="C1780" s="4">
        <v>46004</v>
      </c>
      <c r="D1780" s="5" t="s">
        <v>116</v>
      </c>
      <c r="E1780" s="5"/>
      <c r="F1780" s="5" t="s">
        <v>2095</v>
      </c>
      <c r="G1780" s="5" t="s">
        <v>2095</v>
      </c>
      <c r="H1780" s="5">
        <f>+LEN(G1780)</f>
        <v>15</v>
      </c>
      <c r="I1780" s="5"/>
      <c r="J1780" s="5" t="s">
        <v>2095</v>
      </c>
      <c r="K1780" s="5" t="s">
        <v>2095</v>
      </c>
      <c r="L1780" s="5" t="s">
        <v>2093</v>
      </c>
      <c r="M1780" s="5" t="s">
        <v>2095</v>
      </c>
      <c r="N1780" s="5" t="s">
        <v>24</v>
      </c>
      <c r="O1780" s="6">
        <v>25</v>
      </c>
      <c r="P1780" s="6">
        <v>5000</v>
      </c>
      <c r="Q1780" s="6">
        <f>+IFERROR(O1780*P1780,0)</f>
        <v>125000</v>
      </c>
      <c r="R1780" s="6"/>
      <c r="S1780" s="6">
        <f>+IFERROR(O1780*R1780,0)</f>
        <v>0</v>
      </c>
      <c r="T1780" s="23" t="s">
        <v>25</v>
      </c>
      <c r="X1780" s="5" t="s">
        <v>2092</v>
      </c>
      <c r="Y1780" s="5" t="s">
        <v>2093</v>
      </c>
      <c r="Z1780" s="5" t="s">
        <v>2092</v>
      </c>
      <c r="AA1780" s="5" t="s">
        <v>24</v>
      </c>
      <c r="AB1780" s="6">
        <v>18</v>
      </c>
      <c r="AC1780" s="6">
        <v>2500</v>
      </c>
      <c r="AD1780" s="6">
        <f t="shared" si="56"/>
        <v>45000</v>
      </c>
      <c r="AE1780" s="6"/>
      <c r="AF1780" s="6">
        <f t="shared" si="57"/>
        <v>0</v>
      </c>
    </row>
    <row r="1781" spans="1:32" x14ac:dyDescent="0.2">
      <c r="A1781" s="1">
        <v>2096</v>
      </c>
      <c r="B1781" s="5" t="s">
        <v>247</v>
      </c>
      <c r="C1781" s="4">
        <v>46011</v>
      </c>
      <c r="D1781" s="5" t="s">
        <v>27</v>
      </c>
      <c r="E1781" s="5"/>
      <c r="F1781" s="5" t="s">
        <v>2096</v>
      </c>
      <c r="G1781" s="5" t="s">
        <v>2096</v>
      </c>
      <c r="H1781" s="5">
        <f>+LEN(G1781)</f>
        <v>16</v>
      </c>
      <c r="I1781" s="5"/>
      <c r="J1781" s="5" t="s">
        <v>2096</v>
      </c>
      <c r="K1781" s="5" t="s">
        <v>2096</v>
      </c>
      <c r="L1781" s="5" t="s">
        <v>2093</v>
      </c>
      <c r="M1781" s="5" t="s">
        <v>2096</v>
      </c>
      <c r="N1781" s="5" t="s">
        <v>24</v>
      </c>
      <c r="O1781" s="6">
        <v>10</v>
      </c>
      <c r="P1781" s="7">
        <v>5000</v>
      </c>
      <c r="Q1781" s="6">
        <f>+IFERROR(O1781*P1781,0)</f>
        <v>50000</v>
      </c>
      <c r="R1781" s="7">
        <v>1150</v>
      </c>
      <c r="S1781" s="6">
        <f>+IFERROR(O1781*R1781,0)</f>
        <v>11500</v>
      </c>
      <c r="T1781" s="23" t="s">
        <v>25</v>
      </c>
      <c r="X1781" s="5" t="s">
        <v>2094</v>
      </c>
      <c r="Y1781" s="5" t="s">
        <v>2093</v>
      </c>
      <c r="Z1781" s="5" t="s">
        <v>2094</v>
      </c>
      <c r="AA1781" s="5" t="s">
        <v>24</v>
      </c>
      <c r="AB1781" s="6">
        <v>6</v>
      </c>
      <c r="AC1781" s="6">
        <v>2000</v>
      </c>
      <c r="AD1781" s="6">
        <f t="shared" si="56"/>
        <v>12000</v>
      </c>
      <c r="AE1781" s="6"/>
      <c r="AF1781" s="6">
        <f t="shared" si="57"/>
        <v>0</v>
      </c>
    </row>
    <row r="1782" spans="1:32" x14ac:dyDescent="0.2">
      <c r="A1782" s="1">
        <v>2347</v>
      </c>
      <c r="B1782" s="4" t="s">
        <v>90</v>
      </c>
      <c r="C1782" s="4">
        <v>46007</v>
      </c>
      <c r="D1782" s="5" t="s">
        <v>329</v>
      </c>
      <c r="E1782" s="5" t="s">
        <v>2097</v>
      </c>
      <c r="F1782" s="5" t="s">
        <v>2098</v>
      </c>
      <c r="G1782" s="5" t="s">
        <v>2098</v>
      </c>
      <c r="H1782" s="5">
        <f>+LEN(G1782)</f>
        <v>32</v>
      </c>
      <c r="I1782" s="5"/>
      <c r="J1782" s="5" t="s">
        <v>2099</v>
      </c>
      <c r="K1782" s="5" t="s">
        <v>2099</v>
      </c>
      <c r="L1782" s="5" t="s">
        <v>2100</v>
      </c>
      <c r="M1782" s="5" t="s">
        <v>2099</v>
      </c>
      <c r="N1782" s="5" t="s">
        <v>24</v>
      </c>
      <c r="O1782" s="6">
        <v>1</v>
      </c>
      <c r="P1782" s="6">
        <v>12500</v>
      </c>
      <c r="Q1782" s="6">
        <f>+IFERROR(O1782*P1782,0)</f>
        <v>12500</v>
      </c>
      <c r="R1782" s="6">
        <v>10000</v>
      </c>
      <c r="S1782" s="6">
        <f>+IFERROR(O1782*R1782,0)</f>
        <v>10000</v>
      </c>
      <c r="T1782" s="23" t="s">
        <v>34</v>
      </c>
      <c r="X1782" s="5" t="s">
        <v>2095</v>
      </c>
      <c r="Y1782" s="5" t="s">
        <v>2093</v>
      </c>
      <c r="Z1782" s="5" t="s">
        <v>2095</v>
      </c>
      <c r="AA1782" s="5" t="s">
        <v>24</v>
      </c>
      <c r="AB1782" s="6">
        <v>25</v>
      </c>
      <c r="AC1782" s="6">
        <v>5000</v>
      </c>
      <c r="AD1782" s="6">
        <f t="shared" si="56"/>
        <v>125000</v>
      </c>
      <c r="AE1782" s="6"/>
      <c r="AF1782" s="6">
        <f t="shared" si="57"/>
        <v>0</v>
      </c>
    </row>
    <row r="1783" spans="1:32" x14ac:dyDescent="0.2">
      <c r="A1783" s="1">
        <v>2362</v>
      </c>
      <c r="B1783" s="4" t="s">
        <v>90</v>
      </c>
      <c r="C1783" s="4">
        <v>46007</v>
      </c>
      <c r="D1783" s="5" t="s">
        <v>684</v>
      </c>
      <c r="E1783" s="5" t="s">
        <v>2097</v>
      </c>
      <c r="F1783" s="5" t="s">
        <v>2098</v>
      </c>
      <c r="G1783" s="5" t="s">
        <v>2098</v>
      </c>
      <c r="H1783" s="5">
        <f>+LEN(G1783)</f>
        <v>32</v>
      </c>
      <c r="I1783" s="5"/>
      <c r="J1783" s="5" t="s">
        <v>2099</v>
      </c>
      <c r="K1783" s="5" t="s">
        <v>2099</v>
      </c>
      <c r="L1783" s="5" t="s">
        <v>2100</v>
      </c>
      <c r="M1783" s="5" t="s">
        <v>2099</v>
      </c>
      <c r="N1783" s="5" t="s">
        <v>24</v>
      </c>
      <c r="O1783" s="6">
        <v>2</v>
      </c>
      <c r="P1783" s="6">
        <v>12500</v>
      </c>
      <c r="Q1783" s="6">
        <f>+IFERROR(O1783*P1783,0)</f>
        <v>25000</v>
      </c>
      <c r="R1783" s="6">
        <v>10000</v>
      </c>
      <c r="S1783" s="6">
        <f>+IFERROR(O1783*R1783,0)</f>
        <v>20000</v>
      </c>
      <c r="T1783" s="23" t="s">
        <v>34</v>
      </c>
      <c r="X1783" s="5" t="s">
        <v>2096</v>
      </c>
      <c r="Y1783" s="5" t="s">
        <v>2093</v>
      </c>
      <c r="Z1783" s="5" t="s">
        <v>2096</v>
      </c>
      <c r="AA1783" s="5" t="s">
        <v>24</v>
      </c>
      <c r="AB1783" s="6">
        <v>10</v>
      </c>
      <c r="AC1783" s="7">
        <v>5000</v>
      </c>
      <c r="AD1783" s="6">
        <f t="shared" si="56"/>
        <v>50000</v>
      </c>
      <c r="AE1783" s="7">
        <v>1150</v>
      </c>
      <c r="AF1783" s="6">
        <f t="shared" si="57"/>
        <v>11500</v>
      </c>
    </row>
    <row r="1784" spans="1:32" x14ac:dyDescent="0.2">
      <c r="A1784" s="1">
        <v>2348</v>
      </c>
      <c r="B1784" s="4" t="s">
        <v>90</v>
      </c>
      <c r="C1784" s="4">
        <v>46007</v>
      </c>
      <c r="D1784" s="5" t="s">
        <v>329</v>
      </c>
      <c r="E1784" s="5" t="s">
        <v>2101</v>
      </c>
      <c r="F1784" s="5" t="s">
        <v>2102</v>
      </c>
      <c r="G1784" s="5" t="s">
        <v>2098</v>
      </c>
      <c r="H1784" s="5">
        <f>+LEN(G1784)</f>
        <v>32</v>
      </c>
      <c r="I1784" s="5"/>
      <c r="J1784" s="5" t="s">
        <v>2099</v>
      </c>
      <c r="K1784" s="5" t="s">
        <v>2099</v>
      </c>
      <c r="L1784" s="5" t="s">
        <v>2100</v>
      </c>
      <c r="M1784" s="5" t="s">
        <v>2099</v>
      </c>
      <c r="N1784" s="5" t="s">
        <v>24</v>
      </c>
      <c r="O1784" s="6">
        <v>3</v>
      </c>
      <c r="P1784" s="6">
        <v>15000</v>
      </c>
      <c r="Q1784" s="6">
        <f>+IFERROR(O1784*P1784,0)</f>
        <v>45000</v>
      </c>
      <c r="R1784" s="6">
        <v>8500</v>
      </c>
      <c r="S1784" s="6">
        <f>+IFERROR(O1784*R1784,0)</f>
        <v>25500</v>
      </c>
      <c r="T1784" s="23" t="s">
        <v>34</v>
      </c>
      <c r="X1784" s="5" t="s">
        <v>2098</v>
      </c>
      <c r="Y1784" s="5" t="s">
        <v>2100</v>
      </c>
      <c r="Z1784" s="5" t="s">
        <v>2099</v>
      </c>
      <c r="AA1784" s="5" t="s">
        <v>24</v>
      </c>
      <c r="AB1784" s="6">
        <v>1</v>
      </c>
      <c r="AC1784" s="6">
        <v>12500</v>
      </c>
      <c r="AD1784" s="6">
        <f t="shared" si="56"/>
        <v>12500</v>
      </c>
      <c r="AE1784" s="6">
        <v>10000</v>
      </c>
      <c r="AF1784" s="6">
        <f t="shared" si="57"/>
        <v>10000</v>
      </c>
    </row>
    <row r="1785" spans="1:32" x14ac:dyDescent="0.2">
      <c r="A1785" s="1">
        <v>2361</v>
      </c>
      <c r="B1785" s="4" t="s">
        <v>90</v>
      </c>
      <c r="C1785" s="4">
        <v>46007</v>
      </c>
      <c r="D1785" s="5" t="s">
        <v>684</v>
      </c>
      <c r="E1785" s="5" t="s">
        <v>2101</v>
      </c>
      <c r="F1785" s="5" t="s">
        <v>2102</v>
      </c>
      <c r="G1785" s="5" t="s">
        <v>2098</v>
      </c>
      <c r="H1785" s="5">
        <f>+LEN(G1785)</f>
        <v>32</v>
      </c>
      <c r="I1785" s="5"/>
      <c r="J1785" s="5" t="s">
        <v>2099</v>
      </c>
      <c r="K1785" s="5" t="s">
        <v>2099</v>
      </c>
      <c r="L1785" s="5" t="s">
        <v>2100</v>
      </c>
      <c r="M1785" s="5" t="s">
        <v>2099</v>
      </c>
      <c r="N1785" s="5" t="s">
        <v>24</v>
      </c>
      <c r="O1785" s="6">
        <v>1</v>
      </c>
      <c r="P1785" s="6">
        <v>15000</v>
      </c>
      <c r="Q1785" s="6">
        <f>+IFERROR(O1785*P1785,0)</f>
        <v>15000</v>
      </c>
      <c r="R1785" s="6">
        <v>8500</v>
      </c>
      <c r="S1785" s="6">
        <f>+IFERROR(O1785*R1785,0)</f>
        <v>8500</v>
      </c>
      <c r="T1785" s="23" t="s">
        <v>34</v>
      </c>
      <c r="X1785" s="5" t="s">
        <v>2098</v>
      </c>
      <c r="Y1785" s="5" t="s">
        <v>2100</v>
      </c>
      <c r="Z1785" s="5" t="s">
        <v>2099</v>
      </c>
      <c r="AA1785" s="5" t="s">
        <v>24</v>
      </c>
      <c r="AB1785" s="6">
        <v>2</v>
      </c>
      <c r="AC1785" s="6">
        <v>12500</v>
      </c>
      <c r="AD1785" s="6">
        <f t="shared" si="56"/>
        <v>25000</v>
      </c>
      <c r="AE1785" s="6">
        <v>10000</v>
      </c>
      <c r="AF1785" s="6">
        <f t="shared" si="57"/>
        <v>20000</v>
      </c>
    </row>
    <row r="1786" spans="1:32" x14ac:dyDescent="0.2">
      <c r="A1786" s="1">
        <v>2346</v>
      </c>
      <c r="B1786" s="4" t="s">
        <v>90</v>
      </c>
      <c r="C1786" s="4">
        <v>46007</v>
      </c>
      <c r="D1786" s="5" t="s">
        <v>329</v>
      </c>
      <c r="E1786" s="5" t="s">
        <v>2103</v>
      </c>
      <c r="F1786" s="5" t="s">
        <v>2104</v>
      </c>
      <c r="G1786" s="5" t="s">
        <v>2105</v>
      </c>
      <c r="H1786" s="5">
        <f>+LEN(G1786)</f>
        <v>41</v>
      </c>
      <c r="I1786" s="5"/>
      <c r="J1786" s="5" t="s">
        <v>2099</v>
      </c>
      <c r="K1786" s="5" t="s">
        <v>2099</v>
      </c>
      <c r="L1786" s="5" t="s">
        <v>2100</v>
      </c>
      <c r="M1786" s="5" t="s">
        <v>2099</v>
      </c>
      <c r="N1786" s="5" t="s">
        <v>24</v>
      </c>
      <c r="O1786" s="6">
        <v>3</v>
      </c>
      <c r="P1786" s="6">
        <v>15000</v>
      </c>
      <c r="Q1786" s="6">
        <f>+IFERROR(O1786*P1786,0)</f>
        <v>45000</v>
      </c>
      <c r="R1786" s="6">
        <v>12500</v>
      </c>
      <c r="S1786" s="6">
        <f>+IFERROR(O1786*R1786,0)</f>
        <v>37500</v>
      </c>
      <c r="T1786" s="23" t="s">
        <v>34</v>
      </c>
      <c r="X1786" s="5" t="s">
        <v>2098</v>
      </c>
      <c r="Y1786" s="5" t="s">
        <v>2100</v>
      </c>
      <c r="Z1786" s="5" t="s">
        <v>2099</v>
      </c>
      <c r="AA1786" s="5" t="s">
        <v>24</v>
      </c>
      <c r="AB1786" s="6">
        <v>3</v>
      </c>
      <c r="AC1786" s="6">
        <v>15000</v>
      </c>
      <c r="AD1786" s="6">
        <f t="shared" si="56"/>
        <v>45000</v>
      </c>
      <c r="AE1786" s="6">
        <v>8500</v>
      </c>
      <c r="AF1786" s="6">
        <f t="shared" si="57"/>
        <v>25500</v>
      </c>
    </row>
    <row r="1787" spans="1:32" x14ac:dyDescent="0.2">
      <c r="A1787" s="1">
        <v>315</v>
      </c>
      <c r="B1787" s="4" t="s">
        <v>48</v>
      </c>
      <c r="C1787" s="4">
        <v>45998</v>
      </c>
      <c r="D1787" s="5" t="s">
        <v>207</v>
      </c>
      <c r="E1787" s="5"/>
      <c r="F1787" s="5" t="s">
        <v>2106</v>
      </c>
      <c r="G1787" s="5" t="s">
        <v>2106</v>
      </c>
      <c r="H1787" s="5">
        <f>+LEN(G1787)</f>
        <v>34</v>
      </c>
      <c r="I1787" s="5"/>
      <c r="J1787" s="5" t="s">
        <v>2107</v>
      </c>
      <c r="K1787" s="5" t="s">
        <v>2107</v>
      </c>
      <c r="L1787" s="5" t="s">
        <v>2100</v>
      </c>
      <c r="M1787" s="5" t="s">
        <v>2107</v>
      </c>
      <c r="N1787" s="5" t="s">
        <v>24</v>
      </c>
      <c r="O1787" s="6">
        <v>1</v>
      </c>
      <c r="P1787" s="6">
        <v>10000</v>
      </c>
      <c r="Q1787" s="6">
        <f>+IFERROR(O1787*P1787,0)</f>
        <v>10000</v>
      </c>
      <c r="R1787" s="6"/>
      <c r="S1787" s="6">
        <f>+IFERROR(O1787*R1787,0)</f>
        <v>0</v>
      </c>
      <c r="T1787" s="23" t="s">
        <v>25</v>
      </c>
      <c r="X1787" s="5" t="s">
        <v>2098</v>
      </c>
      <c r="Y1787" s="5" t="s">
        <v>2100</v>
      </c>
      <c r="Z1787" s="5" t="s">
        <v>2099</v>
      </c>
      <c r="AA1787" s="5" t="s">
        <v>24</v>
      </c>
      <c r="AB1787" s="6">
        <v>1</v>
      </c>
      <c r="AC1787" s="6">
        <v>15000</v>
      </c>
      <c r="AD1787" s="6">
        <f t="shared" si="56"/>
        <v>15000</v>
      </c>
      <c r="AE1787" s="6">
        <v>8500</v>
      </c>
      <c r="AF1787" s="6">
        <f t="shared" si="57"/>
        <v>8500</v>
      </c>
    </row>
    <row r="1788" spans="1:32" x14ac:dyDescent="0.2">
      <c r="A1788" s="1">
        <v>500</v>
      </c>
      <c r="B1788" s="4" t="s">
        <v>105</v>
      </c>
      <c r="C1788" s="4">
        <v>45999</v>
      </c>
      <c r="D1788" s="5" t="s">
        <v>618</v>
      </c>
      <c r="E1788" s="5"/>
      <c r="F1788" s="5" t="s">
        <v>2106</v>
      </c>
      <c r="G1788" s="5" t="s">
        <v>2106</v>
      </c>
      <c r="H1788" s="5">
        <f>+LEN(G1788)</f>
        <v>34</v>
      </c>
      <c r="I1788" s="5"/>
      <c r="J1788" s="5" t="s">
        <v>2107</v>
      </c>
      <c r="K1788" s="5" t="s">
        <v>2107</v>
      </c>
      <c r="L1788" s="5" t="s">
        <v>2100</v>
      </c>
      <c r="M1788" s="5" t="s">
        <v>2107</v>
      </c>
      <c r="N1788" s="5" t="s">
        <v>24</v>
      </c>
      <c r="O1788" s="6">
        <v>2</v>
      </c>
      <c r="P1788" s="6">
        <v>10000</v>
      </c>
      <c r="Q1788" s="6">
        <f>+IFERROR(O1788*P1788,0)</f>
        <v>20000</v>
      </c>
      <c r="R1788" s="6"/>
      <c r="S1788" s="6">
        <f>+IFERROR(O1788*R1788,0)</f>
        <v>0</v>
      </c>
      <c r="T1788" s="23" t="s">
        <v>25</v>
      </c>
      <c r="X1788" s="5" t="s">
        <v>2105</v>
      </c>
      <c r="Y1788" s="5" t="s">
        <v>2100</v>
      </c>
      <c r="Z1788" s="5" t="s">
        <v>2099</v>
      </c>
      <c r="AA1788" s="5" t="s">
        <v>24</v>
      </c>
      <c r="AB1788" s="6">
        <v>3</v>
      </c>
      <c r="AC1788" s="6">
        <v>15000</v>
      </c>
      <c r="AD1788" s="6">
        <f t="shared" si="56"/>
        <v>45000</v>
      </c>
      <c r="AE1788" s="6">
        <v>12500</v>
      </c>
      <c r="AF1788" s="6">
        <f t="shared" si="57"/>
        <v>37500</v>
      </c>
    </row>
    <row r="1789" spans="1:32" x14ac:dyDescent="0.2">
      <c r="A1789" s="1">
        <v>450</v>
      </c>
      <c r="B1789" s="4" t="s">
        <v>105</v>
      </c>
      <c r="C1789" s="4">
        <v>45999</v>
      </c>
      <c r="D1789" s="5" t="s">
        <v>132</v>
      </c>
      <c r="E1789" s="5"/>
      <c r="F1789" s="5" t="s">
        <v>2108</v>
      </c>
      <c r="G1789" s="5" t="s">
        <v>2108</v>
      </c>
      <c r="H1789" s="5">
        <f>+LEN(G1789)</f>
        <v>22</v>
      </c>
      <c r="I1789" s="5"/>
      <c r="J1789" s="5" t="s">
        <v>2109</v>
      </c>
      <c r="K1789" s="5" t="s">
        <v>2109</v>
      </c>
      <c r="L1789" s="5" t="s">
        <v>2100</v>
      </c>
      <c r="M1789" s="5" t="s">
        <v>2109</v>
      </c>
      <c r="N1789" s="5" t="s">
        <v>24</v>
      </c>
      <c r="O1789" s="6">
        <v>1</v>
      </c>
      <c r="P1789" s="6">
        <v>3000</v>
      </c>
      <c r="Q1789" s="6">
        <f>+IFERROR(O1789*P1789,0)</f>
        <v>3000</v>
      </c>
      <c r="R1789" s="6"/>
      <c r="S1789" s="6">
        <f>+IFERROR(O1789*R1789,0)</f>
        <v>0</v>
      </c>
      <c r="T1789" s="23" t="s">
        <v>25</v>
      </c>
      <c r="X1789" s="5" t="s">
        <v>2106</v>
      </c>
      <c r="Y1789" s="5" t="s">
        <v>2100</v>
      </c>
      <c r="Z1789" s="5" t="s">
        <v>2107</v>
      </c>
      <c r="AA1789" s="5" t="s">
        <v>24</v>
      </c>
      <c r="AB1789" s="6">
        <v>1</v>
      </c>
      <c r="AC1789" s="6">
        <v>10000</v>
      </c>
      <c r="AD1789" s="6">
        <f t="shared" si="56"/>
        <v>10000</v>
      </c>
      <c r="AE1789" s="6"/>
      <c r="AF1789" s="6">
        <f t="shared" si="57"/>
        <v>0</v>
      </c>
    </row>
    <row r="1790" spans="1:32" x14ac:dyDescent="0.2">
      <c r="A1790" s="1">
        <v>1682</v>
      </c>
      <c r="B1790" s="4" t="s">
        <v>52</v>
      </c>
      <c r="C1790" s="4">
        <v>46000</v>
      </c>
      <c r="D1790" s="5" t="s">
        <v>325</v>
      </c>
      <c r="E1790" s="5"/>
      <c r="F1790" s="5" t="s">
        <v>2110</v>
      </c>
      <c r="G1790" s="5" t="s">
        <v>2110</v>
      </c>
      <c r="H1790" s="5">
        <f>+LEN(G1790)</f>
        <v>20</v>
      </c>
      <c r="I1790" s="5"/>
      <c r="J1790" s="5" t="s">
        <v>2109</v>
      </c>
      <c r="K1790" s="5" t="s">
        <v>2109</v>
      </c>
      <c r="L1790" s="5" t="s">
        <v>2100</v>
      </c>
      <c r="M1790" s="5" t="s">
        <v>2109</v>
      </c>
      <c r="N1790" s="5" t="s">
        <v>24</v>
      </c>
      <c r="O1790" s="6">
        <v>1</v>
      </c>
      <c r="P1790" s="6">
        <v>3000</v>
      </c>
      <c r="Q1790" s="6">
        <f>+IFERROR(O1790*P1790,0)</f>
        <v>3000</v>
      </c>
      <c r="R1790" s="6"/>
      <c r="S1790" s="6">
        <f>+IFERROR(O1790*R1790,0)</f>
        <v>0</v>
      </c>
      <c r="T1790" s="23" t="s">
        <v>25</v>
      </c>
      <c r="X1790" s="5" t="s">
        <v>2106</v>
      </c>
      <c r="Y1790" s="5" t="s">
        <v>2100</v>
      </c>
      <c r="Z1790" s="5" t="s">
        <v>2107</v>
      </c>
      <c r="AA1790" s="5" t="s">
        <v>24</v>
      </c>
      <c r="AB1790" s="6">
        <v>2</v>
      </c>
      <c r="AC1790" s="6">
        <v>10000</v>
      </c>
      <c r="AD1790" s="6">
        <f t="shared" si="56"/>
        <v>20000</v>
      </c>
      <c r="AE1790" s="6"/>
      <c r="AF1790" s="6">
        <f t="shared" si="57"/>
        <v>0</v>
      </c>
    </row>
    <row r="1791" spans="1:32" x14ac:dyDescent="0.2">
      <c r="A1791" s="1">
        <v>614</v>
      </c>
      <c r="B1791" s="4" t="s">
        <v>85</v>
      </c>
      <c r="C1791" s="4">
        <v>45999</v>
      </c>
      <c r="D1791" s="5" t="s">
        <v>843</v>
      </c>
      <c r="E1791" s="5"/>
      <c r="F1791" s="5" t="s">
        <v>2111</v>
      </c>
      <c r="G1791" s="5" t="s">
        <v>2111</v>
      </c>
      <c r="H1791" s="5">
        <f>+LEN(G1791)</f>
        <v>27</v>
      </c>
      <c r="I1791" s="5"/>
      <c r="J1791" s="5" t="s">
        <v>2109</v>
      </c>
      <c r="K1791" s="5" t="s">
        <v>2109</v>
      </c>
      <c r="L1791" s="5" t="s">
        <v>2100</v>
      </c>
      <c r="M1791" s="5" t="s">
        <v>2109</v>
      </c>
      <c r="N1791" s="5" t="s">
        <v>24</v>
      </c>
      <c r="O1791" s="6">
        <v>1</v>
      </c>
      <c r="P1791" s="6">
        <v>3000</v>
      </c>
      <c r="Q1791" s="6">
        <f>+IFERROR(O1791*P1791,0)</f>
        <v>3000</v>
      </c>
      <c r="R1791" s="6"/>
      <c r="S1791" s="6">
        <f>+IFERROR(O1791*R1791,0)</f>
        <v>0</v>
      </c>
      <c r="T1791" s="23" t="s">
        <v>25</v>
      </c>
      <c r="X1791" s="5" t="s">
        <v>2108</v>
      </c>
      <c r="Y1791" s="5" t="s">
        <v>2100</v>
      </c>
      <c r="Z1791" s="5" t="s">
        <v>2109</v>
      </c>
      <c r="AA1791" s="5" t="s">
        <v>24</v>
      </c>
      <c r="AB1791" s="6">
        <v>1</v>
      </c>
      <c r="AC1791" s="6">
        <v>3000</v>
      </c>
      <c r="AD1791" s="6">
        <f t="shared" si="56"/>
        <v>3000</v>
      </c>
      <c r="AE1791" s="6"/>
      <c r="AF1791" s="6">
        <f t="shared" si="57"/>
        <v>0</v>
      </c>
    </row>
    <row r="1792" spans="1:32" x14ac:dyDescent="0.2">
      <c r="A1792" s="1">
        <v>320</v>
      </c>
      <c r="B1792" s="4" t="s">
        <v>48</v>
      </c>
      <c r="C1792" s="4">
        <v>45998</v>
      </c>
      <c r="D1792" s="5" t="s">
        <v>207</v>
      </c>
      <c r="E1792" s="5"/>
      <c r="F1792" s="5" t="s">
        <v>2112</v>
      </c>
      <c r="G1792" s="5" t="s">
        <v>2112</v>
      </c>
      <c r="H1792" s="5">
        <f>+LEN(G1792)</f>
        <v>27</v>
      </c>
      <c r="I1792" s="5"/>
      <c r="J1792" s="5" t="s">
        <v>2109</v>
      </c>
      <c r="K1792" s="5" t="s">
        <v>2109</v>
      </c>
      <c r="L1792" s="5" t="s">
        <v>2100</v>
      </c>
      <c r="M1792" s="5" t="s">
        <v>2109</v>
      </c>
      <c r="N1792" s="5" t="s">
        <v>24</v>
      </c>
      <c r="O1792" s="6">
        <v>1</v>
      </c>
      <c r="P1792" s="6">
        <v>3000</v>
      </c>
      <c r="Q1792" s="6">
        <f>+IFERROR(O1792*P1792,0)</f>
        <v>3000</v>
      </c>
      <c r="R1792" s="6"/>
      <c r="S1792" s="6">
        <f>+IFERROR(O1792*R1792,0)</f>
        <v>0</v>
      </c>
      <c r="T1792" s="23" t="s">
        <v>25</v>
      </c>
      <c r="X1792" s="5" t="s">
        <v>2110</v>
      </c>
      <c r="Y1792" s="5" t="s">
        <v>2100</v>
      </c>
      <c r="Z1792" s="5" t="s">
        <v>2109</v>
      </c>
      <c r="AA1792" s="5" t="s">
        <v>24</v>
      </c>
      <c r="AB1792" s="6">
        <v>1</v>
      </c>
      <c r="AC1792" s="6">
        <v>3000</v>
      </c>
      <c r="AD1792" s="6">
        <f t="shared" si="56"/>
        <v>3000</v>
      </c>
      <c r="AE1792" s="6"/>
      <c r="AF1792" s="6">
        <f t="shared" si="57"/>
        <v>0</v>
      </c>
    </row>
    <row r="1793" spans="1:32" x14ac:dyDescent="0.2">
      <c r="A1793" s="1">
        <v>1476</v>
      </c>
      <c r="B1793" s="5" t="s">
        <v>116</v>
      </c>
      <c r="C1793" s="4">
        <v>46004</v>
      </c>
      <c r="D1793" s="5" t="s">
        <v>116</v>
      </c>
      <c r="E1793" s="5"/>
      <c r="F1793" s="5" t="s">
        <v>2113</v>
      </c>
      <c r="G1793" s="5" t="s">
        <v>2113</v>
      </c>
      <c r="H1793" s="5">
        <f>+LEN(G1793)</f>
        <v>14</v>
      </c>
      <c r="I1793" s="5"/>
      <c r="J1793" s="5" t="s">
        <v>2113</v>
      </c>
      <c r="K1793" s="5" t="s">
        <v>2113</v>
      </c>
      <c r="L1793" s="5" t="s">
        <v>2114</v>
      </c>
      <c r="M1793" s="5" t="s">
        <v>2113</v>
      </c>
      <c r="N1793" s="5" t="s">
        <v>24</v>
      </c>
      <c r="O1793" s="6">
        <v>1</v>
      </c>
      <c r="P1793" s="6">
        <v>7500</v>
      </c>
      <c r="Q1793" s="6">
        <f>+IFERROR(O1793*P1793,0)</f>
        <v>7500</v>
      </c>
      <c r="R1793" s="6"/>
      <c r="S1793" s="6">
        <f>+IFERROR(O1793*R1793,0)</f>
        <v>0</v>
      </c>
      <c r="T1793" s="23" t="s">
        <v>25</v>
      </c>
      <c r="X1793" s="5" t="s">
        <v>2111</v>
      </c>
      <c r="Y1793" s="5" t="s">
        <v>2100</v>
      </c>
      <c r="Z1793" s="5" t="s">
        <v>2109</v>
      </c>
      <c r="AA1793" s="5" t="s">
        <v>24</v>
      </c>
      <c r="AB1793" s="6">
        <v>1</v>
      </c>
      <c r="AC1793" s="6">
        <v>3000</v>
      </c>
      <c r="AD1793" s="6">
        <f t="shared" si="56"/>
        <v>3000</v>
      </c>
      <c r="AE1793" s="6"/>
      <c r="AF1793" s="6">
        <f t="shared" si="57"/>
        <v>0</v>
      </c>
    </row>
    <row r="1794" spans="1:32" x14ac:dyDescent="0.2">
      <c r="A1794" s="1">
        <v>910</v>
      </c>
      <c r="B1794" s="5" t="s">
        <v>27</v>
      </c>
      <c r="C1794" s="4">
        <v>46002</v>
      </c>
      <c r="D1794" s="5" t="s">
        <v>27</v>
      </c>
      <c r="E1794" s="5"/>
      <c r="F1794" s="5" t="s">
        <v>2115</v>
      </c>
      <c r="G1794" s="5" t="s">
        <v>2115</v>
      </c>
      <c r="H1794" s="5">
        <f>+LEN(G1794)</f>
        <v>17</v>
      </c>
      <c r="I1794" s="5"/>
      <c r="J1794" s="5" t="s">
        <v>2113</v>
      </c>
      <c r="K1794" s="5" t="s">
        <v>2113</v>
      </c>
      <c r="L1794" s="5" t="s">
        <v>2114</v>
      </c>
      <c r="M1794" s="5" t="s">
        <v>2113</v>
      </c>
      <c r="N1794" s="5" t="s">
        <v>24</v>
      </c>
      <c r="O1794" s="6">
        <v>3</v>
      </c>
      <c r="P1794" s="6">
        <v>7500</v>
      </c>
      <c r="Q1794" s="6">
        <f>+IFERROR(O1794*P1794,0)</f>
        <v>22500</v>
      </c>
      <c r="R1794" s="6"/>
      <c r="S1794" s="6">
        <f>+IFERROR(O1794*R1794,0)</f>
        <v>0</v>
      </c>
      <c r="T1794" s="23" t="s">
        <v>25</v>
      </c>
      <c r="X1794" s="5" t="s">
        <v>2112</v>
      </c>
      <c r="Y1794" s="5" t="s">
        <v>2100</v>
      </c>
      <c r="Z1794" s="5" t="s">
        <v>2109</v>
      </c>
      <c r="AA1794" s="5" t="s">
        <v>24</v>
      </c>
      <c r="AB1794" s="6">
        <v>1</v>
      </c>
      <c r="AC1794" s="6">
        <v>3000</v>
      </c>
      <c r="AD1794" s="6">
        <f t="shared" si="56"/>
        <v>3000</v>
      </c>
      <c r="AE1794" s="6"/>
      <c r="AF1794" s="6">
        <f t="shared" si="57"/>
        <v>0</v>
      </c>
    </row>
    <row r="1795" spans="1:32" x14ac:dyDescent="0.2">
      <c r="A1795" s="1">
        <v>816</v>
      </c>
      <c r="B1795" s="4" t="s">
        <v>85</v>
      </c>
      <c r="C1795" s="4">
        <v>46000</v>
      </c>
      <c r="D1795" s="5" t="s">
        <v>636</v>
      </c>
      <c r="E1795" s="5"/>
      <c r="F1795" s="5" t="s">
        <v>2116</v>
      </c>
      <c r="G1795" s="5" t="s">
        <v>2116</v>
      </c>
      <c r="H1795" s="5">
        <f>+LEN(G1795)</f>
        <v>13</v>
      </c>
      <c r="I1795" s="5"/>
      <c r="J1795" s="5" t="s">
        <v>2116</v>
      </c>
      <c r="K1795" s="5" t="s">
        <v>2116</v>
      </c>
      <c r="L1795" s="5" t="s">
        <v>2117</v>
      </c>
      <c r="M1795" s="5" t="s">
        <v>2116</v>
      </c>
      <c r="N1795" s="5" t="s">
        <v>24</v>
      </c>
      <c r="O1795" s="6">
        <v>5</v>
      </c>
      <c r="P1795" s="6">
        <v>3000</v>
      </c>
      <c r="Q1795" s="6">
        <f>+IFERROR(O1795*P1795,0)</f>
        <v>15000</v>
      </c>
      <c r="R1795" s="6"/>
      <c r="S1795" s="6">
        <f>+IFERROR(O1795*R1795,0)</f>
        <v>0</v>
      </c>
      <c r="T1795" s="23" t="s">
        <v>25</v>
      </c>
      <c r="X1795" s="5" t="s">
        <v>2113</v>
      </c>
      <c r="Y1795" s="5" t="s">
        <v>2114</v>
      </c>
      <c r="Z1795" s="5" t="s">
        <v>2113</v>
      </c>
      <c r="AA1795" s="5" t="s">
        <v>24</v>
      </c>
      <c r="AB1795" s="6">
        <v>1</v>
      </c>
      <c r="AC1795" s="6">
        <v>7500</v>
      </c>
      <c r="AD1795" s="6">
        <f t="shared" si="56"/>
        <v>7500</v>
      </c>
      <c r="AE1795" s="6"/>
      <c r="AF1795" s="6">
        <f t="shared" si="57"/>
        <v>0</v>
      </c>
    </row>
    <row r="1796" spans="1:32" x14ac:dyDescent="0.2">
      <c r="A1796" s="1">
        <v>97</v>
      </c>
      <c r="B1796" s="4" t="s">
        <v>27</v>
      </c>
      <c r="C1796" s="4">
        <v>45998</v>
      </c>
      <c r="D1796" s="5" t="s">
        <v>35</v>
      </c>
      <c r="E1796" s="5"/>
      <c r="F1796" s="5" t="s">
        <v>2118</v>
      </c>
      <c r="G1796" s="5" t="s">
        <v>2118</v>
      </c>
      <c r="H1796" s="5">
        <f>+LEN(G1796)</f>
        <v>11</v>
      </c>
      <c r="I1796" s="5"/>
      <c r="J1796" s="5" t="s">
        <v>1994</v>
      </c>
      <c r="K1796" s="5" t="s">
        <v>1994</v>
      </c>
      <c r="L1796" s="5" t="s">
        <v>1995</v>
      </c>
      <c r="M1796" s="5" t="s">
        <v>1994</v>
      </c>
      <c r="N1796" s="5" t="s">
        <v>2119</v>
      </c>
      <c r="O1796" s="6">
        <v>6</v>
      </c>
      <c r="P1796" s="6">
        <v>1000</v>
      </c>
      <c r="Q1796" s="6">
        <f>+IFERROR(O1796*P1796,0)</f>
        <v>6000</v>
      </c>
      <c r="R1796" s="6"/>
      <c r="S1796" s="6">
        <f>+IFERROR(O1796*R1796,0)</f>
        <v>0</v>
      </c>
      <c r="T1796" s="23" t="s">
        <v>25</v>
      </c>
      <c r="X1796" s="5" t="s">
        <v>2115</v>
      </c>
      <c r="Y1796" s="5" t="s">
        <v>2114</v>
      </c>
      <c r="Z1796" s="5" t="s">
        <v>2113</v>
      </c>
      <c r="AA1796" s="5" t="s">
        <v>24</v>
      </c>
      <c r="AB1796" s="6">
        <v>3</v>
      </c>
      <c r="AC1796" s="6">
        <v>7500</v>
      </c>
      <c r="AD1796" s="6">
        <f t="shared" si="56"/>
        <v>22500</v>
      </c>
      <c r="AE1796" s="6"/>
      <c r="AF1796" s="6">
        <f t="shared" si="57"/>
        <v>0</v>
      </c>
    </row>
    <row r="1797" spans="1:32" x14ac:dyDescent="0.2">
      <c r="A1797" s="1">
        <v>98</v>
      </c>
      <c r="B1797" s="4" t="s">
        <v>27</v>
      </c>
      <c r="C1797" s="4">
        <v>45998</v>
      </c>
      <c r="D1797" s="5" t="s">
        <v>35</v>
      </c>
      <c r="E1797" s="5"/>
      <c r="F1797" s="5" t="s">
        <v>2120</v>
      </c>
      <c r="G1797" s="5" t="s">
        <v>2120</v>
      </c>
      <c r="H1797" s="5">
        <f>+LEN(G1797)</f>
        <v>12</v>
      </c>
      <c r="I1797" s="5"/>
      <c r="J1797" s="5" t="s">
        <v>1994</v>
      </c>
      <c r="K1797" s="5" t="s">
        <v>1994</v>
      </c>
      <c r="L1797" s="5" t="s">
        <v>1995</v>
      </c>
      <c r="M1797" s="5" t="s">
        <v>1994</v>
      </c>
      <c r="N1797" s="5" t="s">
        <v>2119</v>
      </c>
      <c r="O1797" s="6">
        <v>14</v>
      </c>
      <c r="P1797" s="6">
        <v>1000</v>
      </c>
      <c r="Q1797" s="6">
        <f>+IFERROR(O1797*P1797,0)</f>
        <v>14000</v>
      </c>
      <c r="R1797" s="6"/>
      <c r="S1797" s="6">
        <f>+IFERROR(O1797*R1797,0)</f>
        <v>0</v>
      </c>
      <c r="T1797" s="23" t="s">
        <v>25</v>
      </c>
      <c r="X1797" s="5" t="s">
        <v>2116</v>
      </c>
      <c r="Y1797" s="5" t="s">
        <v>2117</v>
      </c>
      <c r="Z1797" s="5" t="s">
        <v>2116</v>
      </c>
      <c r="AA1797" s="5" t="s">
        <v>24</v>
      </c>
      <c r="AB1797" s="6">
        <v>5</v>
      </c>
      <c r="AC1797" s="6">
        <v>3000</v>
      </c>
      <c r="AD1797" s="6">
        <f t="shared" si="56"/>
        <v>15000</v>
      </c>
      <c r="AE1797" s="6"/>
      <c r="AF1797" s="6">
        <f t="shared" si="57"/>
        <v>0</v>
      </c>
    </row>
    <row r="1798" spans="1:32" x14ac:dyDescent="0.2">
      <c r="A1798" s="1">
        <v>96</v>
      </c>
      <c r="B1798" s="4" t="s">
        <v>27</v>
      </c>
      <c r="C1798" s="4">
        <v>45998</v>
      </c>
      <c r="D1798" s="5" t="s">
        <v>35</v>
      </c>
      <c r="E1798" s="5"/>
      <c r="F1798" s="5" t="s">
        <v>2121</v>
      </c>
      <c r="G1798" s="5" t="s">
        <v>2121</v>
      </c>
      <c r="H1798" s="5">
        <f>+LEN(G1798)</f>
        <v>12</v>
      </c>
      <c r="I1798" s="5"/>
      <c r="J1798" s="5" t="s">
        <v>1994</v>
      </c>
      <c r="K1798" s="5" t="s">
        <v>1994</v>
      </c>
      <c r="L1798" s="5" t="s">
        <v>1995</v>
      </c>
      <c r="M1798" s="5" t="s">
        <v>1994</v>
      </c>
      <c r="N1798" s="5" t="s">
        <v>2119</v>
      </c>
      <c r="O1798" s="6">
        <v>3</v>
      </c>
      <c r="P1798" s="6">
        <v>1000</v>
      </c>
      <c r="Q1798" s="6">
        <f>+IFERROR(O1798*P1798,0)</f>
        <v>3000</v>
      </c>
      <c r="R1798" s="6"/>
      <c r="S1798" s="6">
        <f>+IFERROR(O1798*R1798,0)</f>
        <v>0</v>
      </c>
      <c r="T1798" s="23" t="s">
        <v>25</v>
      </c>
      <c r="X1798" s="5" t="s">
        <v>2118</v>
      </c>
      <c r="Y1798" s="5" t="s">
        <v>1995</v>
      </c>
      <c r="Z1798" s="5" t="s">
        <v>1994</v>
      </c>
      <c r="AA1798" s="5" t="s">
        <v>2119</v>
      </c>
      <c r="AB1798" s="6">
        <v>6</v>
      </c>
      <c r="AC1798" s="6">
        <v>1000</v>
      </c>
      <c r="AD1798" s="6">
        <f t="shared" si="56"/>
        <v>6000</v>
      </c>
      <c r="AE1798" s="6"/>
      <c r="AF1798" s="6">
        <f t="shared" si="57"/>
        <v>0</v>
      </c>
    </row>
    <row r="1799" spans="1:32" x14ac:dyDescent="0.2">
      <c r="A1799" s="1">
        <v>62</v>
      </c>
      <c r="B1799" s="4" t="s">
        <v>27</v>
      </c>
      <c r="C1799" s="4">
        <v>45998</v>
      </c>
      <c r="D1799" s="5" t="s">
        <v>35</v>
      </c>
      <c r="E1799" s="5"/>
      <c r="F1799" s="5" t="s">
        <v>2122</v>
      </c>
      <c r="G1799" s="5" t="s">
        <v>2122</v>
      </c>
      <c r="H1799" s="5">
        <f>+LEN(G1799)</f>
        <v>10</v>
      </c>
      <c r="I1799" s="5"/>
      <c r="J1799" s="5" t="s">
        <v>1994</v>
      </c>
      <c r="K1799" s="5" t="s">
        <v>1994</v>
      </c>
      <c r="L1799" s="5" t="s">
        <v>1995</v>
      </c>
      <c r="M1799" s="5" t="s">
        <v>1994</v>
      </c>
      <c r="N1799" s="5" t="s">
        <v>2119</v>
      </c>
      <c r="O1799" s="6">
        <v>42</v>
      </c>
      <c r="P1799" s="6">
        <v>1000</v>
      </c>
      <c r="Q1799" s="6">
        <f>+IFERROR(O1799*P1799,0)</f>
        <v>42000</v>
      </c>
      <c r="R1799" s="6"/>
      <c r="S1799" s="6">
        <f>+IFERROR(O1799*R1799,0)</f>
        <v>0</v>
      </c>
      <c r="T1799" s="23" t="s">
        <v>25</v>
      </c>
      <c r="X1799" s="5" t="s">
        <v>2120</v>
      </c>
      <c r="Y1799" s="5" t="s">
        <v>1995</v>
      </c>
      <c r="Z1799" s="5" t="s">
        <v>1994</v>
      </c>
      <c r="AA1799" s="5" t="s">
        <v>2119</v>
      </c>
      <c r="AB1799" s="6">
        <v>14</v>
      </c>
      <c r="AC1799" s="6">
        <v>1000</v>
      </c>
      <c r="AD1799" s="6">
        <f t="shared" si="56"/>
        <v>14000</v>
      </c>
      <c r="AE1799" s="6"/>
      <c r="AF1799" s="6">
        <f t="shared" si="57"/>
        <v>0</v>
      </c>
    </row>
    <row r="1800" spans="1:32" x14ac:dyDescent="0.2">
      <c r="A1800" s="1">
        <v>91</v>
      </c>
      <c r="B1800" s="4" t="s">
        <v>27</v>
      </c>
      <c r="C1800" s="4">
        <v>45998</v>
      </c>
      <c r="D1800" s="5" t="s">
        <v>35</v>
      </c>
      <c r="E1800" s="5"/>
      <c r="F1800" s="5" t="s">
        <v>2122</v>
      </c>
      <c r="G1800" s="5" t="s">
        <v>2122</v>
      </c>
      <c r="H1800" s="5">
        <f>+LEN(G1800)</f>
        <v>10</v>
      </c>
      <c r="I1800" s="5"/>
      <c r="J1800" s="5" t="s">
        <v>1994</v>
      </c>
      <c r="K1800" s="5" t="s">
        <v>1994</v>
      </c>
      <c r="L1800" s="5" t="s">
        <v>1995</v>
      </c>
      <c r="M1800" s="5" t="s">
        <v>1994</v>
      </c>
      <c r="N1800" s="5" t="s">
        <v>2119</v>
      </c>
      <c r="O1800" s="6">
        <v>12</v>
      </c>
      <c r="P1800" s="6">
        <v>1000</v>
      </c>
      <c r="Q1800" s="6">
        <f>+IFERROR(O1800*P1800,0)</f>
        <v>12000</v>
      </c>
      <c r="R1800" s="6"/>
      <c r="S1800" s="6">
        <f>+IFERROR(O1800*R1800,0)</f>
        <v>0</v>
      </c>
      <c r="T1800" s="23" t="s">
        <v>25</v>
      </c>
      <c r="X1800" s="5" t="s">
        <v>2121</v>
      </c>
      <c r="Y1800" s="5" t="s">
        <v>1995</v>
      </c>
      <c r="Z1800" s="5" t="s">
        <v>1994</v>
      </c>
      <c r="AA1800" s="5" t="s">
        <v>2119</v>
      </c>
      <c r="AB1800" s="6">
        <v>3</v>
      </c>
      <c r="AC1800" s="6">
        <v>1000</v>
      </c>
      <c r="AD1800" s="6">
        <f t="shared" si="56"/>
        <v>3000</v>
      </c>
      <c r="AE1800" s="6"/>
      <c r="AF1800" s="6">
        <f t="shared" si="57"/>
        <v>0</v>
      </c>
    </row>
    <row r="1801" spans="1:32" x14ac:dyDescent="0.2">
      <c r="A1801" s="1">
        <v>31</v>
      </c>
      <c r="B1801" s="4" t="s">
        <v>27</v>
      </c>
      <c r="C1801" s="4">
        <v>45998</v>
      </c>
      <c r="D1801" s="5" t="s">
        <v>35</v>
      </c>
      <c r="E1801" s="5"/>
      <c r="F1801" s="5" t="s">
        <v>2123</v>
      </c>
      <c r="G1801" s="5" t="s">
        <v>2123</v>
      </c>
      <c r="H1801" s="5">
        <f>+LEN(G1801)</f>
        <v>11</v>
      </c>
      <c r="I1801" s="5"/>
      <c r="J1801" s="5" t="s">
        <v>1994</v>
      </c>
      <c r="K1801" s="5" t="s">
        <v>1994</v>
      </c>
      <c r="L1801" s="5" t="s">
        <v>1995</v>
      </c>
      <c r="M1801" s="5" t="s">
        <v>1994</v>
      </c>
      <c r="N1801" s="5" t="s">
        <v>2119</v>
      </c>
      <c r="O1801" s="6">
        <v>13</v>
      </c>
      <c r="P1801" s="6">
        <v>1000</v>
      </c>
      <c r="Q1801" s="6">
        <f>+IFERROR(O1801*P1801,0)</f>
        <v>13000</v>
      </c>
      <c r="R1801" s="6"/>
      <c r="S1801" s="6">
        <f>+IFERROR(O1801*R1801,0)</f>
        <v>0</v>
      </c>
      <c r="T1801" s="23" t="s">
        <v>25</v>
      </c>
      <c r="X1801" s="5" t="s">
        <v>2122</v>
      </c>
      <c r="Y1801" s="5" t="s">
        <v>1995</v>
      </c>
      <c r="Z1801" s="5" t="s">
        <v>1994</v>
      </c>
      <c r="AA1801" s="5" t="s">
        <v>2119</v>
      </c>
      <c r="AB1801" s="6">
        <v>42</v>
      </c>
      <c r="AC1801" s="6">
        <v>1000</v>
      </c>
      <c r="AD1801" s="6">
        <f t="shared" si="56"/>
        <v>42000</v>
      </c>
      <c r="AE1801" s="6"/>
      <c r="AF1801" s="6">
        <f t="shared" si="57"/>
        <v>0</v>
      </c>
    </row>
    <row r="1802" spans="1:32" x14ac:dyDescent="0.2">
      <c r="A1802" s="1">
        <v>94</v>
      </c>
      <c r="B1802" s="4" t="s">
        <v>27</v>
      </c>
      <c r="C1802" s="4">
        <v>45998</v>
      </c>
      <c r="D1802" s="5" t="s">
        <v>35</v>
      </c>
      <c r="E1802" s="5"/>
      <c r="F1802" s="5" t="s">
        <v>2123</v>
      </c>
      <c r="G1802" s="5" t="s">
        <v>2123</v>
      </c>
      <c r="H1802" s="5">
        <f>+LEN(G1802)</f>
        <v>11</v>
      </c>
      <c r="I1802" s="5"/>
      <c r="J1802" s="5" t="s">
        <v>1994</v>
      </c>
      <c r="K1802" s="5" t="s">
        <v>1994</v>
      </c>
      <c r="L1802" s="5" t="s">
        <v>1995</v>
      </c>
      <c r="M1802" s="5" t="s">
        <v>1994</v>
      </c>
      <c r="N1802" s="5" t="s">
        <v>2119</v>
      </c>
      <c r="O1802" s="6">
        <v>7</v>
      </c>
      <c r="P1802" s="6">
        <v>1000</v>
      </c>
      <c r="Q1802" s="6">
        <f>+IFERROR(O1802*P1802,0)</f>
        <v>7000</v>
      </c>
      <c r="R1802" s="6"/>
      <c r="S1802" s="6">
        <f>+IFERROR(O1802*R1802,0)</f>
        <v>0</v>
      </c>
      <c r="T1802" s="23" t="s">
        <v>25</v>
      </c>
      <c r="X1802" s="5" t="s">
        <v>2122</v>
      </c>
      <c r="Y1802" s="5" t="s">
        <v>1995</v>
      </c>
      <c r="Z1802" s="5" t="s">
        <v>1994</v>
      </c>
      <c r="AA1802" s="5" t="s">
        <v>2119</v>
      </c>
      <c r="AB1802" s="6">
        <v>12</v>
      </c>
      <c r="AC1802" s="6">
        <v>1000</v>
      </c>
      <c r="AD1802" s="6">
        <f t="shared" si="56"/>
        <v>12000</v>
      </c>
      <c r="AE1802" s="6"/>
      <c r="AF1802" s="6">
        <f t="shared" si="57"/>
        <v>0</v>
      </c>
    </row>
    <row r="1803" spans="1:32" x14ac:dyDescent="0.2">
      <c r="A1803" s="1">
        <v>400</v>
      </c>
      <c r="B1803" s="4" t="s">
        <v>48</v>
      </c>
      <c r="C1803" s="4">
        <v>45998</v>
      </c>
      <c r="D1803" s="5" t="s">
        <v>49</v>
      </c>
      <c r="E1803" s="5"/>
      <c r="F1803" s="5" t="s">
        <v>2124</v>
      </c>
      <c r="G1803" s="5" t="s">
        <v>2124</v>
      </c>
      <c r="H1803" s="5">
        <f>+LEN(G1803)</f>
        <v>11</v>
      </c>
      <c r="I1803" s="5"/>
      <c r="J1803" s="5" t="s">
        <v>1994</v>
      </c>
      <c r="K1803" s="5" t="s">
        <v>1994</v>
      </c>
      <c r="L1803" s="5" t="s">
        <v>1995</v>
      </c>
      <c r="M1803" s="5" t="s">
        <v>1994</v>
      </c>
      <c r="N1803" s="5" t="s">
        <v>2125</v>
      </c>
      <c r="O1803" s="6">
        <v>21</v>
      </c>
      <c r="P1803" s="6">
        <v>1500</v>
      </c>
      <c r="Q1803" s="6">
        <f>+IFERROR(O1803*P1803,0)</f>
        <v>31500</v>
      </c>
      <c r="R1803" s="6"/>
      <c r="S1803" s="6">
        <f>+IFERROR(O1803*R1803,0)</f>
        <v>0</v>
      </c>
      <c r="T1803" s="23" t="s">
        <v>25</v>
      </c>
      <c r="X1803" s="5" t="s">
        <v>2123</v>
      </c>
      <c r="Y1803" s="5" t="s">
        <v>1995</v>
      </c>
      <c r="Z1803" s="5" t="s">
        <v>1994</v>
      </c>
      <c r="AA1803" s="5" t="s">
        <v>2119</v>
      </c>
      <c r="AB1803" s="6">
        <v>13</v>
      </c>
      <c r="AC1803" s="6">
        <v>1000</v>
      </c>
      <c r="AD1803" s="6">
        <f t="shared" ref="AD1803:AD1866" si="58">+IFERROR(AB1803*AC1803,0)</f>
        <v>13000</v>
      </c>
      <c r="AE1803" s="6"/>
      <c r="AF1803" s="6">
        <f t="shared" ref="AF1803:AF1866" si="59">+IFERROR(AB1803*AE1803,0)</f>
        <v>0</v>
      </c>
    </row>
    <row r="1804" spans="1:32" x14ac:dyDescent="0.2">
      <c r="A1804" s="1">
        <v>399</v>
      </c>
      <c r="B1804" s="4" t="s">
        <v>48</v>
      </c>
      <c r="C1804" s="4">
        <v>45998</v>
      </c>
      <c r="D1804" s="5" t="s">
        <v>49</v>
      </c>
      <c r="E1804" s="5"/>
      <c r="F1804" s="5" t="s">
        <v>2126</v>
      </c>
      <c r="G1804" s="5" t="s">
        <v>2126</v>
      </c>
      <c r="H1804" s="5">
        <f>+LEN(G1804)</f>
        <v>11</v>
      </c>
      <c r="I1804" s="5"/>
      <c r="J1804" s="5" t="s">
        <v>1994</v>
      </c>
      <c r="K1804" s="5" t="s">
        <v>1994</v>
      </c>
      <c r="L1804" s="5" t="s">
        <v>1995</v>
      </c>
      <c r="M1804" s="5" t="s">
        <v>1994</v>
      </c>
      <c r="N1804" s="5" t="s">
        <v>2125</v>
      </c>
      <c r="O1804" s="6">
        <v>13</v>
      </c>
      <c r="P1804" s="6">
        <v>1500</v>
      </c>
      <c r="Q1804" s="6">
        <f>+IFERROR(O1804*P1804,0)</f>
        <v>19500</v>
      </c>
      <c r="R1804" s="6"/>
      <c r="S1804" s="6">
        <f>+IFERROR(O1804*R1804,0)</f>
        <v>0</v>
      </c>
      <c r="T1804" s="23" t="s">
        <v>25</v>
      </c>
      <c r="X1804" s="5" t="s">
        <v>2123</v>
      </c>
      <c r="Y1804" s="5" t="s">
        <v>1995</v>
      </c>
      <c r="Z1804" s="5" t="s">
        <v>1994</v>
      </c>
      <c r="AA1804" s="5" t="s">
        <v>2119</v>
      </c>
      <c r="AB1804" s="6">
        <v>7</v>
      </c>
      <c r="AC1804" s="6">
        <v>1000</v>
      </c>
      <c r="AD1804" s="6">
        <f t="shared" si="58"/>
        <v>7000</v>
      </c>
      <c r="AE1804" s="6"/>
      <c r="AF1804" s="6">
        <f t="shared" si="59"/>
        <v>0</v>
      </c>
    </row>
    <row r="1805" spans="1:32" x14ac:dyDescent="0.2">
      <c r="A1805" s="1">
        <v>398</v>
      </c>
      <c r="B1805" s="4" t="s">
        <v>48</v>
      </c>
      <c r="C1805" s="4">
        <v>45998</v>
      </c>
      <c r="D1805" s="5" t="s">
        <v>49</v>
      </c>
      <c r="E1805" s="5"/>
      <c r="F1805" s="5" t="s">
        <v>2127</v>
      </c>
      <c r="G1805" s="5" t="s">
        <v>2127</v>
      </c>
      <c r="H1805" s="5">
        <f>+LEN(G1805)</f>
        <v>11</v>
      </c>
      <c r="I1805" s="5"/>
      <c r="J1805" s="5" t="s">
        <v>1994</v>
      </c>
      <c r="K1805" s="5" t="s">
        <v>1994</v>
      </c>
      <c r="L1805" s="5" t="s">
        <v>1995</v>
      </c>
      <c r="M1805" s="5" t="s">
        <v>1994</v>
      </c>
      <c r="N1805" s="5" t="s">
        <v>2125</v>
      </c>
      <c r="O1805" s="6">
        <v>15</v>
      </c>
      <c r="P1805" s="6">
        <v>1500</v>
      </c>
      <c r="Q1805" s="6">
        <f>+IFERROR(O1805*P1805,0)</f>
        <v>22500</v>
      </c>
      <c r="R1805" s="6"/>
      <c r="S1805" s="6">
        <f>+IFERROR(O1805*R1805,0)</f>
        <v>0</v>
      </c>
      <c r="T1805" s="23" t="s">
        <v>25</v>
      </c>
      <c r="X1805" s="5" t="s">
        <v>2124</v>
      </c>
      <c r="Y1805" s="5" t="s">
        <v>1995</v>
      </c>
      <c r="Z1805" s="5" t="s">
        <v>1994</v>
      </c>
      <c r="AA1805" s="5" t="s">
        <v>2125</v>
      </c>
      <c r="AB1805" s="6">
        <v>21</v>
      </c>
      <c r="AC1805" s="6">
        <v>1500</v>
      </c>
      <c r="AD1805" s="6">
        <f t="shared" si="58"/>
        <v>31500</v>
      </c>
      <c r="AE1805" s="6"/>
      <c r="AF1805" s="6">
        <f t="shared" si="59"/>
        <v>0</v>
      </c>
    </row>
    <row r="1806" spans="1:32" x14ac:dyDescent="0.2">
      <c r="A1806" s="1">
        <v>397</v>
      </c>
      <c r="B1806" s="4" t="s">
        <v>48</v>
      </c>
      <c r="C1806" s="4">
        <v>45998</v>
      </c>
      <c r="D1806" s="5" t="s">
        <v>49</v>
      </c>
      <c r="E1806" s="5"/>
      <c r="F1806" s="5" t="s">
        <v>2128</v>
      </c>
      <c r="G1806" s="5" t="s">
        <v>2128</v>
      </c>
      <c r="H1806" s="5">
        <f>+LEN(G1806)</f>
        <v>12</v>
      </c>
      <c r="I1806" s="5"/>
      <c r="J1806" s="5" t="s">
        <v>1994</v>
      </c>
      <c r="K1806" s="5" t="s">
        <v>1994</v>
      </c>
      <c r="L1806" s="5" t="s">
        <v>1995</v>
      </c>
      <c r="M1806" s="5" t="s">
        <v>1994</v>
      </c>
      <c r="N1806" s="5" t="s">
        <v>2125</v>
      </c>
      <c r="O1806" s="6">
        <v>15</v>
      </c>
      <c r="P1806" s="6">
        <v>1500</v>
      </c>
      <c r="Q1806" s="6">
        <f>+IFERROR(O1806*P1806,0)</f>
        <v>22500</v>
      </c>
      <c r="R1806" s="6"/>
      <c r="S1806" s="6">
        <f>+IFERROR(O1806*R1806,0)</f>
        <v>0</v>
      </c>
      <c r="T1806" s="23" t="s">
        <v>25</v>
      </c>
      <c r="X1806" s="5" t="s">
        <v>2126</v>
      </c>
      <c r="Y1806" s="5" t="s">
        <v>1995</v>
      </c>
      <c r="Z1806" s="5" t="s">
        <v>1994</v>
      </c>
      <c r="AA1806" s="5" t="s">
        <v>2125</v>
      </c>
      <c r="AB1806" s="6">
        <v>13</v>
      </c>
      <c r="AC1806" s="6">
        <v>1500</v>
      </c>
      <c r="AD1806" s="6">
        <f t="shared" si="58"/>
        <v>19500</v>
      </c>
      <c r="AE1806" s="6"/>
      <c r="AF1806" s="6">
        <f t="shared" si="59"/>
        <v>0</v>
      </c>
    </row>
    <row r="1807" spans="1:32" x14ac:dyDescent="0.2">
      <c r="A1807" s="1">
        <v>417</v>
      </c>
      <c r="B1807" s="4" t="s">
        <v>48</v>
      </c>
      <c r="C1807" s="4">
        <v>45998</v>
      </c>
      <c r="D1807" s="5" t="s">
        <v>825</v>
      </c>
      <c r="E1807" s="5"/>
      <c r="F1807" s="5" t="s">
        <v>2038</v>
      </c>
      <c r="G1807" s="5" t="s">
        <v>2038</v>
      </c>
      <c r="H1807" s="5">
        <f>+LEN(G1807)</f>
        <v>14</v>
      </c>
      <c r="I1807" s="5"/>
      <c r="J1807" s="5" t="s">
        <v>1994</v>
      </c>
      <c r="K1807" s="5" t="s">
        <v>1994</v>
      </c>
      <c r="L1807" s="5" t="s">
        <v>1995</v>
      </c>
      <c r="M1807" s="5" t="s">
        <v>1994</v>
      </c>
      <c r="N1807" s="5" t="s">
        <v>237</v>
      </c>
      <c r="O1807" s="6">
        <v>1</v>
      </c>
      <c r="P1807" s="6">
        <v>1500</v>
      </c>
      <c r="Q1807" s="6">
        <f>+IFERROR(O1807*P1807,0)</f>
        <v>1500</v>
      </c>
      <c r="R1807" s="6"/>
      <c r="S1807" s="6">
        <f>+IFERROR(O1807*R1807,0)</f>
        <v>0</v>
      </c>
      <c r="T1807" s="23" t="s">
        <v>25</v>
      </c>
      <c r="X1807" s="5" t="s">
        <v>2127</v>
      </c>
      <c r="Y1807" s="5" t="s">
        <v>1995</v>
      </c>
      <c r="Z1807" s="5" t="s">
        <v>1994</v>
      </c>
      <c r="AA1807" s="5" t="s">
        <v>2125</v>
      </c>
      <c r="AB1807" s="6">
        <v>15</v>
      </c>
      <c r="AC1807" s="6">
        <v>1500</v>
      </c>
      <c r="AD1807" s="6">
        <f t="shared" si="58"/>
        <v>22500</v>
      </c>
      <c r="AE1807" s="6"/>
      <c r="AF1807" s="6">
        <f t="shared" si="59"/>
        <v>0</v>
      </c>
    </row>
    <row r="1808" spans="1:32" x14ac:dyDescent="0.2">
      <c r="A1808" s="1">
        <v>311</v>
      </c>
      <c r="B1808" s="4" t="s">
        <v>48</v>
      </c>
      <c r="C1808" s="4">
        <v>45998</v>
      </c>
      <c r="D1808" s="5" t="s">
        <v>397</v>
      </c>
      <c r="E1808" s="5"/>
      <c r="F1808" s="5" t="s">
        <v>2129</v>
      </c>
      <c r="G1808" s="5" t="s">
        <v>2129</v>
      </c>
      <c r="H1808" s="5">
        <f>+LEN(G1808)</f>
        <v>14</v>
      </c>
      <c r="I1808" s="5"/>
      <c r="J1808" s="5" t="s">
        <v>2130</v>
      </c>
      <c r="K1808" s="5" t="s">
        <v>2130</v>
      </c>
      <c r="L1808" s="5" t="s">
        <v>2131</v>
      </c>
      <c r="M1808" s="5" t="s">
        <v>2130</v>
      </c>
      <c r="N1808" s="5" t="s">
        <v>24</v>
      </c>
      <c r="O1808" s="6">
        <v>1</v>
      </c>
      <c r="P1808" s="6">
        <v>5000</v>
      </c>
      <c r="Q1808" s="6">
        <f>+IFERROR(O1808*P1808,0)</f>
        <v>5000</v>
      </c>
      <c r="R1808" s="6"/>
      <c r="S1808" s="6">
        <f>+IFERROR(O1808*R1808,0)</f>
        <v>0</v>
      </c>
      <c r="T1808" s="23" t="s">
        <v>25</v>
      </c>
      <c r="X1808" s="5" t="s">
        <v>2128</v>
      </c>
      <c r="Y1808" s="5" t="s">
        <v>1995</v>
      </c>
      <c r="Z1808" s="5" t="s">
        <v>1994</v>
      </c>
      <c r="AA1808" s="5" t="s">
        <v>2125</v>
      </c>
      <c r="AB1808" s="6">
        <v>15</v>
      </c>
      <c r="AC1808" s="6">
        <v>1500</v>
      </c>
      <c r="AD1808" s="6">
        <f t="shared" si="58"/>
        <v>22500</v>
      </c>
      <c r="AE1808" s="6"/>
      <c r="AF1808" s="6">
        <f t="shared" si="59"/>
        <v>0</v>
      </c>
    </row>
    <row r="1809" spans="1:32" x14ac:dyDescent="0.2">
      <c r="A1809" s="1">
        <v>2611</v>
      </c>
      <c r="B1809" s="4" t="s">
        <v>46</v>
      </c>
      <c r="C1809" s="4">
        <v>46009</v>
      </c>
      <c r="D1809" s="5" t="s">
        <v>395</v>
      </c>
      <c r="E1809" s="5" t="s">
        <v>2132</v>
      </c>
      <c r="F1809" s="5" t="s">
        <v>2133</v>
      </c>
      <c r="G1809" s="5" t="s">
        <v>2133</v>
      </c>
      <c r="H1809" s="5">
        <f>+LEN(G1809)</f>
        <v>30</v>
      </c>
      <c r="I1809" s="5"/>
      <c r="J1809" s="5" t="s">
        <v>2134</v>
      </c>
      <c r="K1809" s="5" t="s">
        <v>2134</v>
      </c>
      <c r="L1809" s="5" t="s">
        <v>2135</v>
      </c>
      <c r="M1809" s="5" t="s">
        <v>2134</v>
      </c>
      <c r="N1809" s="5" t="s">
        <v>24</v>
      </c>
      <c r="O1809" s="6">
        <v>3</v>
      </c>
      <c r="P1809" s="6">
        <v>40000</v>
      </c>
      <c r="Q1809" s="6">
        <f>+IFERROR(O1809*P1809,0)</f>
        <v>120000</v>
      </c>
      <c r="R1809" s="6">
        <v>32500</v>
      </c>
      <c r="S1809" s="6">
        <f>+IFERROR(O1809*R1809,0)</f>
        <v>97500</v>
      </c>
      <c r="T1809" s="23" t="s">
        <v>34</v>
      </c>
      <c r="X1809" s="5" t="s">
        <v>2038</v>
      </c>
      <c r="Y1809" s="5" t="s">
        <v>1995</v>
      </c>
      <c r="Z1809" s="5" t="s">
        <v>1994</v>
      </c>
      <c r="AA1809" s="5" t="s">
        <v>237</v>
      </c>
      <c r="AB1809" s="6">
        <v>1</v>
      </c>
      <c r="AC1809" s="6">
        <v>1500</v>
      </c>
      <c r="AD1809" s="6">
        <f t="shared" si="58"/>
        <v>1500</v>
      </c>
      <c r="AE1809" s="6"/>
      <c r="AF1809" s="6">
        <f t="shared" si="59"/>
        <v>0</v>
      </c>
    </row>
    <row r="1810" spans="1:32" x14ac:dyDescent="0.2">
      <c r="A1810" s="1">
        <v>2257</v>
      </c>
      <c r="B1810" s="4" t="s">
        <v>90</v>
      </c>
      <c r="C1810" s="4">
        <v>46006</v>
      </c>
      <c r="D1810" s="5" t="s">
        <v>1319</v>
      </c>
      <c r="E1810" s="5" t="s">
        <v>2136</v>
      </c>
      <c r="F1810" s="5" t="s">
        <v>2137</v>
      </c>
      <c r="G1810" s="5" t="s">
        <v>2138</v>
      </c>
      <c r="H1810" s="5">
        <f>+LEN(G1810)</f>
        <v>33</v>
      </c>
      <c r="I1810" s="5"/>
      <c r="J1810" s="5" t="s">
        <v>2134</v>
      </c>
      <c r="K1810" s="5" t="s">
        <v>2134</v>
      </c>
      <c r="L1810" s="5" t="s">
        <v>2135</v>
      </c>
      <c r="M1810" s="5" t="s">
        <v>2134</v>
      </c>
      <c r="N1810" s="5" t="s">
        <v>24</v>
      </c>
      <c r="O1810" s="6">
        <v>1</v>
      </c>
      <c r="P1810" s="6">
        <v>60000</v>
      </c>
      <c r="Q1810" s="6">
        <f>+IFERROR(O1810*P1810,0)</f>
        <v>60000</v>
      </c>
      <c r="R1810" s="6">
        <v>45000</v>
      </c>
      <c r="S1810" s="6">
        <f>+IFERROR(O1810*R1810,0)</f>
        <v>45000</v>
      </c>
      <c r="T1810" s="23" t="s">
        <v>34</v>
      </c>
      <c r="X1810" s="5" t="s">
        <v>2129</v>
      </c>
      <c r="Y1810" s="5" t="s">
        <v>2131</v>
      </c>
      <c r="Z1810" s="5" t="s">
        <v>2130</v>
      </c>
      <c r="AA1810" s="5" t="s">
        <v>24</v>
      </c>
      <c r="AB1810" s="6">
        <v>1</v>
      </c>
      <c r="AC1810" s="6">
        <v>5000</v>
      </c>
      <c r="AD1810" s="6">
        <f t="shared" si="58"/>
        <v>5000</v>
      </c>
      <c r="AE1810" s="6"/>
      <c r="AF1810" s="6">
        <f t="shared" si="59"/>
        <v>0</v>
      </c>
    </row>
    <row r="1811" spans="1:32" x14ac:dyDescent="0.2">
      <c r="A1811" s="1">
        <v>1573</v>
      </c>
      <c r="B1811" s="5" t="s">
        <v>2139</v>
      </c>
      <c r="C1811" s="4">
        <v>46008</v>
      </c>
      <c r="D1811" s="5" t="s">
        <v>2139</v>
      </c>
      <c r="E1811" s="5"/>
      <c r="F1811" s="5" t="s">
        <v>2140</v>
      </c>
      <c r="G1811" s="5" t="s">
        <v>2140</v>
      </c>
      <c r="H1811" s="5">
        <f>+LEN(G1811)</f>
        <v>21</v>
      </c>
      <c r="I1811" s="5"/>
      <c r="J1811" s="5" t="s">
        <v>2141</v>
      </c>
      <c r="K1811" s="5" t="s">
        <v>2141</v>
      </c>
      <c r="L1811" s="5" t="s">
        <v>2135</v>
      </c>
      <c r="M1811" s="5" t="s">
        <v>2141</v>
      </c>
      <c r="N1811" s="5" t="s">
        <v>51</v>
      </c>
      <c r="O1811" s="6">
        <v>25</v>
      </c>
      <c r="P1811" s="6">
        <v>250</v>
      </c>
      <c r="Q1811" s="6">
        <f>+IFERROR(O1811*P1811,0)</f>
        <v>6250</v>
      </c>
      <c r="R1811" s="6"/>
      <c r="S1811" s="6">
        <f>+IFERROR(O1811*R1811,0)</f>
        <v>0</v>
      </c>
      <c r="T1811" s="23" t="s">
        <v>25</v>
      </c>
      <c r="X1811" s="5" t="s">
        <v>2133</v>
      </c>
      <c r="Y1811" s="5" t="s">
        <v>2135</v>
      </c>
      <c r="Z1811" s="5" t="s">
        <v>2134</v>
      </c>
      <c r="AA1811" s="5" t="s">
        <v>24</v>
      </c>
      <c r="AB1811" s="6">
        <v>3</v>
      </c>
      <c r="AC1811" s="6">
        <v>40000</v>
      </c>
      <c r="AD1811" s="6">
        <f t="shared" si="58"/>
        <v>120000</v>
      </c>
      <c r="AE1811" s="6">
        <v>32500</v>
      </c>
      <c r="AF1811" s="6">
        <f t="shared" si="59"/>
        <v>97500</v>
      </c>
    </row>
    <row r="1812" spans="1:32" x14ac:dyDescent="0.2">
      <c r="A1812" s="1">
        <v>1575</v>
      </c>
      <c r="B1812" s="5" t="s">
        <v>2139</v>
      </c>
      <c r="C1812" s="4">
        <v>46008</v>
      </c>
      <c r="D1812" s="5" t="s">
        <v>2139</v>
      </c>
      <c r="E1812" s="5"/>
      <c r="F1812" s="5" t="s">
        <v>2142</v>
      </c>
      <c r="G1812" s="5" t="s">
        <v>2142</v>
      </c>
      <c r="H1812" s="5">
        <f>+LEN(G1812)</f>
        <v>21</v>
      </c>
      <c r="I1812" s="5"/>
      <c r="J1812" s="5" t="s">
        <v>2141</v>
      </c>
      <c r="K1812" s="5" t="s">
        <v>2141</v>
      </c>
      <c r="L1812" s="5" t="s">
        <v>2135</v>
      </c>
      <c r="M1812" s="5" t="s">
        <v>2141</v>
      </c>
      <c r="N1812" s="5" t="s">
        <v>24</v>
      </c>
      <c r="O1812" s="6">
        <v>20</v>
      </c>
      <c r="P1812" s="6">
        <v>400</v>
      </c>
      <c r="Q1812" s="6">
        <f>+IFERROR(O1812*P1812,0)</f>
        <v>8000</v>
      </c>
      <c r="R1812" s="6"/>
      <c r="S1812" s="6">
        <f>+IFERROR(O1812*R1812,0)</f>
        <v>0</v>
      </c>
      <c r="T1812" s="23" t="s">
        <v>25</v>
      </c>
      <c r="X1812" s="5" t="s">
        <v>2138</v>
      </c>
      <c r="Y1812" s="5" t="s">
        <v>2135</v>
      </c>
      <c r="Z1812" s="5" t="s">
        <v>2134</v>
      </c>
      <c r="AA1812" s="5" t="s">
        <v>24</v>
      </c>
      <c r="AB1812" s="6">
        <v>1</v>
      </c>
      <c r="AC1812" s="6">
        <v>60000</v>
      </c>
      <c r="AD1812" s="6">
        <f t="shared" si="58"/>
        <v>60000</v>
      </c>
      <c r="AE1812" s="6">
        <v>45000</v>
      </c>
      <c r="AF1812" s="6">
        <f t="shared" si="59"/>
        <v>45000</v>
      </c>
    </row>
    <row r="1813" spans="1:32" x14ac:dyDescent="0.2">
      <c r="A1813" s="1">
        <v>1574</v>
      </c>
      <c r="B1813" s="5" t="s">
        <v>2139</v>
      </c>
      <c r="C1813" s="4">
        <v>46008</v>
      </c>
      <c r="D1813" s="5" t="s">
        <v>2139</v>
      </c>
      <c r="E1813" s="5"/>
      <c r="F1813" s="5" t="s">
        <v>2143</v>
      </c>
      <c r="G1813" s="5" t="s">
        <v>2143</v>
      </c>
      <c r="H1813" s="5">
        <f>+LEN(G1813)</f>
        <v>21</v>
      </c>
      <c r="I1813" s="5"/>
      <c r="J1813" s="5" t="s">
        <v>2141</v>
      </c>
      <c r="K1813" s="5" t="s">
        <v>2141</v>
      </c>
      <c r="L1813" s="5" t="s">
        <v>2135</v>
      </c>
      <c r="M1813" s="5" t="s">
        <v>2141</v>
      </c>
      <c r="N1813" s="5" t="s">
        <v>51</v>
      </c>
      <c r="O1813" s="6">
        <v>150</v>
      </c>
      <c r="P1813" s="6">
        <v>400</v>
      </c>
      <c r="Q1813" s="6">
        <f>+IFERROR(O1813*P1813,0)</f>
        <v>60000</v>
      </c>
      <c r="R1813" s="6"/>
      <c r="S1813" s="6">
        <f>+IFERROR(O1813*R1813,0)</f>
        <v>0</v>
      </c>
      <c r="T1813" s="23" t="s">
        <v>25</v>
      </c>
      <c r="X1813" s="5" t="s">
        <v>2140</v>
      </c>
      <c r="Y1813" s="5" t="s">
        <v>2135</v>
      </c>
      <c r="Z1813" s="5" t="s">
        <v>2141</v>
      </c>
      <c r="AA1813" s="5" t="s">
        <v>51</v>
      </c>
      <c r="AB1813" s="6">
        <v>25</v>
      </c>
      <c r="AC1813" s="6">
        <v>250</v>
      </c>
      <c r="AD1813" s="6">
        <f t="shared" si="58"/>
        <v>6250</v>
      </c>
      <c r="AE1813" s="6"/>
      <c r="AF1813" s="6">
        <f t="shared" si="59"/>
        <v>0</v>
      </c>
    </row>
    <row r="1814" spans="1:32" x14ac:dyDescent="0.2">
      <c r="A1814" s="1">
        <v>1704</v>
      </c>
      <c r="B1814" s="4" t="s">
        <v>52</v>
      </c>
      <c r="C1814" s="4">
        <v>46000</v>
      </c>
      <c r="D1814" s="5" t="s">
        <v>563</v>
      </c>
      <c r="E1814" s="5"/>
      <c r="F1814" s="5" t="s">
        <v>2144</v>
      </c>
      <c r="G1814" s="5" t="s">
        <v>2144</v>
      </c>
      <c r="H1814" s="5">
        <f>+LEN(G1814)</f>
        <v>20</v>
      </c>
      <c r="I1814" s="5"/>
      <c r="J1814" s="5" t="s">
        <v>2012</v>
      </c>
      <c r="K1814" s="5" t="s">
        <v>2012</v>
      </c>
      <c r="L1814" s="5" t="s">
        <v>2010</v>
      </c>
      <c r="M1814" s="5" t="s">
        <v>2012</v>
      </c>
      <c r="N1814" s="5" t="s">
        <v>64</v>
      </c>
      <c r="O1814" s="6">
        <v>156</v>
      </c>
      <c r="P1814" s="6">
        <v>500</v>
      </c>
      <c r="Q1814" s="6">
        <f>+IFERROR(O1814*P1814,0)</f>
        <v>78000</v>
      </c>
      <c r="R1814" s="6"/>
      <c r="S1814" s="6">
        <f>+IFERROR(O1814*R1814,0)</f>
        <v>0</v>
      </c>
      <c r="T1814" s="23" t="s">
        <v>25</v>
      </c>
      <c r="X1814" s="5" t="s">
        <v>2142</v>
      </c>
      <c r="Y1814" s="5" t="s">
        <v>2135</v>
      </c>
      <c r="Z1814" s="5" t="s">
        <v>2141</v>
      </c>
      <c r="AA1814" s="5" t="s">
        <v>24</v>
      </c>
      <c r="AB1814" s="6">
        <v>20</v>
      </c>
      <c r="AC1814" s="6">
        <v>400</v>
      </c>
      <c r="AD1814" s="6">
        <f t="shared" si="58"/>
        <v>8000</v>
      </c>
      <c r="AE1814" s="6"/>
      <c r="AF1814" s="6">
        <f t="shared" si="59"/>
        <v>0</v>
      </c>
    </row>
    <row r="1815" spans="1:32" x14ac:dyDescent="0.2">
      <c r="A1815" s="1">
        <v>1368</v>
      </c>
      <c r="B1815" s="4" t="s">
        <v>20</v>
      </c>
      <c r="C1815" s="4">
        <v>46004</v>
      </c>
      <c r="D1815" s="5" t="s">
        <v>20</v>
      </c>
      <c r="E1815" s="5"/>
      <c r="F1815" s="5" t="s">
        <v>2145</v>
      </c>
      <c r="G1815" s="5" t="s">
        <v>2145</v>
      </c>
      <c r="H1815" s="5">
        <f>+LEN(G1815)</f>
        <v>16</v>
      </c>
      <c r="I1815" s="5"/>
      <c r="J1815" s="5" t="s">
        <v>2146</v>
      </c>
      <c r="K1815" s="5" t="s">
        <v>2146</v>
      </c>
      <c r="L1815" s="5" t="s">
        <v>2010</v>
      </c>
      <c r="M1815" s="5" t="s">
        <v>2146</v>
      </c>
      <c r="N1815" s="5" t="s">
        <v>64</v>
      </c>
      <c r="O1815" s="6">
        <v>48</v>
      </c>
      <c r="P1815" s="6">
        <v>150</v>
      </c>
      <c r="Q1815" s="6">
        <f>+IFERROR(O1815*P1815,0)</f>
        <v>7200</v>
      </c>
      <c r="R1815" s="6"/>
      <c r="S1815" s="6">
        <f>+IFERROR(O1815*R1815,0)</f>
        <v>0</v>
      </c>
      <c r="T1815" s="23" t="s">
        <v>25</v>
      </c>
      <c r="X1815" s="5" t="s">
        <v>2143</v>
      </c>
      <c r="Y1815" s="5" t="s">
        <v>2135</v>
      </c>
      <c r="Z1815" s="5" t="s">
        <v>2141</v>
      </c>
      <c r="AA1815" s="5" t="s">
        <v>51</v>
      </c>
      <c r="AB1815" s="6">
        <v>150</v>
      </c>
      <c r="AC1815" s="6">
        <v>400</v>
      </c>
      <c r="AD1815" s="6">
        <f t="shared" si="58"/>
        <v>60000</v>
      </c>
      <c r="AE1815" s="6"/>
      <c r="AF1815" s="6">
        <f t="shared" si="59"/>
        <v>0</v>
      </c>
    </row>
    <row r="1816" spans="1:32" x14ac:dyDescent="0.2">
      <c r="A1816" s="1">
        <v>1705</v>
      </c>
      <c r="B1816" s="4" t="s">
        <v>52</v>
      </c>
      <c r="C1816" s="4">
        <v>46000</v>
      </c>
      <c r="D1816" s="5" t="s">
        <v>563</v>
      </c>
      <c r="E1816" s="5"/>
      <c r="F1816" s="5" t="s">
        <v>2147</v>
      </c>
      <c r="G1816" s="5" t="s">
        <v>2147</v>
      </c>
      <c r="H1816" s="5">
        <f>+LEN(G1816)</f>
        <v>20</v>
      </c>
      <c r="I1816" s="5"/>
      <c r="J1816" s="5" t="s">
        <v>2012</v>
      </c>
      <c r="K1816" s="5" t="s">
        <v>2012</v>
      </c>
      <c r="L1816" s="5" t="s">
        <v>2010</v>
      </c>
      <c r="M1816" s="5" t="s">
        <v>2012</v>
      </c>
      <c r="N1816" s="5" t="s">
        <v>64</v>
      </c>
      <c r="O1816" s="6">
        <v>199</v>
      </c>
      <c r="P1816" s="6">
        <v>400</v>
      </c>
      <c r="Q1816" s="6">
        <f>+IFERROR(O1816*P1816,0)</f>
        <v>79600</v>
      </c>
      <c r="R1816" s="6"/>
      <c r="S1816" s="6">
        <f>+IFERROR(O1816*R1816,0)</f>
        <v>0</v>
      </c>
      <c r="T1816" s="23" t="s">
        <v>25</v>
      </c>
      <c r="X1816" s="5" t="s">
        <v>2144</v>
      </c>
      <c r="Y1816" s="5" t="s">
        <v>2010</v>
      </c>
      <c r="Z1816" s="5" t="s">
        <v>2012</v>
      </c>
      <c r="AA1816" s="5" t="s">
        <v>64</v>
      </c>
      <c r="AB1816" s="6">
        <v>156</v>
      </c>
      <c r="AC1816" s="6">
        <v>500</v>
      </c>
      <c r="AD1816" s="6">
        <f t="shared" si="58"/>
        <v>78000</v>
      </c>
      <c r="AE1816" s="6"/>
      <c r="AF1816" s="6">
        <f t="shared" si="59"/>
        <v>0</v>
      </c>
    </row>
    <row r="1817" spans="1:32" x14ac:dyDescent="0.2">
      <c r="A1817" s="1">
        <v>1706</v>
      </c>
      <c r="B1817" s="4" t="s">
        <v>52</v>
      </c>
      <c r="C1817" s="4">
        <v>46000</v>
      </c>
      <c r="D1817" s="5" t="s">
        <v>563</v>
      </c>
      <c r="E1817" s="5"/>
      <c r="F1817" s="5" t="s">
        <v>2148</v>
      </c>
      <c r="G1817" s="5" t="s">
        <v>2148</v>
      </c>
      <c r="H1817" s="5">
        <f>+LEN(G1817)</f>
        <v>19</v>
      </c>
      <c r="I1817" s="5"/>
      <c r="J1817" s="5" t="s">
        <v>2149</v>
      </c>
      <c r="K1817" s="5" t="s">
        <v>2149</v>
      </c>
      <c r="L1817" s="5" t="s">
        <v>2150</v>
      </c>
      <c r="M1817" s="5" t="s">
        <v>2149</v>
      </c>
      <c r="N1817" s="5" t="s">
        <v>64</v>
      </c>
      <c r="O1817" s="6">
        <v>175</v>
      </c>
      <c r="P1817" s="6">
        <v>300</v>
      </c>
      <c r="Q1817" s="6">
        <f>+IFERROR(O1817*P1817,0)</f>
        <v>52500</v>
      </c>
      <c r="R1817" s="6"/>
      <c r="S1817" s="6">
        <f>+IFERROR(O1817*R1817,0)</f>
        <v>0</v>
      </c>
      <c r="T1817" s="23" t="s">
        <v>25</v>
      </c>
      <c r="X1817" s="5" t="s">
        <v>2145</v>
      </c>
      <c r="Y1817" s="5" t="s">
        <v>2010</v>
      </c>
      <c r="Z1817" s="5" t="s">
        <v>2146</v>
      </c>
      <c r="AA1817" s="5" t="s">
        <v>64</v>
      </c>
      <c r="AB1817" s="6">
        <v>48</v>
      </c>
      <c r="AC1817" s="6">
        <v>150</v>
      </c>
      <c r="AD1817" s="6">
        <f t="shared" si="58"/>
        <v>7200</v>
      </c>
      <c r="AE1817" s="6"/>
      <c r="AF1817" s="6">
        <f t="shared" si="59"/>
        <v>0</v>
      </c>
    </row>
    <row r="1818" spans="1:32" x14ac:dyDescent="0.2">
      <c r="A1818" s="1">
        <v>2389</v>
      </c>
      <c r="B1818" s="4" t="s">
        <v>38</v>
      </c>
      <c r="C1818" s="4">
        <v>46007</v>
      </c>
      <c r="D1818" s="5" t="s">
        <v>392</v>
      </c>
      <c r="E1818" s="5" t="s">
        <v>2151</v>
      </c>
      <c r="F1818" s="5" t="s">
        <v>2152</v>
      </c>
      <c r="G1818" s="5" t="s">
        <v>2153</v>
      </c>
      <c r="H1818" s="5">
        <f>+LEN(G1818)</f>
        <v>23</v>
      </c>
      <c r="I1818" s="5"/>
      <c r="J1818" s="5" t="s">
        <v>2154</v>
      </c>
      <c r="K1818" s="5" t="s">
        <v>2154</v>
      </c>
      <c r="L1818" s="5" t="s">
        <v>2155</v>
      </c>
      <c r="M1818" s="5" t="s">
        <v>2154</v>
      </c>
      <c r="N1818" s="5" t="s">
        <v>24</v>
      </c>
      <c r="O1818" s="6">
        <v>1</v>
      </c>
      <c r="P1818" s="6">
        <v>126000</v>
      </c>
      <c r="Q1818" s="6">
        <f>+IFERROR(O1818*P1818,0)</f>
        <v>126000</v>
      </c>
      <c r="R1818" s="6">
        <v>125000</v>
      </c>
      <c r="S1818" s="6">
        <f>+IFERROR(O1818*R1818,0)</f>
        <v>125000</v>
      </c>
      <c r="T1818" s="23" t="s">
        <v>34</v>
      </c>
      <c r="X1818" s="5" t="s">
        <v>2147</v>
      </c>
      <c r="Y1818" s="5" t="s">
        <v>2010</v>
      </c>
      <c r="Z1818" s="5" t="s">
        <v>2012</v>
      </c>
      <c r="AA1818" s="5" t="s">
        <v>64</v>
      </c>
      <c r="AB1818" s="6">
        <v>199</v>
      </c>
      <c r="AC1818" s="6">
        <v>400</v>
      </c>
      <c r="AD1818" s="6">
        <f t="shared" si="58"/>
        <v>79600</v>
      </c>
      <c r="AE1818" s="6"/>
      <c r="AF1818" s="6">
        <f t="shared" si="59"/>
        <v>0</v>
      </c>
    </row>
    <row r="1819" spans="1:32" x14ac:dyDescent="0.2">
      <c r="A1819" s="1">
        <v>2507</v>
      </c>
      <c r="B1819" s="5" t="s">
        <v>26</v>
      </c>
      <c r="C1819" s="4">
        <v>46009</v>
      </c>
      <c r="D1819" s="5" t="s">
        <v>27</v>
      </c>
      <c r="E1819" s="5" t="s">
        <v>2151</v>
      </c>
      <c r="F1819" s="5" t="s">
        <v>2152</v>
      </c>
      <c r="G1819" s="5" t="s">
        <v>2153</v>
      </c>
      <c r="H1819" s="5">
        <f>+LEN(G1819)</f>
        <v>23</v>
      </c>
      <c r="I1819" s="5"/>
      <c r="J1819" s="5" t="s">
        <v>2154</v>
      </c>
      <c r="K1819" s="5" t="s">
        <v>2154</v>
      </c>
      <c r="L1819" s="5" t="s">
        <v>2155</v>
      </c>
      <c r="M1819" s="5" t="s">
        <v>2154</v>
      </c>
      <c r="N1819" s="5" t="s">
        <v>24</v>
      </c>
      <c r="O1819" s="6">
        <v>1</v>
      </c>
      <c r="P1819" s="6">
        <v>126000</v>
      </c>
      <c r="Q1819" s="6">
        <f>+IFERROR(O1819*P1819,0)</f>
        <v>126000</v>
      </c>
      <c r="R1819" s="6">
        <v>125000</v>
      </c>
      <c r="S1819" s="6">
        <f>+IFERROR(O1819*R1819,0)</f>
        <v>125000</v>
      </c>
      <c r="T1819" s="23" t="s">
        <v>34</v>
      </c>
      <c r="X1819" s="5" t="s">
        <v>2148</v>
      </c>
      <c r="Y1819" s="5" t="s">
        <v>2150</v>
      </c>
      <c r="Z1819" s="5" t="s">
        <v>2149</v>
      </c>
      <c r="AA1819" s="5" t="s">
        <v>64</v>
      </c>
      <c r="AB1819" s="6">
        <v>175</v>
      </c>
      <c r="AC1819" s="6">
        <v>300</v>
      </c>
      <c r="AD1819" s="6">
        <f t="shared" si="58"/>
        <v>52500</v>
      </c>
      <c r="AE1819" s="6"/>
      <c r="AF1819" s="6">
        <f t="shared" si="59"/>
        <v>0</v>
      </c>
    </row>
    <row r="1820" spans="1:32" x14ac:dyDescent="0.2">
      <c r="A1820" s="1">
        <v>2388</v>
      </c>
      <c r="B1820" s="4" t="s">
        <v>38</v>
      </c>
      <c r="C1820" s="4">
        <v>46007</v>
      </c>
      <c r="D1820" s="5" t="s">
        <v>392</v>
      </c>
      <c r="E1820" s="5" t="s">
        <v>2156</v>
      </c>
      <c r="F1820" s="5" t="s">
        <v>2157</v>
      </c>
      <c r="G1820" s="5" t="s">
        <v>2158</v>
      </c>
      <c r="H1820" s="5">
        <f>+LEN(G1820)</f>
        <v>34</v>
      </c>
      <c r="I1820" s="5"/>
      <c r="J1820" s="5" t="s">
        <v>2154</v>
      </c>
      <c r="K1820" s="5" t="s">
        <v>2154</v>
      </c>
      <c r="L1820" s="5" t="s">
        <v>2155</v>
      </c>
      <c r="M1820" s="5" t="s">
        <v>2154</v>
      </c>
      <c r="N1820" s="5" t="s">
        <v>24</v>
      </c>
      <c r="O1820" s="6">
        <v>1</v>
      </c>
      <c r="P1820" s="6">
        <v>120000</v>
      </c>
      <c r="Q1820" s="6">
        <f>+IFERROR(O1820*P1820,0)</f>
        <v>120000</v>
      </c>
      <c r="R1820" s="6">
        <v>110000</v>
      </c>
      <c r="S1820" s="6">
        <f>+IFERROR(O1820*R1820,0)</f>
        <v>110000</v>
      </c>
      <c r="T1820" s="23" t="s">
        <v>34</v>
      </c>
      <c r="X1820" s="5" t="s">
        <v>2153</v>
      </c>
      <c r="Y1820" s="5" t="s">
        <v>2155</v>
      </c>
      <c r="Z1820" s="5" t="s">
        <v>2154</v>
      </c>
      <c r="AA1820" s="5" t="s">
        <v>24</v>
      </c>
      <c r="AB1820" s="6">
        <v>1</v>
      </c>
      <c r="AC1820" s="6">
        <v>126000</v>
      </c>
      <c r="AD1820" s="6">
        <f t="shared" si="58"/>
        <v>126000</v>
      </c>
      <c r="AE1820" s="6">
        <v>125000</v>
      </c>
      <c r="AF1820" s="6">
        <f t="shared" si="59"/>
        <v>125000</v>
      </c>
    </row>
    <row r="1821" spans="1:32" x14ac:dyDescent="0.2">
      <c r="A1821" s="1">
        <v>2506</v>
      </c>
      <c r="B1821" s="5" t="s">
        <v>26</v>
      </c>
      <c r="C1821" s="4">
        <v>46009</v>
      </c>
      <c r="D1821" s="5" t="s">
        <v>27</v>
      </c>
      <c r="E1821" s="5" t="s">
        <v>2156</v>
      </c>
      <c r="F1821" s="5" t="s">
        <v>2157</v>
      </c>
      <c r="G1821" s="5" t="s">
        <v>2158</v>
      </c>
      <c r="H1821" s="5">
        <f>+LEN(G1821)</f>
        <v>34</v>
      </c>
      <c r="I1821" s="5"/>
      <c r="J1821" s="5" t="s">
        <v>2154</v>
      </c>
      <c r="K1821" s="5" t="s">
        <v>2154</v>
      </c>
      <c r="L1821" s="5" t="s">
        <v>2155</v>
      </c>
      <c r="M1821" s="5" t="s">
        <v>2154</v>
      </c>
      <c r="N1821" s="5" t="s">
        <v>24</v>
      </c>
      <c r="O1821" s="6">
        <v>1</v>
      </c>
      <c r="P1821" s="6">
        <v>120000</v>
      </c>
      <c r="Q1821" s="6">
        <f>+IFERROR(O1821*P1821,0)</f>
        <v>120000</v>
      </c>
      <c r="R1821" s="6">
        <v>110000</v>
      </c>
      <c r="S1821" s="6">
        <f>+IFERROR(O1821*R1821,0)</f>
        <v>110000</v>
      </c>
      <c r="T1821" s="23" t="s">
        <v>34</v>
      </c>
      <c r="X1821" s="5" t="s">
        <v>2153</v>
      </c>
      <c r="Y1821" s="5" t="s">
        <v>2155</v>
      </c>
      <c r="Z1821" s="5" t="s">
        <v>2154</v>
      </c>
      <c r="AA1821" s="5" t="s">
        <v>24</v>
      </c>
      <c r="AB1821" s="6">
        <v>1</v>
      </c>
      <c r="AC1821" s="6">
        <v>126000</v>
      </c>
      <c r="AD1821" s="6">
        <f t="shared" si="58"/>
        <v>126000</v>
      </c>
      <c r="AE1821" s="6">
        <v>125000</v>
      </c>
      <c r="AF1821" s="6">
        <f t="shared" si="59"/>
        <v>125000</v>
      </c>
    </row>
    <row r="1822" spans="1:32" x14ac:dyDescent="0.2">
      <c r="A1822" s="1">
        <v>2459</v>
      </c>
      <c r="B1822" s="4" t="s">
        <v>38</v>
      </c>
      <c r="C1822" s="4">
        <v>46007</v>
      </c>
      <c r="D1822" s="5" t="s">
        <v>453</v>
      </c>
      <c r="E1822" s="5" t="s">
        <v>2159</v>
      </c>
      <c r="F1822" s="5" t="s">
        <v>2160</v>
      </c>
      <c r="G1822" s="5" t="s">
        <v>2160</v>
      </c>
      <c r="H1822" s="5">
        <f>+LEN(G1822)</f>
        <v>24</v>
      </c>
      <c r="I1822" s="5"/>
      <c r="J1822" s="5" t="s">
        <v>2161</v>
      </c>
      <c r="K1822" s="5" t="s">
        <v>2161</v>
      </c>
      <c r="L1822" s="5" t="s">
        <v>2155</v>
      </c>
      <c r="M1822" s="5" t="s">
        <v>2161</v>
      </c>
      <c r="N1822" s="5" t="s">
        <v>24</v>
      </c>
      <c r="O1822" s="6">
        <v>2</v>
      </c>
      <c r="P1822" s="6">
        <v>65000</v>
      </c>
      <c r="Q1822" s="6">
        <f>+IFERROR(O1822*P1822,0)</f>
        <v>130000</v>
      </c>
      <c r="R1822" s="6">
        <v>55000</v>
      </c>
      <c r="S1822" s="6">
        <f>+IFERROR(O1822*R1822,0)</f>
        <v>110000</v>
      </c>
      <c r="T1822" s="23" t="s">
        <v>34</v>
      </c>
      <c r="X1822" s="5" t="s">
        <v>2158</v>
      </c>
      <c r="Y1822" s="5" t="s">
        <v>2155</v>
      </c>
      <c r="Z1822" s="5" t="s">
        <v>2154</v>
      </c>
      <c r="AA1822" s="5" t="s">
        <v>24</v>
      </c>
      <c r="AB1822" s="6">
        <v>1</v>
      </c>
      <c r="AC1822" s="6">
        <v>120000</v>
      </c>
      <c r="AD1822" s="6">
        <f t="shared" si="58"/>
        <v>120000</v>
      </c>
      <c r="AE1822" s="6">
        <v>110000</v>
      </c>
      <c r="AF1822" s="6">
        <f t="shared" si="59"/>
        <v>110000</v>
      </c>
    </row>
    <row r="1823" spans="1:32" x14ac:dyDescent="0.2">
      <c r="A1823" s="1">
        <v>2502</v>
      </c>
      <c r="B1823" s="5" t="s">
        <v>26</v>
      </c>
      <c r="C1823" s="4">
        <v>46009</v>
      </c>
      <c r="D1823" s="5" t="s">
        <v>27</v>
      </c>
      <c r="E1823" s="5" t="s">
        <v>2159</v>
      </c>
      <c r="F1823" s="5" t="s">
        <v>2160</v>
      </c>
      <c r="G1823" s="5" t="s">
        <v>2160</v>
      </c>
      <c r="H1823" s="5">
        <f>+LEN(G1823)</f>
        <v>24</v>
      </c>
      <c r="I1823" s="5"/>
      <c r="J1823" s="5" t="s">
        <v>2161</v>
      </c>
      <c r="K1823" s="5" t="s">
        <v>2161</v>
      </c>
      <c r="L1823" s="5" t="s">
        <v>2155</v>
      </c>
      <c r="M1823" s="5" t="s">
        <v>2161</v>
      </c>
      <c r="N1823" s="5" t="s">
        <v>24</v>
      </c>
      <c r="O1823" s="6">
        <v>2</v>
      </c>
      <c r="P1823" s="6">
        <v>65000</v>
      </c>
      <c r="Q1823" s="6">
        <f>+IFERROR(O1823*P1823,0)</f>
        <v>130000</v>
      </c>
      <c r="R1823" s="6">
        <v>55000</v>
      </c>
      <c r="S1823" s="6">
        <f>+IFERROR(O1823*R1823,0)</f>
        <v>110000</v>
      </c>
      <c r="T1823" s="23" t="s">
        <v>34</v>
      </c>
      <c r="X1823" s="5" t="s">
        <v>2158</v>
      </c>
      <c r="Y1823" s="5" t="s">
        <v>2155</v>
      </c>
      <c r="Z1823" s="5" t="s">
        <v>2154</v>
      </c>
      <c r="AA1823" s="5" t="s">
        <v>24</v>
      </c>
      <c r="AB1823" s="6">
        <v>1</v>
      </c>
      <c r="AC1823" s="6">
        <v>120000</v>
      </c>
      <c r="AD1823" s="6">
        <f t="shared" si="58"/>
        <v>120000</v>
      </c>
      <c r="AE1823" s="6">
        <v>110000</v>
      </c>
      <c r="AF1823" s="6">
        <f t="shared" si="59"/>
        <v>110000</v>
      </c>
    </row>
    <row r="1824" spans="1:32" x14ac:dyDescent="0.2">
      <c r="A1824" s="1">
        <v>2500</v>
      </c>
      <c r="B1824" s="5" t="s">
        <v>26</v>
      </c>
      <c r="C1824" s="4">
        <v>46009</v>
      </c>
      <c r="D1824" s="5" t="s">
        <v>27</v>
      </c>
      <c r="E1824" s="5" t="s">
        <v>2162</v>
      </c>
      <c r="F1824" s="5" t="s">
        <v>2163</v>
      </c>
      <c r="G1824" s="5" t="s">
        <v>2164</v>
      </c>
      <c r="H1824" s="5">
        <f>+LEN(G1824)</f>
        <v>31</v>
      </c>
      <c r="I1824" s="5"/>
      <c r="J1824" s="5" t="s">
        <v>2165</v>
      </c>
      <c r="K1824" s="5" t="s">
        <v>2165</v>
      </c>
      <c r="L1824" s="5" t="s">
        <v>2155</v>
      </c>
      <c r="M1824" s="5" t="s">
        <v>2165</v>
      </c>
      <c r="N1824" s="5" t="s">
        <v>24</v>
      </c>
      <c r="O1824" s="6">
        <v>6</v>
      </c>
      <c r="P1824" s="6">
        <v>8000</v>
      </c>
      <c r="Q1824" s="6">
        <f>+IFERROR(O1824*P1824,0)</f>
        <v>48000</v>
      </c>
      <c r="R1824" s="6">
        <v>6500</v>
      </c>
      <c r="S1824" s="6">
        <f>+IFERROR(O1824*R1824,0)</f>
        <v>39000</v>
      </c>
      <c r="T1824" s="23" t="s">
        <v>34</v>
      </c>
      <c r="X1824" s="5" t="s">
        <v>2160</v>
      </c>
      <c r="Y1824" s="5" t="s">
        <v>2155</v>
      </c>
      <c r="Z1824" s="5" t="s">
        <v>2161</v>
      </c>
      <c r="AA1824" s="5" t="s">
        <v>24</v>
      </c>
      <c r="AB1824" s="6">
        <v>2</v>
      </c>
      <c r="AC1824" s="6">
        <v>65000</v>
      </c>
      <c r="AD1824" s="6">
        <f t="shared" si="58"/>
        <v>130000</v>
      </c>
      <c r="AE1824" s="6">
        <v>55000</v>
      </c>
      <c r="AF1824" s="6">
        <f t="shared" si="59"/>
        <v>110000</v>
      </c>
    </row>
    <row r="1825" spans="1:32" x14ac:dyDescent="0.2">
      <c r="A1825" s="1">
        <v>2359</v>
      </c>
      <c r="B1825" s="4" t="s">
        <v>90</v>
      </c>
      <c r="C1825" s="4">
        <v>46007</v>
      </c>
      <c r="D1825" s="5" t="s">
        <v>684</v>
      </c>
      <c r="E1825" s="5" t="s">
        <v>2166</v>
      </c>
      <c r="F1825" s="5" t="s">
        <v>2167</v>
      </c>
      <c r="G1825" s="5" t="s">
        <v>2164</v>
      </c>
      <c r="H1825" s="5">
        <f>+LEN(G1825)</f>
        <v>31</v>
      </c>
      <c r="I1825" s="5"/>
      <c r="J1825" s="5" t="s">
        <v>2168</v>
      </c>
      <c r="K1825" s="5" t="s">
        <v>2168</v>
      </c>
      <c r="L1825" s="5" t="s">
        <v>2169</v>
      </c>
      <c r="M1825" s="5" t="s">
        <v>2168</v>
      </c>
      <c r="N1825" s="5" t="s">
        <v>24</v>
      </c>
      <c r="O1825" s="6">
        <v>1</v>
      </c>
      <c r="P1825" s="6">
        <v>40000</v>
      </c>
      <c r="Q1825" s="6">
        <f>+IFERROR(O1825*P1825,0)</f>
        <v>40000</v>
      </c>
      <c r="R1825" s="6">
        <v>30000</v>
      </c>
      <c r="S1825" s="6">
        <f>+IFERROR(O1825*R1825,0)</f>
        <v>30000</v>
      </c>
      <c r="T1825" s="23" t="s">
        <v>34</v>
      </c>
      <c r="X1825" s="5" t="s">
        <v>2160</v>
      </c>
      <c r="Y1825" s="5" t="s">
        <v>2155</v>
      </c>
      <c r="Z1825" s="5" t="s">
        <v>2161</v>
      </c>
      <c r="AA1825" s="5" t="s">
        <v>24</v>
      </c>
      <c r="AB1825" s="6">
        <v>2</v>
      </c>
      <c r="AC1825" s="6">
        <v>65000</v>
      </c>
      <c r="AD1825" s="6">
        <f t="shared" si="58"/>
        <v>130000</v>
      </c>
      <c r="AE1825" s="6">
        <v>55000</v>
      </c>
      <c r="AF1825" s="6">
        <f t="shared" si="59"/>
        <v>110000</v>
      </c>
    </row>
    <row r="1826" spans="1:32" x14ac:dyDescent="0.2">
      <c r="A1826" s="1">
        <v>2360</v>
      </c>
      <c r="B1826" s="4" t="s">
        <v>90</v>
      </c>
      <c r="C1826" s="4">
        <v>46007</v>
      </c>
      <c r="D1826" s="5" t="s">
        <v>684</v>
      </c>
      <c r="E1826" s="5" t="s">
        <v>2170</v>
      </c>
      <c r="F1826" s="5" t="s">
        <v>2171</v>
      </c>
      <c r="G1826" s="5" t="s">
        <v>2164</v>
      </c>
      <c r="H1826" s="5">
        <f>+LEN(G1826)</f>
        <v>31</v>
      </c>
      <c r="I1826" s="5"/>
      <c r="J1826" s="5" t="s">
        <v>2172</v>
      </c>
      <c r="K1826" s="5" t="s">
        <v>2172</v>
      </c>
      <c r="L1826" s="5" t="s">
        <v>2169</v>
      </c>
      <c r="M1826" s="5" t="s">
        <v>2172</v>
      </c>
      <c r="N1826" s="5" t="s">
        <v>24</v>
      </c>
      <c r="O1826" s="6">
        <v>1</v>
      </c>
      <c r="P1826" s="6">
        <v>35000</v>
      </c>
      <c r="Q1826" s="6">
        <f>+IFERROR(O1826*P1826,0)</f>
        <v>35000</v>
      </c>
      <c r="R1826" s="6">
        <v>27500</v>
      </c>
      <c r="S1826" s="6">
        <f>+IFERROR(O1826*R1826,0)</f>
        <v>27500</v>
      </c>
      <c r="T1826" s="23" t="s">
        <v>34</v>
      </c>
      <c r="X1826" s="5" t="s">
        <v>2164</v>
      </c>
      <c r="Y1826" s="5" t="s">
        <v>2155</v>
      </c>
      <c r="Z1826" s="5" t="s">
        <v>2165</v>
      </c>
      <c r="AA1826" s="5" t="s">
        <v>24</v>
      </c>
      <c r="AB1826" s="6">
        <v>6</v>
      </c>
      <c r="AC1826" s="6">
        <v>8000</v>
      </c>
      <c r="AD1826" s="6">
        <f t="shared" si="58"/>
        <v>48000</v>
      </c>
      <c r="AE1826" s="6">
        <v>6500</v>
      </c>
      <c r="AF1826" s="6">
        <f t="shared" si="59"/>
        <v>39000</v>
      </c>
    </row>
    <row r="1827" spans="1:32" x14ac:dyDescent="0.2">
      <c r="A1827" s="1">
        <v>2575</v>
      </c>
      <c r="B1827" s="4" t="s">
        <v>46</v>
      </c>
      <c r="C1827" s="4">
        <v>46009</v>
      </c>
      <c r="D1827" s="5" t="s">
        <v>121</v>
      </c>
      <c r="E1827" s="5" t="s">
        <v>2170</v>
      </c>
      <c r="F1827" s="5" t="s">
        <v>2171</v>
      </c>
      <c r="G1827" s="5" t="s">
        <v>2164</v>
      </c>
      <c r="H1827" s="5">
        <f>+LEN(G1827)</f>
        <v>31</v>
      </c>
      <c r="I1827" s="5"/>
      <c r="J1827" s="5" t="s">
        <v>2172</v>
      </c>
      <c r="K1827" s="5" t="s">
        <v>2172</v>
      </c>
      <c r="L1827" s="5" t="s">
        <v>2169</v>
      </c>
      <c r="M1827" s="5" t="s">
        <v>2172</v>
      </c>
      <c r="N1827" s="5" t="s">
        <v>24</v>
      </c>
      <c r="O1827" s="6">
        <v>1</v>
      </c>
      <c r="P1827" s="6">
        <v>35000</v>
      </c>
      <c r="Q1827" s="6">
        <f>+IFERROR(O1827*P1827,0)</f>
        <v>35000</v>
      </c>
      <c r="R1827" s="6">
        <v>27500</v>
      </c>
      <c r="S1827" s="6">
        <f>+IFERROR(O1827*R1827,0)</f>
        <v>27500</v>
      </c>
      <c r="T1827" s="23" t="s">
        <v>34</v>
      </c>
      <c r="X1827" s="5" t="s">
        <v>2164</v>
      </c>
      <c r="Y1827" s="5" t="s">
        <v>2169</v>
      </c>
      <c r="Z1827" s="5" t="s">
        <v>2168</v>
      </c>
      <c r="AA1827" s="5" t="s">
        <v>24</v>
      </c>
      <c r="AB1827" s="6">
        <v>1</v>
      </c>
      <c r="AC1827" s="6">
        <v>40000</v>
      </c>
      <c r="AD1827" s="6">
        <f t="shared" si="58"/>
        <v>40000</v>
      </c>
      <c r="AE1827" s="6">
        <v>30000</v>
      </c>
      <c r="AF1827" s="6">
        <f t="shared" si="59"/>
        <v>30000</v>
      </c>
    </row>
    <row r="1828" spans="1:32" x14ac:dyDescent="0.2">
      <c r="A1828" s="1">
        <v>1901</v>
      </c>
      <c r="B1828" s="4" t="s">
        <v>57</v>
      </c>
      <c r="C1828" s="4">
        <v>46010</v>
      </c>
      <c r="D1828" s="5" t="s">
        <v>49</v>
      </c>
      <c r="E1828" s="5"/>
      <c r="F1828" s="5" t="s">
        <v>2173</v>
      </c>
      <c r="G1828" s="5" t="s">
        <v>2173</v>
      </c>
      <c r="H1828" s="5">
        <f>+LEN(G1828)</f>
        <v>13</v>
      </c>
      <c r="I1828" s="5"/>
      <c r="J1828" s="5" t="s">
        <v>2173</v>
      </c>
      <c r="K1828" s="5" t="s">
        <v>2173</v>
      </c>
      <c r="L1828" s="5" t="s">
        <v>2174</v>
      </c>
      <c r="M1828" s="5" t="s">
        <v>2173</v>
      </c>
      <c r="N1828" s="5" t="s">
        <v>24</v>
      </c>
      <c r="O1828" s="6">
        <v>2</v>
      </c>
      <c r="P1828" s="7">
        <v>1500</v>
      </c>
      <c r="Q1828" s="6">
        <f>+IFERROR(O1828*P1828,0)</f>
        <v>3000</v>
      </c>
      <c r="R1828" s="7"/>
      <c r="S1828" s="6">
        <f>+IFERROR(O1828*R1828,0)</f>
        <v>0</v>
      </c>
      <c r="T1828" s="23" t="s">
        <v>25</v>
      </c>
      <c r="X1828" s="5" t="s">
        <v>2164</v>
      </c>
      <c r="Y1828" s="5" t="s">
        <v>2169</v>
      </c>
      <c r="Z1828" s="5" t="s">
        <v>2172</v>
      </c>
      <c r="AA1828" s="5" t="s">
        <v>24</v>
      </c>
      <c r="AB1828" s="6">
        <v>1</v>
      </c>
      <c r="AC1828" s="6">
        <v>35000</v>
      </c>
      <c r="AD1828" s="6">
        <f t="shared" si="58"/>
        <v>35000</v>
      </c>
      <c r="AE1828" s="6">
        <v>27500</v>
      </c>
      <c r="AF1828" s="6">
        <f t="shared" si="59"/>
        <v>27500</v>
      </c>
    </row>
    <row r="1829" spans="1:32" x14ac:dyDescent="0.2">
      <c r="A1829" s="1">
        <v>1121</v>
      </c>
      <c r="B1829" s="4" t="s">
        <v>60</v>
      </c>
      <c r="C1829" s="4">
        <v>46003</v>
      </c>
      <c r="D1829" s="5" t="s">
        <v>60</v>
      </c>
      <c r="E1829" s="5"/>
      <c r="F1829" s="5" t="s">
        <v>2175</v>
      </c>
      <c r="G1829" s="5" t="s">
        <v>2175</v>
      </c>
      <c r="H1829" s="5">
        <f>+LEN(G1829)</f>
        <v>12</v>
      </c>
      <c r="I1829" s="5"/>
      <c r="J1829" s="5" t="s">
        <v>2175</v>
      </c>
      <c r="K1829" s="5" t="s">
        <v>2175</v>
      </c>
      <c r="L1829" s="5" t="s">
        <v>2174</v>
      </c>
      <c r="M1829" s="5" t="s">
        <v>2175</v>
      </c>
      <c r="N1829" s="5" t="s">
        <v>24</v>
      </c>
      <c r="O1829" s="6">
        <v>1</v>
      </c>
      <c r="P1829" s="6">
        <v>1500</v>
      </c>
      <c r="Q1829" s="6">
        <f>+IFERROR(O1829*P1829,0)</f>
        <v>1500</v>
      </c>
      <c r="R1829" s="6"/>
      <c r="S1829" s="6">
        <f>+IFERROR(O1829*R1829,0)</f>
        <v>0</v>
      </c>
      <c r="T1829" s="23" t="s">
        <v>25</v>
      </c>
      <c r="X1829" s="5" t="s">
        <v>2164</v>
      </c>
      <c r="Y1829" s="5" t="s">
        <v>2169</v>
      </c>
      <c r="Z1829" s="5" t="s">
        <v>2172</v>
      </c>
      <c r="AA1829" s="5" t="s">
        <v>24</v>
      </c>
      <c r="AB1829" s="6">
        <v>1</v>
      </c>
      <c r="AC1829" s="6">
        <v>35000</v>
      </c>
      <c r="AD1829" s="6">
        <f t="shared" si="58"/>
        <v>35000</v>
      </c>
      <c r="AE1829" s="6">
        <v>27500</v>
      </c>
      <c r="AF1829" s="6">
        <f t="shared" si="59"/>
        <v>27500</v>
      </c>
    </row>
    <row r="1830" spans="1:32" x14ac:dyDescent="0.2">
      <c r="A1830" s="1">
        <v>834</v>
      </c>
      <c r="B1830" s="4" t="s">
        <v>353</v>
      </c>
      <c r="C1830" s="4">
        <v>46001</v>
      </c>
      <c r="D1830" s="5" t="s">
        <v>354</v>
      </c>
      <c r="E1830" s="5"/>
      <c r="F1830" s="5" t="s">
        <v>2176</v>
      </c>
      <c r="G1830" s="5" t="s">
        <v>2176</v>
      </c>
      <c r="H1830" s="5">
        <f>+LEN(G1830)</f>
        <v>12</v>
      </c>
      <c r="I1830" s="5"/>
      <c r="J1830" s="5" t="s">
        <v>2176</v>
      </c>
      <c r="K1830" s="5" t="s">
        <v>2176</v>
      </c>
      <c r="L1830" s="5" t="s">
        <v>2174</v>
      </c>
      <c r="M1830" s="5" t="s">
        <v>2176</v>
      </c>
      <c r="N1830" s="5" t="s">
        <v>24</v>
      </c>
      <c r="O1830" s="6">
        <v>1</v>
      </c>
      <c r="P1830" s="6">
        <v>500</v>
      </c>
      <c r="Q1830" s="6">
        <f>+IFERROR(O1830*P1830,0)</f>
        <v>500</v>
      </c>
      <c r="R1830" s="6"/>
      <c r="S1830" s="6">
        <f>+IFERROR(O1830*R1830,0)</f>
        <v>0</v>
      </c>
      <c r="T1830" s="23" t="s">
        <v>25</v>
      </c>
      <c r="X1830" s="5" t="s">
        <v>2173</v>
      </c>
      <c r="Y1830" s="5" t="s">
        <v>2174</v>
      </c>
      <c r="Z1830" s="5" t="s">
        <v>2173</v>
      </c>
      <c r="AA1830" s="5" t="s">
        <v>24</v>
      </c>
      <c r="AB1830" s="6">
        <v>2</v>
      </c>
      <c r="AC1830" s="7">
        <v>1500</v>
      </c>
      <c r="AD1830" s="6">
        <f t="shared" si="58"/>
        <v>3000</v>
      </c>
      <c r="AE1830" s="7"/>
      <c r="AF1830" s="6">
        <f t="shared" si="59"/>
        <v>0</v>
      </c>
    </row>
    <row r="1831" spans="1:32" x14ac:dyDescent="0.2">
      <c r="A1831" s="1">
        <v>1789</v>
      </c>
      <c r="B1831" s="4" t="s">
        <v>175</v>
      </c>
      <c r="C1831" s="4">
        <v>46000</v>
      </c>
      <c r="D1831" s="5" t="s">
        <v>176</v>
      </c>
      <c r="E1831" s="5"/>
      <c r="F1831" s="5" t="s">
        <v>2177</v>
      </c>
      <c r="G1831" s="5" t="s">
        <v>2177</v>
      </c>
      <c r="H1831" s="5">
        <f>+LEN(G1831)</f>
        <v>15</v>
      </c>
      <c r="I1831" s="5"/>
      <c r="J1831" s="5" t="s">
        <v>2177</v>
      </c>
      <c r="K1831" s="5" t="s">
        <v>2177</v>
      </c>
      <c r="L1831" s="5" t="s">
        <v>2174</v>
      </c>
      <c r="M1831" s="5" t="s">
        <v>2177</v>
      </c>
      <c r="N1831" s="5" t="s">
        <v>24</v>
      </c>
      <c r="O1831" s="6">
        <v>1</v>
      </c>
      <c r="P1831" s="6">
        <v>1500</v>
      </c>
      <c r="Q1831" s="6">
        <f>+IFERROR(O1831*P1831,0)</f>
        <v>1500</v>
      </c>
      <c r="R1831" s="6"/>
      <c r="S1831" s="6">
        <f>+IFERROR(O1831*R1831,0)</f>
        <v>0</v>
      </c>
      <c r="T1831" s="23" t="s">
        <v>25</v>
      </c>
      <c r="X1831" s="5" t="s">
        <v>2175</v>
      </c>
      <c r="Y1831" s="5" t="s">
        <v>2174</v>
      </c>
      <c r="Z1831" s="5" t="s">
        <v>2175</v>
      </c>
      <c r="AA1831" s="5" t="s">
        <v>24</v>
      </c>
      <c r="AB1831" s="6">
        <v>1</v>
      </c>
      <c r="AC1831" s="6">
        <v>1500</v>
      </c>
      <c r="AD1831" s="6">
        <f t="shared" si="58"/>
        <v>1500</v>
      </c>
      <c r="AE1831" s="6"/>
      <c r="AF1831" s="6">
        <f t="shared" si="59"/>
        <v>0</v>
      </c>
    </row>
    <row r="1832" spans="1:32" x14ac:dyDescent="0.2">
      <c r="A1832" s="1">
        <v>1793</v>
      </c>
      <c r="B1832" s="4" t="s">
        <v>175</v>
      </c>
      <c r="C1832" s="4">
        <v>46000</v>
      </c>
      <c r="D1832" s="5" t="s">
        <v>2178</v>
      </c>
      <c r="E1832" s="5"/>
      <c r="F1832" s="5" t="s">
        <v>2177</v>
      </c>
      <c r="G1832" s="5" t="s">
        <v>2177</v>
      </c>
      <c r="H1832" s="5">
        <f>+LEN(G1832)</f>
        <v>15</v>
      </c>
      <c r="I1832" s="5"/>
      <c r="J1832" s="5" t="s">
        <v>2177</v>
      </c>
      <c r="K1832" s="5" t="s">
        <v>2177</v>
      </c>
      <c r="L1832" s="5" t="s">
        <v>2174</v>
      </c>
      <c r="M1832" s="5" t="s">
        <v>2177</v>
      </c>
      <c r="N1832" s="5" t="s">
        <v>24</v>
      </c>
      <c r="O1832" s="6">
        <v>30</v>
      </c>
      <c r="P1832" s="6">
        <v>1500</v>
      </c>
      <c r="Q1832" s="6">
        <f>+IFERROR(O1832*P1832,0)</f>
        <v>45000</v>
      </c>
      <c r="R1832" s="6"/>
      <c r="S1832" s="6">
        <f>+IFERROR(O1832*R1832,0)</f>
        <v>0</v>
      </c>
      <c r="T1832" s="23" t="s">
        <v>25</v>
      </c>
      <c r="X1832" s="5" t="s">
        <v>2176</v>
      </c>
      <c r="Y1832" s="5" t="s">
        <v>2174</v>
      </c>
      <c r="Z1832" s="5" t="s">
        <v>2176</v>
      </c>
      <c r="AA1832" s="5" t="s">
        <v>24</v>
      </c>
      <c r="AB1832" s="6">
        <v>1</v>
      </c>
      <c r="AC1832" s="6">
        <v>500</v>
      </c>
      <c r="AD1832" s="6">
        <f t="shared" si="58"/>
        <v>500</v>
      </c>
      <c r="AE1832" s="6"/>
      <c r="AF1832" s="6">
        <f t="shared" si="59"/>
        <v>0</v>
      </c>
    </row>
    <row r="1833" spans="1:32" x14ac:dyDescent="0.2">
      <c r="A1833" s="1">
        <v>1804</v>
      </c>
      <c r="B1833" s="4" t="s">
        <v>175</v>
      </c>
      <c r="C1833" s="4">
        <v>46000</v>
      </c>
      <c r="D1833" s="5" t="s">
        <v>2179</v>
      </c>
      <c r="E1833" s="5"/>
      <c r="F1833" s="5" t="s">
        <v>2177</v>
      </c>
      <c r="G1833" s="5" t="s">
        <v>2177</v>
      </c>
      <c r="H1833" s="5">
        <f>+LEN(G1833)</f>
        <v>15</v>
      </c>
      <c r="I1833" s="5"/>
      <c r="J1833" s="5" t="s">
        <v>2177</v>
      </c>
      <c r="K1833" s="5" t="s">
        <v>2177</v>
      </c>
      <c r="L1833" s="5" t="s">
        <v>2174</v>
      </c>
      <c r="M1833" s="5" t="s">
        <v>2177</v>
      </c>
      <c r="N1833" s="5" t="s">
        <v>24</v>
      </c>
      <c r="O1833" s="6">
        <v>8</v>
      </c>
      <c r="P1833" s="6">
        <v>1500</v>
      </c>
      <c r="Q1833" s="6">
        <f>+IFERROR(O1833*P1833,0)</f>
        <v>12000</v>
      </c>
      <c r="R1833" s="6"/>
      <c r="S1833" s="6">
        <f>+IFERROR(O1833*R1833,0)</f>
        <v>0</v>
      </c>
      <c r="T1833" s="23" t="s">
        <v>25</v>
      </c>
      <c r="X1833" s="5" t="s">
        <v>2177</v>
      </c>
      <c r="Y1833" s="5" t="s">
        <v>2174</v>
      </c>
      <c r="Z1833" s="5" t="s">
        <v>2177</v>
      </c>
      <c r="AA1833" s="5" t="s">
        <v>24</v>
      </c>
      <c r="AB1833" s="6">
        <v>1</v>
      </c>
      <c r="AC1833" s="6">
        <v>1500</v>
      </c>
      <c r="AD1833" s="6">
        <f t="shared" si="58"/>
        <v>1500</v>
      </c>
      <c r="AE1833" s="6"/>
      <c r="AF1833" s="6">
        <f t="shared" si="59"/>
        <v>0</v>
      </c>
    </row>
    <row r="1834" spans="1:32" x14ac:dyDescent="0.2">
      <c r="A1834" s="1">
        <v>1900</v>
      </c>
      <c r="B1834" s="4" t="s">
        <v>57</v>
      </c>
      <c r="C1834" s="4">
        <v>46010</v>
      </c>
      <c r="D1834" s="5" t="s">
        <v>49</v>
      </c>
      <c r="E1834" s="5"/>
      <c r="F1834" s="5" t="s">
        <v>2177</v>
      </c>
      <c r="G1834" s="5" t="s">
        <v>2177</v>
      </c>
      <c r="H1834" s="5">
        <f>+LEN(G1834)</f>
        <v>15</v>
      </c>
      <c r="I1834" s="5"/>
      <c r="J1834" s="5" t="s">
        <v>2177</v>
      </c>
      <c r="K1834" s="5" t="s">
        <v>2177</v>
      </c>
      <c r="L1834" s="5" t="s">
        <v>2174</v>
      </c>
      <c r="M1834" s="5" t="s">
        <v>2177</v>
      </c>
      <c r="N1834" s="5" t="s">
        <v>24</v>
      </c>
      <c r="O1834" s="6">
        <v>5</v>
      </c>
      <c r="P1834" s="7">
        <v>1500</v>
      </c>
      <c r="Q1834" s="6">
        <f>+IFERROR(O1834*P1834,0)</f>
        <v>7500</v>
      </c>
      <c r="R1834" s="7">
        <v>900</v>
      </c>
      <c r="S1834" s="6">
        <f>+IFERROR(O1834*R1834,0)</f>
        <v>4500</v>
      </c>
      <c r="T1834" s="23" t="s">
        <v>25</v>
      </c>
      <c r="X1834" s="5" t="s">
        <v>2177</v>
      </c>
      <c r="Y1834" s="5" t="s">
        <v>2174</v>
      </c>
      <c r="Z1834" s="5" t="s">
        <v>2177</v>
      </c>
      <c r="AA1834" s="5" t="s">
        <v>24</v>
      </c>
      <c r="AB1834" s="6">
        <v>30</v>
      </c>
      <c r="AC1834" s="6">
        <v>1500</v>
      </c>
      <c r="AD1834" s="6">
        <f t="shared" si="58"/>
        <v>45000</v>
      </c>
      <c r="AE1834" s="6"/>
      <c r="AF1834" s="6">
        <f t="shared" si="59"/>
        <v>0</v>
      </c>
    </row>
    <row r="1835" spans="1:32" x14ac:dyDescent="0.2">
      <c r="A1835" s="1">
        <v>1794</v>
      </c>
      <c r="B1835" s="4" t="s">
        <v>175</v>
      </c>
      <c r="C1835" s="4">
        <v>46000</v>
      </c>
      <c r="D1835" s="5" t="s">
        <v>2178</v>
      </c>
      <c r="E1835" s="5"/>
      <c r="F1835" s="5" t="s">
        <v>2180</v>
      </c>
      <c r="G1835" s="5" t="s">
        <v>2180</v>
      </c>
      <c r="H1835" s="5">
        <f>+LEN(G1835)</f>
        <v>22</v>
      </c>
      <c r="I1835" s="5"/>
      <c r="J1835" s="5" t="s">
        <v>2181</v>
      </c>
      <c r="K1835" s="5" t="s">
        <v>2181</v>
      </c>
      <c r="L1835" s="5" t="s">
        <v>2174</v>
      </c>
      <c r="M1835" s="5" t="s">
        <v>2181</v>
      </c>
      <c r="N1835" s="5" t="s">
        <v>24</v>
      </c>
      <c r="O1835" s="6">
        <v>1</v>
      </c>
      <c r="P1835" s="6">
        <v>1500</v>
      </c>
      <c r="Q1835" s="6">
        <f>+IFERROR(O1835*P1835,0)</f>
        <v>1500</v>
      </c>
      <c r="R1835" s="6"/>
      <c r="S1835" s="6">
        <f>+IFERROR(O1835*R1835,0)</f>
        <v>0</v>
      </c>
      <c r="T1835" s="23" t="s">
        <v>25</v>
      </c>
      <c r="X1835" s="5" t="s">
        <v>2177</v>
      </c>
      <c r="Y1835" s="5" t="s">
        <v>2174</v>
      </c>
      <c r="Z1835" s="5" t="s">
        <v>2177</v>
      </c>
      <c r="AA1835" s="5" t="s">
        <v>24</v>
      </c>
      <c r="AB1835" s="6">
        <v>8</v>
      </c>
      <c r="AC1835" s="6">
        <v>1500</v>
      </c>
      <c r="AD1835" s="6">
        <f t="shared" si="58"/>
        <v>12000</v>
      </c>
      <c r="AE1835" s="6"/>
      <c r="AF1835" s="6">
        <f t="shared" si="59"/>
        <v>0</v>
      </c>
    </row>
    <row r="1836" spans="1:32" x14ac:dyDescent="0.2">
      <c r="A1836" s="1">
        <v>1796</v>
      </c>
      <c r="B1836" s="4" t="s">
        <v>175</v>
      </c>
      <c r="C1836" s="4">
        <v>46000</v>
      </c>
      <c r="D1836" s="5" t="s">
        <v>2182</v>
      </c>
      <c r="E1836" s="5"/>
      <c r="F1836" s="5" t="s">
        <v>2180</v>
      </c>
      <c r="G1836" s="5" t="s">
        <v>2180</v>
      </c>
      <c r="H1836" s="5">
        <f>+LEN(G1836)</f>
        <v>22</v>
      </c>
      <c r="I1836" s="5"/>
      <c r="J1836" s="5" t="s">
        <v>2181</v>
      </c>
      <c r="K1836" s="5" t="s">
        <v>2181</v>
      </c>
      <c r="L1836" s="5" t="s">
        <v>2174</v>
      </c>
      <c r="M1836" s="5" t="s">
        <v>2181</v>
      </c>
      <c r="N1836" s="5" t="s">
        <v>24</v>
      </c>
      <c r="O1836" s="6">
        <v>16</v>
      </c>
      <c r="P1836" s="6">
        <v>1500</v>
      </c>
      <c r="Q1836" s="6">
        <f>+IFERROR(O1836*P1836,0)</f>
        <v>24000</v>
      </c>
      <c r="R1836" s="6"/>
      <c r="S1836" s="6">
        <f>+IFERROR(O1836*R1836,0)</f>
        <v>0</v>
      </c>
      <c r="T1836" s="23" t="s">
        <v>25</v>
      </c>
      <c r="X1836" s="5" t="s">
        <v>2177</v>
      </c>
      <c r="Y1836" s="5" t="s">
        <v>2174</v>
      </c>
      <c r="Z1836" s="5" t="s">
        <v>2177</v>
      </c>
      <c r="AA1836" s="5" t="s">
        <v>24</v>
      </c>
      <c r="AB1836" s="6">
        <v>5</v>
      </c>
      <c r="AC1836" s="7">
        <v>1500</v>
      </c>
      <c r="AD1836" s="6">
        <f t="shared" si="58"/>
        <v>7500</v>
      </c>
      <c r="AE1836" s="7">
        <v>900</v>
      </c>
      <c r="AF1836" s="6">
        <f t="shared" si="59"/>
        <v>4500</v>
      </c>
    </row>
    <row r="1837" spans="1:32" x14ac:dyDescent="0.2">
      <c r="A1837" s="1">
        <v>2263</v>
      </c>
      <c r="B1837" s="4" t="s">
        <v>90</v>
      </c>
      <c r="C1837" s="4">
        <v>46006</v>
      </c>
      <c r="D1837" s="5" t="s">
        <v>686</v>
      </c>
      <c r="E1837" s="5" t="s">
        <v>2183</v>
      </c>
      <c r="F1837" s="5" t="s">
        <v>2184</v>
      </c>
      <c r="G1837" s="5" t="s">
        <v>2184</v>
      </c>
      <c r="H1837" s="5">
        <f>+LEN(G1837)</f>
        <v>33</v>
      </c>
      <c r="I1837" s="5"/>
      <c r="J1837" s="5" t="s">
        <v>2185</v>
      </c>
      <c r="K1837" s="5" t="s">
        <v>2185</v>
      </c>
      <c r="L1837" s="5" t="s">
        <v>2186</v>
      </c>
      <c r="M1837" s="5" t="s">
        <v>2185</v>
      </c>
      <c r="N1837" s="5" t="s">
        <v>24</v>
      </c>
      <c r="O1837" s="6">
        <v>2</v>
      </c>
      <c r="P1837" s="6">
        <v>45000</v>
      </c>
      <c r="Q1837" s="6">
        <f>+IFERROR(O1837*P1837,0)</f>
        <v>90000</v>
      </c>
      <c r="R1837" s="6">
        <v>35000</v>
      </c>
      <c r="S1837" s="6">
        <f>+IFERROR(O1837*R1837,0)</f>
        <v>70000</v>
      </c>
      <c r="T1837" s="23" t="s">
        <v>34</v>
      </c>
      <c r="X1837" s="5" t="s">
        <v>2180</v>
      </c>
      <c r="Y1837" s="5" t="s">
        <v>2174</v>
      </c>
      <c r="Z1837" s="5" t="s">
        <v>2181</v>
      </c>
      <c r="AA1837" s="5" t="s">
        <v>24</v>
      </c>
      <c r="AB1837" s="6">
        <v>1</v>
      </c>
      <c r="AC1837" s="6">
        <v>1500</v>
      </c>
      <c r="AD1837" s="6">
        <f t="shared" si="58"/>
        <v>1500</v>
      </c>
      <c r="AE1837" s="6"/>
      <c r="AF1837" s="6">
        <f t="shared" si="59"/>
        <v>0</v>
      </c>
    </row>
    <row r="1838" spans="1:32" x14ac:dyDescent="0.2">
      <c r="A1838" s="1">
        <v>2473</v>
      </c>
      <c r="B1838" s="4" t="s">
        <v>38</v>
      </c>
      <c r="C1838" s="4">
        <v>46008</v>
      </c>
      <c r="D1838" s="5" t="s">
        <v>106</v>
      </c>
      <c r="E1838" s="5" t="s">
        <v>2183</v>
      </c>
      <c r="F1838" s="5" t="s">
        <v>2184</v>
      </c>
      <c r="G1838" s="5" t="s">
        <v>2184</v>
      </c>
      <c r="H1838" s="5">
        <f>+LEN(G1838)</f>
        <v>33</v>
      </c>
      <c r="I1838" s="5"/>
      <c r="J1838" s="5" t="s">
        <v>2185</v>
      </c>
      <c r="K1838" s="5" t="s">
        <v>2185</v>
      </c>
      <c r="L1838" s="5" t="s">
        <v>2186</v>
      </c>
      <c r="M1838" s="5" t="s">
        <v>2185</v>
      </c>
      <c r="N1838" s="5" t="s">
        <v>24</v>
      </c>
      <c r="O1838" s="6">
        <v>1</v>
      </c>
      <c r="P1838" s="6">
        <v>45000</v>
      </c>
      <c r="Q1838" s="6">
        <f>+IFERROR(O1838*P1838,0)</f>
        <v>45000</v>
      </c>
      <c r="R1838" s="6">
        <v>35000</v>
      </c>
      <c r="S1838" s="6">
        <f>+IFERROR(O1838*R1838,0)</f>
        <v>35000</v>
      </c>
      <c r="T1838" s="23" t="s">
        <v>34</v>
      </c>
      <c r="X1838" s="5" t="s">
        <v>2180</v>
      </c>
      <c r="Y1838" s="5" t="s">
        <v>2174</v>
      </c>
      <c r="Z1838" s="5" t="s">
        <v>2181</v>
      </c>
      <c r="AA1838" s="5" t="s">
        <v>24</v>
      </c>
      <c r="AB1838" s="6">
        <v>16</v>
      </c>
      <c r="AC1838" s="6">
        <v>1500</v>
      </c>
      <c r="AD1838" s="6">
        <f t="shared" si="58"/>
        <v>24000</v>
      </c>
      <c r="AE1838" s="6"/>
      <c r="AF1838" s="6">
        <f t="shared" si="59"/>
        <v>0</v>
      </c>
    </row>
    <row r="1839" spans="1:32" x14ac:dyDescent="0.2">
      <c r="A1839" s="1">
        <v>2259</v>
      </c>
      <c r="B1839" s="4" t="s">
        <v>90</v>
      </c>
      <c r="C1839" s="4">
        <v>46006</v>
      </c>
      <c r="D1839" s="5" t="s">
        <v>1319</v>
      </c>
      <c r="E1839" s="5" t="s">
        <v>2187</v>
      </c>
      <c r="F1839" s="5" t="s">
        <v>2188</v>
      </c>
      <c r="G1839" s="5" t="s">
        <v>2188</v>
      </c>
      <c r="H1839" s="5">
        <f>+LEN(G1839)</f>
        <v>35</v>
      </c>
      <c r="I1839" s="5"/>
      <c r="J1839" s="5" t="s">
        <v>2185</v>
      </c>
      <c r="K1839" s="5" t="s">
        <v>2185</v>
      </c>
      <c r="L1839" s="5" t="s">
        <v>2186</v>
      </c>
      <c r="M1839" s="5" t="s">
        <v>2185</v>
      </c>
      <c r="N1839" s="5" t="s">
        <v>24</v>
      </c>
      <c r="O1839" s="6">
        <v>2</v>
      </c>
      <c r="P1839" s="6">
        <v>50000</v>
      </c>
      <c r="Q1839" s="6">
        <f>+IFERROR(O1839*P1839,0)</f>
        <v>100000</v>
      </c>
      <c r="R1839" s="6">
        <v>40000</v>
      </c>
      <c r="S1839" s="6">
        <f>+IFERROR(O1839*R1839,0)</f>
        <v>80000</v>
      </c>
      <c r="T1839" s="23" t="s">
        <v>34</v>
      </c>
      <c r="X1839" s="5" t="s">
        <v>2184</v>
      </c>
      <c r="Y1839" s="5" t="s">
        <v>2186</v>
      </c>
      <c r="Z1839" s="5" t="s">
        <v>2185</v>
      </c>
      <c r="AA1839" s="5" t="s">
        <v>24</v>
      </c>
      <c r="AB1839" s="6">
        <v>2</v>
      </c>
      <c r="AC1839" s="6">
        <v>45000</v>
      </c>
      <c r="AD1839" s="6">
        <f t="shared" si="58"/>
        <v>90000</v>
      </c>
      <c r="AE1839" s="6">
        <v>35000</v>
      </c>
      <c r="AF1839" s="6">
        <f t="shared" si="59"/>
        <v>70000</v>
      </c>
    </row>
    <row r="1840" spans="1:32" x14ac:dyDescent="0.2">
      <c r="A1840" s="1">
        <v>2452</v>
      </c>
      <c r="B1840" s="4" t="s">
        <v>38</v>
      </c>
      <c r="C1840" s="4">
        <v>46007</v>
      </c>
      <c r="D1840" s="5" t="s">
        <v>110</v>
      </c>
      <c r="E1840" s="5" t="s">
        <v>2187</v>
      </c>
      <c r="F1840" s="5" t="s">
        <v>2188</v>
      </c>
      <c r="G1840" s="5" t="s">
        <v>2188</v>
      </c>
      <c r="H1840" s="5">
        <f>+LEN(G1840)</f>
        <v>35</v>
      </c>
      <c r="I1840" s="5"/>
      <c r="J1840" s="5" t="s">
        <v>2185</v>
      </c>
      <c r="K1840" s="5" t="s">
        <v>2185</v>
      </c>
      <c r="L1840" s="5" t="s">
        <v>2186</v>
      </c>
      <c r="M1840" s="5" t="s">
        <v>2185</v>
      </c>
      <c r="N1840" s="5" t="s">
        <v>24</v>
      </c>
      <c r="O1840" s="6">
        <v>1</v>
      </c>
      <c r="P1840" s="6">
        <v>50000</v>
      </c>
      <c r="Q1840" s="6">
        <f>+IFERROR(O1840*P1840,0)</f>
        <v>50000</v>
      </c>
      <c r="R1840" s="6">
        <v>40000</v>
      </c>
      <c r="S1840" s="6">
        <f>+IFERROR(O1840*R1840,0)</f>
        <v>40000</v>
      </c>
      <c r="T1840" s="23" t="s">
        <v>34</v>
      </c>
      <c r="X1840" s="5" t="s">
        <v>2184</v>
      </c>
      <c r="Y1840" s="5" t="s">
        <v>2186</v>
      </c>
      <c r="Z1840" s="5" t="s">
        <v>2185</v>
      </c>
      <c r="AA1840" s="5" t="s">
        <v>24</v>
      </c>
      <c r="AB1840" s="6">
        <v>1</v>
      </c>
      <c r="AC1840" s="6">
        <v>45000</v>
      </c>
      <c r="AD1840" s="6">
        <f t="shared" si="58"/>
        <v>45000</v>
      </c>
      <c r="AE1840" s="6">
        <v>35000</v>
      </c>
      <c r="AF1840" s="6">
        <f t="shared" si="59"/>
        <v>35000</v>
      </c>
    </row>
    <row r="1841" spans="1:32" x14ac:dyDescent="0.2">
      <c r="A1841" s="1">
        <v>2302</v>
      </c>
      <c r="B1841" s="4" t="s">
        <v>90</v>
      </c>
      <c r="C1841" s="4">
        <v>46007</v>
      </c>
      <c r="D1841" s="5" t="s">
        <v>1626</v>
      </c>
      <c r="E1841" s="5" t="s">
        <v>2189</v>
      </c>
      <c r="F1841" s="5" t="s">
        <v>2190</v>
      </c>
      <c r="G1841" s="5" t="s">
        <v>2190</v>
      </c>
      <c r="H1841" s="5">
        <f>+LEN(G1841)</f>
        <v>35</v>
      </c>
      <c r="I1841" s="5"/>
      <c r="J1841" s="5" t="s">
        <v>2185</v>
      </c>
      <c r="K1841" s="5" t="s">
        <v>2185</v>
      </c>
      <c r="L1841" s="5" t="s">
        <v>2186</v>
      </c>
      <c r="M1841" s="5" t="s">
        <v>2185</v>
      </c>
      <c r="N1841" s="5" t="s">
        <v>24</v>
      </c>
      <c r="O1841" s="6">
        <v>2</v>
      </c>
      <c r="P1841" s="6">
        <v>60000</v>
      </c>
      <c r="Q1841" s="6">
        <f>+IFERROR(O1841*P1841,0)</f>
        <v>120000</v>
      </c>
      <c r="R1841" s="6">
        <v>50000</v>
      </c>
      <c r="S1841" s="6">
        <f>+IFERROR(O1841*R1841,0)</f>
        <v>100000</v>
      </c>
      <c r="T1841" s="23" t="s">
        <v>34</v>
      </c>
      <c r="X1841" s="5" t="s">
        <v>2188</v>
      </c>
      <c r="Y1841" s="5" t="s">
        <v>2186</v>
      </c>
      <c r="Z1841" s="5" t="s">
        <v>2185</v>
      </c>
      <c r="AA1841" s="5" t="s">
        <v>24</v>
      </c>
      <c r="AB1841" s="6">
        <v>2</v>
      </c>
      <c r="AC1841" s="6">
        <v>50000</v>
      </c>
      <c r="AD1841" s="6">
        <f t="shared" si="58"/>
        <v>100000</v>
      </c>
      <c r="AE1841" s="6">
        <v>40000</v>
      </c>
      <c r="AF1841" s="6">
        <f t="shared" si="59"/>
        <v>80000</v>
      </c>
    </row>
    <row r="1842" spans="1:32" x14ac:dyDescent="0.2">
      <c r="A1842" s="1">
        <v>2412</v>
      </c>
      <c r="B1842" s="4" t="s">
        <v>38</v>
      </c>
      <c r="C1842" s="4">
        <v>46007</v>
      </c>
      <c r="D1842" s="5" t="s">
        <v>143</v>
      </c>
      <c r="E1842" s="5" t="s">
        <v>2189</v>
      </c>
      <c r="F1842" s="5" t="s">
        <v>2190</v>
      </c>
      <c r="G1842" s="5" t="s">
        <v>2190</v>
      </c>
      <c r="H1842" s="5">
        <f>+LEN(G1842)</f>
        <v>35</v>
      </c>
      <c r="I1842" s="5"/>
      <c r="J1842" s="5" t="s">
        <v>2185</v>
      </c>
      <c r="K1842" s="5" t="s">
        <v>2185</v>
      </c>
      <c r="L1842" s="5" t="s">
        <v>2186</v>
      </c>
      <c r="M1842" s="5" t="s">
        <v>2185</v>
      </c>
      <c r="N1842" s="5" t="s">
        <v>24</v>
      </c>
      <c r="O1842" s="6">
        <v>1</v>
      </c>
      <c r="P1842" s="6">
        <v>60000</v>
      </c>
      <c r="Q1842" s="6">
        <f>+IFERROR(O1842*P1842,0)</f>
        <v>60000</v>
      </c>
      <c r="R1842" s="6">
        <v>50000</v>
      </c>
      <c r="S1842" s="6">
        <f>+IFERROR(O1842*R1842,0)</f>
        <v>50000</v>
      </c>
      <c r="T1842" s="23" t="s">
        <v>34</v>
      </c>
      <c r="X1842" s="5" t="s">
        <v>2188</v>
      </c>
      <c r="Y1842" s="5" t="s">
        <v>2186</v>
      </c>
      <c r="Z1842" s="5" t="s">
        <v>2185</v>
      </c>
      <c r="AA1842" s="5" t="s">
        <v>24</v>
      </c>
      <c r="AB1842" s="6">
        <v>1</v>
      </c>
      <c r="AC1842" s="6">
        <v>50000</v>
      </c>
      <c r="AD1842" s="6">
        <f t="shared" si="58"/>
        <v>50000</v>
      </c>
      <c r="AE1842" s="6">
        <v>40000</v>
      </c>
      <c r="AF1842" s="6">
        <f t="shared" si="59"/>
        <v>40000</v>
      </c>
    </row>
    <row r="1843" spans="1:32" x14ac:dyDescent="0.2">
      <c r="A1843" s="1">
        <v>2455</v>
      </c>
      <c r="B1843" s="4" t="s">
        <v>38</v>
      </c>
      <c r="C1843" s="4">
        <v>46007</v>
      </c>
      <c r="D1843" s="5" t="s">
        <v>1147</v>
      </c>
      <c r="E1843" s="5" t="s">
        <v>2189</v>
      </c>
      <c r="F1843" s="5" t="s">
        <v>2190</v>
      </c>
      <c r="G1843" s="5" t="s">
        <v>2190</v>
      </c>
      <c r="H1843" s="5">
        <f>+LEN(G1843)</f>
        <v>35</v>
      </c>
      <c r="I1843" s="5"/>
      <c r="J1843" s="5" t="s">
        <v>2185</v>
      </c>
      <c r="K1843" s="5" t="s">
        <v>2185</v>
      </c>
      <c r="L1843" s="5" t="s">
        <v>2186</v>
      </c>
      <c r="M1843" s="5" t="s">
        <v>2185</v>
      </c>
      <c r="N1843" s="5" t="s">
        <v>24</v>
      </c>
      <c r="O1843" s="6">
        <v>2</v>
      </c>
      <c r="P1843" s="6">
        <v>60000</v>
      </c>
      <c r="Q1843" s="6">
        <f>+IFERROR(O1843*P1843,0)</f>
        <v>120000</v>
      </c>
      <c r="R1843" s="6">
        <v>50000</v>
      </c>
      <c r="S1843" s="6">
        <f>+IFERROR(O1843*R1843,0)</f>
        <v>100000</v>
      </c>
      <c r="T1843" s="23" t="s">
        <v>34</v>
      </c>
      <c r="X1843" s="5" t="s">
        <v>2190</v>
      </c>
      <c r="Y1843" s="5" t="s">
        <v>2186</v>
      </c>
      <c r="Z1843" s="5" t="s">
        <v>2185</v>
      </c>
      <c r="AA1843" s="5" t="s">
        <v>24</v>
      </c>
      <c r="AB1843" s="6">
        <v>2</v>
      </c>
      <c r="AC1843" s="6">
        <v>60000</v>
      </c>
      <c r="AD1843" s="6">
        <f t="shared" si="58"/>
        <v>120000</v>
      </c>
      <c r="AE1843" s="6">
        <v>50000</v>
      </c>
      <c r="AF1843" s="6">
        <f t="shared" si="59"/>
        <v>100000</v>
      </c>
    </row>
    <row r="1844" spans="1:32" x14ac:dyDescent="0.2">
      <c r="A1844" s="1">
        <v>2264</v>
      </c>
      <c r="B1844" s="4" t="s">
        <v>90</v>
      </c>
      <c r="C1844" s="4">
        <v>46006</v>
      </c>
      <c r="D1844" s="5" t="s">
        <v>686</v>
      </c>
      <c r="E1844" s="5" t="s">
        <v>2191</v>
      </c>
      <c r="F1844" s="5" t="s">
        <v>2192</v>
      </c>
      <c r="G1844" s="5" t="s">
        <v>2193</v>
      </c>
      <c r="H1844" s="5">
        <f>+LEN(G1844)</f>
        <v>32</v>
      </c>
      <c r="I1844" s="5"/>
      <c r="J1844" s="5" t="s">
        <v>2185</v>
      </c>
      <c r="K1844" s="5" t="s">
        <v>2185</v>
      </c>
      <c r="L1844" s="5" t="s">
        <v>2186</v>
      </c>
      <c r="M1844" s="5" t="s">
        <v>2185</v>
      </c>
      <c r="N1844" s="5" t="s">
        <v>24</v>
      </c>
      <c r="O1844" s="6">
        <v>1</v>
      </c>
      <c r="P1844" s="6">
        <v>75000</v>
      </c>
      <c r="Q1844" s="6">
        <f>+IFERROR(O1844*P1844,0)</f>
        <v>75000</v>
      </c>
      <c r="R1844" s="6">
        <v>65000</v>
      </c>
      <c r="S1844" s="6">
        <f>+IFERROR(O1844*R1844,0)</f>
        <v>65000</v>
      </c>
      <c r="T1844" s="23" t="s">
        <v>34</v>
      </c>
      <c r="X1844" s="5" t="s">
        <v>2190</v>
      </c>
      <c r="Y1844" s="5" t="s">
        <v>2186</v>
      </c>
      <c r="Z1844" s="5" t="s">
        <v>2185</v>
      </c>
      <c r="AA1844" s="5" t="s">
        <v>24</v>
      </c>
      <c r="AB1844" s="6">
        <v>1</v>
      </c>
      <c r="AC1844" s="6">
        <v>60000</v>
      </c>
      <c r="AD1844" s="6">
        <f t="shared" si="58"/>
        <v>60000</v>
      </c>
      <c r="AE1844" s="6">
        <v>50000</v>
      </c>
      <c r="AF1844" s="6">
        <f t="shared" si="59"/>
        <v>50000</v>
      </c>
    </row>
    <row r="1845" spans="1:32" x14ac:dyDescent="0.2">
      <c r="A1845" s="1">
        <v>2413</v>
      </c>
      <c r="B1845" s="4" t="s">
        <v>38</v>
      </c>
      <c r="C1845" s="4">
        <v>46007</v>
      </c>
      <c r="D1845" s="5" t="s">
        <v>143</v>
      </c>
      <c r="E1845" s="5" t="s">
        <v>2191</v>
      </c>
      <c r="F1845" s="5" t="s">
        <v>2192</v>
      </c>
      <c r="G1845" s="5" t="s">
        <v>2193</v>
      </c>
      <c r="H1845" s="5">
        <f>+LEN(G1845)</f>
        <v>32</v>
      </c>
      <c r="I1845" s="5"/>
      <c r="J1845" s="5" t="s">
        <v>2185</v>
      </c>
      <c r="K1845" s="5" t="s">
        <v>2185</v>
      </c>
      <c r="L1845" s="5" t="s">
        <v>2186</v>
      </c>
      <c r="M1845" s="5" t="s">
        <v>2185</v>
      </c>
      <c r="N1845" s="5" t="s">
        <v>24</v>
      </c>
      <c r="O1845" s="6">
        <v>2</v>
      </c>
      <c r="P1845" s="6">
        <v>75000</v>
      </c>
      <c r="Q1845" s="6">
        <f>+IFERROR(O1845*P1845,0)</f>
        <v>150000</v>
      </c>
      <c r="R1845" s="6">
        <v>65000</v>
      </c>
      <c r="S1845" s="6">
        <f>+IFERROR(O1845*R1845,0)</f>
        <v>130000</v>
      </c>
      <c r="T1845" s="23" t="s">
        <v>34</v>
      </c>
      <c r="X1845" s="5" t="s">
        <v>2190</v>
      </c>
      <c r="Y1845" s="5" t="s">
        <v>2186</v>
      </c>
      <c r="Z1845" s="5" t="s">
        <v>2185</v>
      </c>
      <c r="AA1845" s="5" t="s">
        <v>24</v>
      </c>
      <c r="AB1845" s="6">
        <v>2</v>
      </c>
      <c r="AC1845" s="6">
        <v>60000</v>
      </c>
      <c r="AD1845" s="6">
        <f t="shared" si="58"/>
        <v>120000</v>
      </c>
      <c r="AE1845" s="6">
        <v>50000</v>
      </c>
      <c r="AF1845" s="6">
        <f t="shared" si="59"/>
        <v>100000</v>
      </c>
    </row>
    <row r="1846" spans="1:32" x14ac:dyDescent="0.2">
      <c r="A1846" s="1">
        <v>2451</v>
      </c>
      <c r="B1846" s="4" t="s">
        <v>38</v>
      </c>
      <c r="C1846" s="4">
        <v>46007</v>
      </c>
      <c r="D1846" s="5" t="s">
        <v>110</v>
      </c>
      <c r="E1846" s="5" t="s">
        <v>2191</v>
      </c>
      <c r="F1846" s="5" t="s">
        <v>2192</v>
      </c>
      <c r="G1846" s="5" t="s">
        <v>2193</v>
      </c>
      <c r="H1846" s="5">
        <f>+LEN(G1846)</f>
        <v>32</v>
      </c>
      <c r="I1846" s="5"/>
      <c r="J1846" s="5" t="s">
        <v>2185</v>
      </c>
      <c r="K1846" s="5" t="s">
        <v>2185</v>
      </c>
      <c r="L1846" s="5" t="s">
        <v>2186</v>
      </c>
      <c r="M1846" s="5" t="s">
        <v>2185</v>
      </c>
      <c r="N1846" s="5" t="s">
        <v>24</v>
      </c>
      <c r="O1846" s="6">
        <v>1</v>
      </c>
      <c r="P1846" s="6">
        <v>75000</v>
      </c>
      <c r="Q1846" s="6">
        <f>+IFERROR(O1846*P1846,0)</f>
        <v>75000</v>
      </c>
      <c r="R1846" s="6">
        <v>65000</v>
      </c>
      <c r="S1846" s="6">
        <f>+IFERROR(O1846*R1846,0)</f>
        <v>65000</v>
      </c>
      <c r="T1846" s="23" t="s">
        <v>34</v>
      </c>
      <c r="X1846" s="5" t="s">
        <v>2193</v>
      </c>
      <c r="Y1846" s="5" t="s">
        <v>2186</v>
      </c>
      <c r="Z1846" s="5" t="s">
        <v>2185</v>
      </c>
      <c r="AA1846" s="5" t="s">
        <v>24</v>
      </c>
      <c r="AB1846" s="6">
        <v>1</v>
      </c>
      <c r="AC1846" s="6">
        <v>75000</v>
      </c>
      <c r="AD1846" s="6">
        <f t="shared" si="58"/>
        <v>75000</v>
      </c>
      <c r="AE1846" s="6">
        <v>65000</v>
      </c>
      <c r="AF1846" s="6">
        <f t="shared" si="59"/>
        <v>65000</v>
      </c>
    </row>
    <row r="1847" spans="1:32" x14ac:dyDescent="0.2">
      <c r="A1847" s="1">
        <v>2472</v>
      </c>
      <c r="B1847" s="4" t="s">
        <v>38</v>
      </c>
      <c r="C1847" s="4">
        <v>46008</v>
      </c>
      <c r="D1847" s="5" t="s">
        <v>106</v>
      </c>
      <c r="E1847" s="5" t="s">
        <v>2191</v>
      </c>
      <c r="F1847" s="5" t="s">
        <v>2192</v>
      </c>
      <c r="G1847" s="5" t="s">
        <v>2193</v>
      </c>
      <c r="H1847" s="5">
        <f>+LEN(G1847)</f>
        <v>32</v>
      </c>
      <c r="I1847" s="5"/>
      <c r="J1847" s="5" t="s">
        <v>2185</v>
      </c>
      <c r="K1847" s="5" t="s">
        <v>2185</v>
      </c>
      <c r="L1847" s="5" t="s">
        <v>2186</v>
      </c>
      <c r="M1847" s="5" t="s">
        <v>2185</v>
      </c>
      <c r="N1847" s="5" t="s">
        <v>24</v>
      </c>
      <c r="O1847" s="6">
        <v>2</v>
      </c>
      <c r="P1847" s="6">
        <v>75000</v>
      </c>
      <c r="Q1847" s="6">
        <f>+IFERROR(O1847*P1847,0)</f>
        <v>150000</v>
      </c>
      <c r="R1847" s="6">
        <v>65000</v>
      </c>
      <c r="S1847" s="6">
        <f>+IFERROR(O1847*R1847,0)</f>
        <v>130000</v>
      </c>
      <c r="T1847" s="23" t="s">
        <v>34</v>
      </c>
      <c r="X1847" s="5" t="s">
        <v>2193</v>
      </c>
      <c r="Y1847" s="5" t="s">
        <v>2186</v>
      </c>
      <c r="Z1847" s="5" t="s">
        <v>2185</v>
      </c>
      <c r="AA1847" s="5" t="s">
        <v>24</v>
      </c>
      <c r="AB1847" s="6">
        <v>2</v>
      </c>
      <c r="AC1847" s="6">
        <v>75000</v>
      </c>
      <c r="AD1847" s="6">
        <f t="shared" si="58"/>
        <v>150000</v>
      </c>
      <c r="AE1847" s="6">
        <v>65000</v>
      </c>
      <c r="AF1847" s="6">
        <f t="shared" si="59"/>
        <v>130000</v>
      </c>
    </row>
    <row r="1848" spans="1:32" x14ac:dyDescent="0.2">
      <c r="A1848" s="1">
        <v>975</v>
      </c>
      <c r="B1848" s="4" t="s">
        <v>60</v>
      </c>
      <c r="C1848" s="4">
        <v>46002</v>
      </c>
      <c r="D1848" s="5" t="s">
        <v>60</v>
      </c>
      <c r="E1848" s="5"/>
      <c r="F1848" s="5" t="s">
        <v>2194</v>
      </c>
      <c r="G1848" s="5" t="s">
        <v>2194</v>
      </c>
      <c r="H1848" s="5">
        <f>+LEN(G1848)</f>
        <v>17</v>
      </c>
      <c r="I1848" s="5"/>
      <c r="J1848" s="5" t="s">
        <v>2195</v>
      </c>
      <c r="K1848" s="5" t="s">
        <v>2195</v>
      </c>
      <c r="L1848" s="5" t="s">
        <v>2196</v>
      </c>
      <c r="M1848" s="5" t="s">
        <v>2195</v>
      </c>
      <c r="N1848" s="5" t="s">
        <v>24</v>
      </c>
      <c r="O1848" s="6">
        <v>1</v>
      </c>
      <c r="P1848" s="6">
        <v>5000</v>
      </c>
      <c r="Q1848" s="6">
        <f>+IFERROR(O1848*P1848,0)</f>
        <v>5000</v>
      </c>
      <c r="R1848" s="6"/>
      <c r="S1848" s="6">
        <f>+IFERROR(O1848*R1848,0)</f>
        <v>0</v>
      </c>
      <c r="T1848" s="23" t="s">
        <v>25</v>
      </c>
      <c r="X1848" s="5" t="s">
        <v>2193</v>
      </c>
      <c r="Y1848" s="5" t="s">
        <v>2186</v>
      </c>
      <c r="Z1848" s="5" t="s">
        <v>2185</v>
      </c>
      <c r="AA1848" s="5" t="s">
        <v>24</v>
      </c>
      <c r="AB1848" s="6">
        <v>1</v>
      </c>
      <c r="AC1848" s="6">
        <v>75000</v>
      </c>
      <c r="AD1848" s="6">
        <f t="shared" si="58"/>
        <v>75000</v>
      </c>
      <c r="AE1848" s="6">
        <v>65000</v>
      </c>
      <c r="AF1848" s="6">
        <f t="shared" si="59"/>
        <v>65000</v>
      </c>
    </row>
    <row r="1849" spans="1:32" x14ac:dyDescent="0.2">
      <c r="A1849" s="1">
        <v>1041</v>
      </c>
      <c r="B1849" s="4" t="s">
        <v>60</v>
      </c>
      <c r="C1849" s="4">
        <v>46003</v>
      </c>
      <c r="D1849" s="5" t="s">
        <v>60</v>
      </c>
      <c r="E1849" s="5"/>
      <c r="F1849" s="5" t="s">
        <v>2194</v>
      </c>
      <c r="G1849" s="5" t="s">
        <v>2194</v>
      </c>
      <c r="H1849" s="5">
        <f>+LEN(G1849)</f>
        <v>17</v>
      </c>
      <c r="I1849" s="5"/>
      <c r="J1849" s="5" t="s">
        <v>2195</v>
      </c>
      <c r="K1849" s="5" t="s">
        <v>2195</v>
      </c>
      <c r="L1849" s="5" t="s">
        <v>2196</v>
      </c>
      <c r="M1849" s="5" t="s">
        <v>2195</v>
      </c>
      <c r="N1849" s="5" t="s">
        <v>24</v>
      </c>
      <c r="O1849" s="6">
        <v>3</v>
      </c>
      <c r="P1849" s="6">
        <v>5000</v>
      </c>
      <c r="Q1849" s="6">
        <f>+IFERROR(O1849*P1849,0)</f>
        <v>15000</v>
      </c>
      <c r="R1849" s="6"/>
      <c r="S1849" s="6">
        <f>+IFERROR(O1849*R1849,0)</f>
        <v>0</v>
      </c>
      <c r="T1849" s="23" t="s">
        <v>25</v>
      </c>
      <c r="X1849" s="5" t="s">
        <v>2193</v>
      </c>
      <c r="Y1849" s="5" t="s">
        <v>2186</v>
      </c>
      <c r="Z1849" s="5" t="s">
        <v>2185</v>
      </c>
      <c r="AA1849" s="5" t="s">
        <v>24</v>
      </c>
      <c r="AB1849" s="6">
        <v>2</v>
      </c>
      <c r="AC1849" s="6">
        <v>75000</v>
      </c>
      <c r="AD1849" s="6">
        <f t="shared" si="58"/>
        <v>150000</v>
      </c>
      <c r="AE1849" s="6">
        <v>65000</v>
      </c>
      <c r="AF1849" s="6">
        <f t="shared" si="59"/>
        <v>130000</v>
      </c>
    </row>
    <row r="1850" spans="1:32" x14ac:dyDescent="0.2">
      <c r="A1850" s="1">
        <v>1060</v>
      </c>
      <c r="B1850" s="4" t="s">
        <v>60</v>
      </c>
      <c r="C1850" s="4">
        <v>46003</v>
      </c>
      <c r="D1850" s="5" t="s">
        <v>60</v>
      </c>
      <c r="E1850" s="5"/>
      <c r="F1850" s="5" t="s">
        <v>2194</v>
      </c>
      <c r="G1850" s="5" t="s">
        <v>2194</v>
      </c>
      <c r="H1850" s="5">
        <f>+LEN(G1850)</f>
        <v>17</v>
      </c>
      <c r="I1850" s="5"/>
      <c r="J1850" s="5" t="s">
        <v>2195</v>
      </c>
      <c r="K1850" s="5" t="s">
        <v>2195</v>
      </c>
      <c r="L1850" s="5" t="s">
        <v>2196</v>
      </c>
      <c r="M1850" s="5" t="s">
        <v>2195</v>
      </c>
      <c r="N1850" s="5" t="s">
        <v>24</v>
      </c>
      <c r="O1850" s="6">
        <v>2</v>
      </c>
      <c r="P1850" s="6">
        <v>5000</v>
      </c>
      <c r="Q1850" s="6">
        <f>+IFERROR(O1850*P1850,0)</f>
        <v>10000</v>
      </c>
      <c r="R1850" s="6"/>
      <c r="S1850" s="6">
        <f>+IFERROR(O1850*R1850,0)</f>
        <v>0</v>
      </c>
      <c r="T1850" s="23" t="s">
        <v>25</v>
      </c>
      <c r="X1850" s="5" t="s">
        <v>2194</v>
      </c>
      <c r="Y1850" s="5" t="s">
        <v>2196</v>
      </c>
      <c r="Z1850" s="5" t="s">
        <v>2195</v>
      </c>
      <c r="AA1850" s="5" t="s">
        <v>24</v>
      </c>
      <c r="AB1850" s="6">
        <v>1</v>
      </c>
      <c r="AC1850" s="6">
        <v>5000</v>
      </c>
      <c r="AD1850" s="6">
        <f t="shared" si="58"/>
        <v>5000</v>
      </c>
      <c r="AE1850" s="6"/>
      <c r="AF1850" s="6">
        <f t="shared" si="59"/>
        <v>0</v>
      </c>
    </row>
    <row r="1851" spans="1:32" x14ac:dyDescent="0.2">
      <c r="A1851" s="1">
        <v>978</v>
      </c>
      <c r="B1851" s="4" t="s">
        <v>60</v>
      </c>
      <c r="C1851" s="4">
        <v>46002</v>
      </c>
      <c r="D1851" s="5" t="s">
        <v>60</v>
      </c>
      <c r="E1851" s="5"/>
      <c r="F1851" s="5" t="s">
        <v>2197</v>
      </c>
      <c r="G1851" s="5" t="s">
        <v>2197</v>
      </c>
      <c r="H1851" s="5">
        <f>+LEN(G1851)</f>
        <v>17</v>
      </c>
      <c r="I1851" s="5"/>
      <c r="J1851" s="5" t="s">
        <v>2195</v>
      </c>
      <c r="K1851" s="5" t="s">
        <v>2195</v>
      </c>
      <c r="L1851" s="5" t="s">
        <v>2196</v>
      </c>
      <c r="M1851" s="5" t="s">
        <v>2195</v>
      </c>
      <c r="N1851" s="5" t="s">
        <v>24</v>
      </c>
      <c r="O1851" s="6">
        <v>1</v>
      </c>
      <c r="P1851" s="6">
        <v>5000</v>
      </c>
      <c r="Q1851" s="6">
        <f>+IFERROR(O1851*P1851,0)</f>
        <v>5000</v>
      </c>
      <c r="R1851" s="6"/>
      <c r="S1851" s="6">
        <f>+IFERROR(O1851*R1851,0)</f>
        <v>0</v>
      </c>
      <c r="T1851" s="23" t="s">
        <v>25</v>
      </c>
      <c r="X1851" s="5" t="s">
        <v>2194</v>
      </c>
      <c r="Y1851" s="5" t="s">
        <v>2196</v>
      </c>
      <c r="Z1851" s="5" t="s">
        <v>2195</v>
      </c>
      <c r="AA1851" s="5" t="s">
        <v>24</v>
      </c>
      <c r="AB1851" s="6">
        <v>3</v>
      </c>
      <c r="AC1851" s="6">
        <v>5000</v>
      </c>
      <c r="AD1851" s="6">
        <f t="shared" si="58"/>
        <v>15000</v>
      </c>
      <c r="AE1851" s="6"/>
      <c r="AF1851" s="6">
        <f t="shared" si="59"/>
        <v>0</v>
      </c>
    </row>
    <row r="1852" spans="1:32" x14ac:dyDescent="0.2">
      <c r="A1852" s="1">
        <v>1042</v>
      </c>
      <c r="B1852" s="4" t="s">
        <v>60</v>
      </c>
      <c r="C1852" s="4">
        <v>46003</v>
      </c>
      <c r="D1852" s="5" t="s">
        <v>60</v>
      </c>
      <c r="E1852" s="5"/>
      <c r="F1852" s="5" t="s">
        <v>2197</v>
      </c>
      <c r="G1852" s="5" t="s">
        <v>2197</v>
      </c>
      <c r="H1852" s="5">
        <f>+LEN(G1852)</f>
        <v>17</v>
      </c>
      <c r="I1852" s="5"/>
      <c r="J1852" s="5" t="s">
        <v>2195</v>
      </c>
      <c r="K1852" s="5" t="s">
        <v>2195</v>
      </c>
      <c r="L1852" s="5" t="s">
        <v>2196</v>
      </c>
      <c r="M1852" s="5" t="s">
        <v>2195</v>
      </c>
      <c r="N1852" s="5" t="s">
        <v>24</v>
      </c>
      <c r="O1852" s="6">
        <v>1</v>
      </c>
      <c r="P1852" s="6">
        <v>5000</v>
      </c>
      <c r="Q1852" s="6">
        <f>+IFERROR(O1852*P1852,0)</f>
        <v>5000</v>
      </c>
      <c r="R1852" s="6"/>
      <c r="S1852" s="6">
        <f>+IFERROR(O1852*R1852,0)</f>
        <v>0</v>
      </c>
      <c r="T1852" s="23" t="s">
        <v>25</v>
      </c>
      <c r="X1852" s="5" t="s">
        <v>2194</v>
      </c>
      <c r="Y1852" s="5" t="s">
        <v>2196</v>
      </c>
      <c r="Z1852" s="5" t="s">
        <v>2195</v>
      </c>
      <c r="AA1852" s="5" t="s">
        <v>24</v>
      </c>
      <c r="AB1852" s="6">
        <v>2</v>
      </c>
      <c r="AC1852" s="6">
        <v>5000</v>
      </c>
      <c r="AD1852" s="6">
        <f t="shared" si="58"/>
        <v>10000</v>
      </c>
      <c r="AE1852" s="6"/>
      <c r="AF1852" s="6">
        <f t="shared" si="59"/>
        <v>0</v>
      </c>
    </row>
    <row r="1853" spans="1:32" x14ac:dyDescent="0.2">
      <c r="A1853" s="1">
        <v>1744</v>
      </c>
      <c r="B1853" s="4" t="s">
        <v>52</v>
      </c>
      <c r="C1853" s="4">
        <v>46000</v>
      </c>
      <c r="D1853" s="5" t="s">
        <v>795</v>
      </c>
      <c r="E1853" s="5"/>
      <c r="F1853" s="5" t="s">
        <v>2198</v>
      </c>
      <c r="G1853" s="5" t="s">
        <v>2198</v>
      </c>
      <c r="H1853" s="5">
        <f>+LEN(G1853)</f>
        <v>16</v>
      </c>
      <c r="I1853" s="5"/>
      <c r="J1853" s="5" t="s">
        <v>2195</v>
      </c>
      <c r="K1853" s="5" t="s">
        <v>2195</v>
      </c>
      <c r="L1853" s="5" t="s">
        <v>2196</v>
      </c>
      <c r="M1853" s="5" t="s">
        <v>2195</v>
      </c>
      <c r="N1853" s="5" t="s">
        <v>24</v>
      </c>
      <c r="O1853" s="6">
        <v>1</v>
      </c>
      <c r="P1853" s="6">
        <v>5000</v>
      </c>
      <c r="Q1853" s="6">
        <f>+IFERROR(O1853*P1853,0)</f>
        <v>5000</v>
      </c>
      <c r="R1853" s="6"/>
      <c r="S1853" s="6">
        <f>+IFERROR(O1853*R1853,0)</f>
        <v>0</v>
      </c>
      <c r="T1853" s="23" t="s">
        <v>25</v>
      </c>
      <c r="X1853" s="5" t="s">
        <v>2197</v>
      </c>
      <c r="Y1853" s="5" t="s">
        <v>2196</v>
      </c>
      <c r="Z1853" s="5" t="s">
        <v>2195</v>
      </c>
      <c r="AA1853" s="5" t="s">
        <v>24</v>
      </c>
      <c r="AB1853" s="6">
        <v>1</v>
      </c>
      <c r="AC1853" s="6">
        <v>5000</v>
      </c>
      <c r="AD1853" s="6">
        <f t="shared" si="58"/>
        <v>5000</v>
      </c>
      <c r="AE1853" s="6"/>
      <c r="AF1853" s="6">
        <f t="shared" si="59"/>
        <v>0</v>
      </c>
    </row>
    <row r="1854" spans="1:32" x14ac:dyDescent="0.2">
      <c r="A1854" s="1">
        <v>1645</v>
      </c>
      <c r="B1854" s="4" t="s">
        <v>52</v>
      </c>
      <c r="C1854" s="4">
        <v>46000</v>
      </c>
      <c r="D1854" s="5" t="s">
        <v>644</v>
      </c>
      <c r="E1854" s="5"/>
      <c r="F1854" s="5" t="s">
        <v>2199</v>
      </c>
      <c r="G1854" s="5" t="s">
        <v>2199</v>
      </c>
      <c r="H1854" s="5">
        <f>+LEN(G1854)</f>
        <v>16</v>
      </c>
      <c r="I1854" s="5"/>
      <c r="J1854" s="5" t="s">
        <v>2195</v>
      </c>
      <c r="K1854" s="5" t="s">
        <v>2195</v>
      </c>
      <c r="L1854" s="5" t="s">
        <v>2196</v>
      </c>
      <c r="M1854" s="5" t="s">
        <v>2195</v>
      </c>
      <c r="N1854" s="5" t="s">
        <v>24</v>
      </c>
      <c r="O1854" s="6">
        <v>1</v>
      </c>
      <c r="P1854" s="6">
        <v>5000</v>
      </c>
      <c r="Q1854" s="6">
        <f>+IFERROR(O1854*P1854,0)</f>
        <v>5000</v>
      </c>
      <c r="R1854" s="6"/>
      <c r="S1854" s="6">
        <f>+IFERROR(O1854*R1854,0)</f>
        <v>0</v>
      </c>
      <c r="T1854" s="23" t="s">
        <v>25</v>
      </c>
      <c r="X1854" s="5" t="s">
        <v>2197</v>
      </c>
      <c r="Y1854" s="5" t="s">
        <v>2196</v>
      </c>
      <c r="Z1854" s="5" t="s">
        <v>2195</v>
      </c>
      <c r="AA1854" s="5" t="s">
        <v>24</v>
      </c>
      <c r="AB1854" s="6">
        <v>1</v>
      </c>
      <c r="AC1854" s="6">
        <v>5000</v>
      </c>
      <c r="AD1854" s="6">
        <f t="shared" si="58"/>
        <v>5000</v>
      </c>
      <c r="AE1854" s="6"/>
      <c r="AF1854" s="6">
        <f t="shared" si="59"/>
        <v>0</v>
      </c>
    </row>
    <row r="1855" spans="1:32" x14ac:dyDescent="0.2">
      <c r="A1855" s="1">
        <v>2167</v>
      </c>
      <c r="B1855" s="4" t="s">
        <v>79</v>
      </c>
      <c r="C1855" s="4">
        <v>46011</v>
      </c>
      <c r="D1855" s="5" t="s">
        <v>636</v>
      </c>
      <c r="E1855" s="5"/>
      <c r="F1855" s="5" t="s">
        <v>2200</v>
      </c>
      <c r="G1855" s="5" t="s">
        <v>2200</v>
      </c>
      <c r="H1855" s="5">
        <f>+LEN(G1855)</f>
        <v>17</v>
      </c>
      <c r="I1855" s="5"/>
      <c r="J1855" s="5" t="s">
        <v>2195</v>
      </c>
      <c r="K1855" s="5" t="s">
        <v>2195</v>
      </c>
      <c r="L1855" s="5" t="s">
        <v>2196</v>
      </c>
      <c r="M1855" s="5" t="s">
        <v>2195</v>
      </c>
      <c r="N1855" s="5" t="s">
        <v>24</v>
      </c>
      <c r="O1855" s="6">
        <v>7</v>
      </c>
      <c r="P1855" s="7">
        <v>4000</v>
      </c>
      <c r="Q1855" s="6">
        <f>+IFERROR(O1855*P1855,0)</f>
        <v>28000</v>
      </c>
      <c r="R1855" s="7">
        <v>3750</v>
      </c>
      <c r="S1855" s="6">
        <f>+IFERROR(O1855*R1855,0)</f>
        <v>26250</v>
      </c>
      <c r="T1855" s="23" t="s">
        <v>25</v>
      </c>
      <c r="X1855" s="5" t="s">
        <v>2198</v>
      </c>
      <c r="Y1855" s="5" t="s">
        <v>2196</v>
      </c>
      <c r="Z1855" s="5" t="s">
        <v>2195</v>
      </c>
      <c r="AA1855" s="5" t="s">
        <v>24</v>
      </c>
      <c r="AB1855" s="6">
        <v>1</v>
      </c>
      <c r="AC1855" s="6">
        <v>5000</v>
      </c>
      <c r="AD1855" s="6">
        <f t="shared" si="58"/>
        <v>5000</v>
      </c>
      <c r="AE1855" s="6"/>
      <c r="AF1855" s="6">
        <f t="shared" si="59"/>
        <v>0</v>
      </c>
    </row>
    <row r="1856" spans="1:32" x14ac:dyDescent="0.2">
      <c r="A1856" s="1">
        <v>2168</v>
      </c>
      <c r="B1856" s="4" t="s">
        <v>79</v>
      </c>
      <c r="C1856" s="4">
        <v>46011</v>
      </c>
      <c r="D1856" s="5" t="s">
        <v>636</v>
      </c>
      <c r="E1856" s="5"/>
      <c r="F1856" s="5" t="s">
        <v>2201</v>
      </c>
      <c r="G1856" s="5" t="s">
        <v>2201</v>
      </c>
      <c r="H1856" s="5">
        <f>+LEN(G1856)</f>
        <v>17</v>
      </c>
      <c r="I1856" s="5"/>
      <c r="J1856" s="5" t="s">
        <v>2195</v>
      </c>
      <c r="K1856" s="5" t="s">
        <v>2195</v>
      </c>
      <c r="L1856" s="5" t="s">
        <v>2196</v>
      </c>
      <c r="M1856" s="5" t="s">
        <v>2195</v>
      </c>
      <c r="N1856" s="5" t="s">
        <v>24</v>
      </c>
      <c r="O1856" s="6">
        <v>7</v>
      </c>
      <c r="P1856" s="7">
        <v>5000</v>
      </c>
      <c r="Q1856" s="6">
        <f>+IFERROR(O1856*P1856,0)</f>
        <v>35000</v>
      </c>
      <c r="R1856" s="7">
        <v>4250</v>
      </c>
      <c r="S1856" s="6">
        <f>+IFERROR(O1856*R1856,0)</f>
        <v>29750</v>
      </c>
      <c r="T1856" s="23" t="s">
        <v>25</v>
      </c>
      <c r="X1856" s="5" t="s">
        <v>2199</v>
      </c>
      <c r="Y1856" s="5" t="s">
        <v>2196</v>
      </c>
      <c r="Z1856" s="5" t="s">
        <v>2195</v>
      </c>
      <c r="AA1856" s="5" t="s">
        <v>24</v>
      </c>
      <c r="AB1856" s="6">
        <v>1</v>
      </c>
      <c r="AC1856" s="6">
        <v>5000</v>
      </c>
      <c r="AD1856" s="6">
        <f t="shared" si="58"/>
        <v>5000</v>
      </c>
      <c r="AE1856" s="6"/>
      <c r="AF1856" s="6">
        <f t="shared" si="59"/>
        <v>0</v>
      </c>
    </row>
    <row r="1857" spans="1:32" x14ac:dyDescent="0.2">
      <c r="A1857" s="1">
        <v>139</v>
      </c>
      <c r="B1857" s="4" t="s">
        <v>27</v>
      </c>
      <c r="C1857" s="4">
        <v>45998</v>
      </c>
      <c r="D1857" s="5" t="s">
        <v>35</v>
      </c>
      <c r="E1857" s="5"/>
      <c r="F1857" s="5" t="s">
        <v>2202</v>
      </c>
      <c r="G1857" s="5" t="s">
        <v>2202</v>
      </c>
      <c r="H1857" s="5">
        <f>+LEN(G1857)</f>
        <v>5</v>
      </c>
      <c r="I1857" s="5"/>
      <c r="J1857" s="5" t="s">
        <v>2202</v>
      </c>
      <c r="K1857" s="5" t="s">
        <v>2202</v>
      </c>
      <c r="L1857" s="5" t="s">
        <v>2203</v>
      </c>
      <c r="M1857" s="5" t="s">
        <v>2202</v>
      </c>
      <c r="N1857" s="5" t="s">
        <v>241</v>
      </c>
      <c r="O1857" s="6">
        <v>21</v>
      </c>
      <c r="P1857" s="6">
        <v>500</v>
      </c>
      <c r="Q1857" s="6">
        <f>+IFERROR(O1857*P1857,0)</f>
        <v>10500</v>
      </c>
      <c r="R1857" s="6"/>
      <c r="S1857" s="6">
        <f>+IFERROR(O1857*R1857,0)</f>
        <v>0</v>
      </c>
      <c r="T1857" s="23" t="s">
        <v>25</v>
      </c>
      <c r="X1857" s="5" t="s">
        <v>2200</v>
      </c>
      <c r="Y1857" s="5" t="s">
        <v>2196</v>
      </c>
      <c r="Z1857" s="5" t="s">
        <v>2195</v>
      </c>
      <c r="AA1857" s="5" t="s">
        <v>24</v>
      </c>
      <c r="AB1857" s="6">
        <v>7</v>
      </c>
      <c r="AC1857" s="7">
        <v>4000</v>
      </c>
      <c r="AD1857" s="6">
        <f t="shared" si="58"/>
        <v>28000</v>
      </c>
      <c r="AE1857" s="7">
        <v>3750</v>
      </c>
      <c r="AF1857" s="6">
        <f t="shared" si="59"/>
        <v>26250</v>
      </c>
    </row>
    <row r="1858" spans="1:32" x14ac:dyDescent="0.2">
      <c r="A1858" s="1">
        <v>690</v>
      </c>
      <c r="B1858" s="4" t="s">
        <v>85</v>
      </c>
      <c r="C1858" s="4">
        <v>45999</v>
      </c>
      <c r="D1858" s="5" t="s">
        <v>238</v>
      </c>
      <c r="E1858" s="5"/>
      <c r="F1858" s="5" t="s">
        <v>2202</v>
      </c>
      <c r="G1858" s="5" t="s">
        <v>2202</v>
      </c>
      <c r="H1858" s="5">
        <f>+LEN(G1858)</f>
        <v>5</v>
      </c>
      <c r="I1858" s="5"/>
      <c r="J1858" s="5" t="s">
        <v>2202</v>
      </c>
      <c r="K1858" s="5" t="s">
        <v>2202</v>
      </c>
      <c r="L1858" s="5" t="s">
        <v>2203</v>
      </c>
      <c r="M1858" s="5" t="s">
        <v>2202</v>
      </c>
      <c r="N1858" s="5" t="s">
        <v>24</v>
      </c>
      <c r="O1858" s="6">
        <v>1</v>
      </c>
      <c r="P1858" s="6">
        <v>500</v>
      </c>
      <c r="Q1858" s="6">
        <f>+IFERROR(O1858*P1858,0)</f>
        <v>500</v>
      </c>
      <c r="R1858" s="6"/>
      <c r="S1858" s="6">
        <f>+IFERROR(O1858*R1858,0)</f>
        <v>0</v>
      </c>
      <c r="T1858" s="23" t="s">
        <v>25</v>
      </c>
      <c r="X1858" s="5" t="s">
        <v>2201</v>
      </c>
      <c r="Y1858" s="5" t="s">
        <v>2196</v>
      </c>
      <c r="Z1858" s="5" t="s">
        <v>2195</v>
      </c>
      <c r="AA1858" s="5" t="s">
        <v>24</v>
      </c>
      <c r="AB1858" s="6">
        <v>7</v>
      </c>
      <c r="AC1858" s="7">
        <v>5000</v>
      </c>
      <c r="AD1858" s="6">
        <f t="shared" si="58"/>
        <v>35000</v>
      </c>
      <c r="AE1858" s="7">
        <v>4250</v>
      </c>
      <c r="AF1858" s="6">
        <f t="shared" si="59"/>
        <v>29750</v>
      </c>
    </row>
    <row r="1859" spans="1:32" x14ac:dyDescent="0.2">
      <c r="A1859" s="1">
        <v>2001</v>
      </c>
      <c r="B1859" s="4" t="s">
        <v>83</v>
      </c>
      <c r="C1859" s="4">
        <v>46011</v>
      </c>
      <c r="D1859" s="5" t="s">
        <v>39</v>
      </c>
      <c r="E1859" s="5"/>
      <c r="F1859" s="5" t="s">
        <v>2204</v>
      </c>
      <c r="G1859" s="5" t="s">
        <v>2204</v>
      </c>
      <c r="H1859" s="5">
        <f>+LEN(G1859)</f>
        <v>21</v>
      </c>
      <c r="I1859" s="5"/>
      <c r="J1859" s="5" t="s">
        <v>2204</v>
      </c>
      <c r="K1859" s="5" t="s">
        <v>2204</v>
      </c>
      <c r="L1859" s="5" t="s">
        <v>2203</v>
      </c>
      <c r="M1859" s="5" t="s">
        <v>2204</v>
      </c>
      <c r="N1859" s="5" t="s">
        <v>24</v>
      </c>
      <c r="O1859" s="6">
        <v>15</v>
      </c>
      <c r="P1859" s="7">
        <v>1500</v>
      </c>
      <c r="Q1859" s="6">
        <f>+IFERROR(O1859*P1859,0)</f>
        <v>22500</v>
      </c>
      <c r="R1859" s="7">
        <v>1200</v>
      </c>
      <c r="S1859" s="6">
        <f>+IFERROR(O1859*R1859,0)</f>
        <v>18000</v>
      </c>
      <c r="T1859" s="23" t="s">
        <v>25</v>
      </c>
      <c r="X1859" s="5" t="s">
        <v>2202</v>
      </c>
      <c r="Y1859" s="5" t="s">
        <v>2203</v>
      </c>
      <c r="Z1859" s="5" t="s">
        <v>2202</v>
      </c>
      <c r="AA1859" s="5" t="s">
        <v>241</v>
      </c>
      <c r="AB1859" s="6">
        <v>21</v>
      </c>
      <c r="AC1859" s="6">
        <v>500</v>
      </c>
      <c r="AD1859" s="6">
        <f t="shared" si="58"/>
        <v>10500</v>
      </c>
      <c r="AE1859" s="6"/>
      <c r="AF1859" s="6">
        <f t="shared" si="59"/>
        <v>0</v>
      </c>
    </row>
    <row r="1860" spans="1:32" x14ac:dyDescent="0.2">
      <c r="A1860" s="1">
        <v>797</v>
      </c>
      <c r="B1860" s="4" t="s">
        <v>85</v>
      </c>
      <c r="C1860" s="4">
        <v>46000</v>
      </c>
      <c r="D1860" s="5" t="s">
        <v>235</v>
      </c>
      <c r="E1860" s="5"/>
      <c r="F1860" s="5" t="s">
        <v>2205</v>
      </c>
      <c r="G1860" s="5" t="s">
        <v>2205</v>
      </c>
      <c r="H1860" s="5">
        <f>+LEN(G1860)</f>
        <v>21</v>
      </c>
      <c r="I1860" s="5"/>
      <c r="J1860" s="5" t="s">
        <v>2205</v>
      </c>
      <c r="K1860" s="5" t="s">
        <v>2205</v>
      </c>
      <c r="L1860" s="5" t="s">
        <v>2203</v>
      </c>
      <c r="M1860" s="5" t="s">
        <v>2205</v>
      </c>
      <c r="N1860" s="5" t="s">
        <v>24</v>
      </c>
      <c r="O1860" s="6">
        <v>1</v>
      </c>
      <c r="P1860" s="6">
        <v>2000</v>
      </c>
      <c r="Q1860" s="6">
        <f>+IFERROR(O1860*P1860,0)</f>
        <v>2000</v>
      </c>
      <c r="R1860" s="6"/>
      <c r="S1860" s="6">
        <f>+IFERROR(O1860*R1860,0)</f>
        <v>0</v>
      </c>
      <c r="T1860" s="23" t="s">
        <v>25</v>
      </c>
      <c r="X1860" s="5" t="s">
        <v>2202</v>
      </c>
      <c r="Y1860" s="5" t="s">
        <v>2203</v>
      </c>
      <c r="Z1860" s="5" t="s">
        <v>2202</v>
      </c>
      <c r="AA1860" s="5" t="s">
        <v>24</v>
      </c>
      <c r="AB1860" s="6">
        <v>1</v>
      </c>
      <c r="AC1860" s="6">
        <v>500</v>
      </c>
      <c r="AD1860" s="6">
        <f t="shared" si="58"/>
        <v>500</v>
      </c>
      <c r="AE1860" s="6"/>
      <c r="AF1860" s="6">
        <f t="shared" si="59"/>
        <v>0</v>
      </c>
    </row>
    <row r="1861" spans="1:32" x14ac:dyDescent="0.2">
      <c r="A1861" s="1">
        <v>2008</v>
      </c>
      <c r="B1861" s="4" t="s">
        <v>83</v>
      </c>
      <c r="C1861" s="4">
        <v>46011</v>
      </c>
      <c r="D1861" s="5" t="s">
        <v>1147</v>
      </c>
      <c r="E1861" s="5"/>
      <c r="F1861" s="5" t="s">
        <v>2206</v>
      </c>
      <c r="G1861" s="5" t="s">
        <v>2206</v>
      </c>
      <c r="H1861" s="5">
        <f>+LEN(G1861)</f>
        <v>12</v>
      </c>
      <c r="I1861" s="5"/>
      <c r="J1861" s="5" t="s">
        <v>2206</v>
      </c>
      <c r="K1861" s="5" t="s">
        <v>2206</v>
      </c>
      <c r="L1861" s="5" t="s">
        <v>2203</v>
      </c>
      <c r="M1861" s="5" t="s">
        <v>2206</v>
      </c>
      <c r="N1861" s="5" t="s">
        <v>24</v>
      </c>
      <c r="O1861" s="6">
        <v>105</v>
      </c>
      <c r="P1861" s="7">
        <v>500</v>
      </c>
      <c r="Q1861" s="6">
        <f>+IFERROR(O1861*P1861,0)</f>
        <v>52500</v>
      </c>
      <c r="R1861" s="7">
        <v>275</v>
      </c>
      <c r="S1861" s="6">
        <f>+IFERROR(O1861*R1861,0)</f>
        <v>28875</v>
      </c>
      <c r="T1861" s="23" t="s">
        <v>25</v>
      </c>
      <c r="X1861" s="5" t="s">
        <v>2204</v>
      </c>
      <c r="Y1861" s="5" t="s">
        <v>2203</v>
      </c>
      <c r="Z1861" s="5" t="s">
        <v>2204</v>
      </c>
      <c r="AA1861" s="5" t="s">
        <v>24</v>
      </c>
      <c r="AB1861" s="6">
        <v>15</v>
      </c>
      <c r="AC1861" s="7">
        <v>1500</v>
      </c>
      <c r="AD1861" s="6">
        <f t="shared" si="58"/>
        <v>22500</v>
      </c>
      <c r="AE1861" s="7">
        <v>1200</v>
      </c>
      <c r="AF1861" s="6">
        <f t="shared" si="59"/>
        <v>18000</v>
      </c>
    </row>
    <row r="1862" spans="1:32" x14ac:dyDescent="0.2">
      <c r="A1862" s="1">
        <v>142</v>
      </c>
      <c r="B1862" s="4" t="s">
        <v>27</v>
      </c>
      <c r="C1862" s="4">
        <v>45998</v>
      </c>
      <c r="D1862" s="5" t="s">
        <v>35</v>
      </c>
      <c r="E1862" s="5"/>
      <c r="F1862" s="5" t="s">
        <v>2207</v>
      </c>
      <c r="G1862" s="5" t="s">
        <v>2207</v>
      </c>
      <c r="H1862" s="5">
        <f>+LEN(G1862)</f>
        <v>11</v>
      </c>
      <c r="I1862" s="5"/>
      <c r="J1862" s="5" t="s">
        <v>2207</v>
      </c>
      <c r="K1862" s="5" t="s">
        <v>2207</v>
      </c>
      <c r="L1862" s="5" t="s">
        <v>2203</v>
      </c>
      <c r="M1862" s="5" t="s">
        <v>2207</v>
      </c>
      <c r="N1862" s="5" t="s">
        <v>241</v>
      </c>
      <c r="O1862" s="6">
        <v>1</v>
      </c>
      <c r="P1862" s="6">
        <v>750</v>
      </c>
      <c r="Q1862" s="6">
        <f>+IFERROR(O1862*P1862,0)</f>
        <v>750</v>
      </c>
      <c r="R1862" s="6"/>
      <c r="S1862" s="6">
        <f>+IFERROR(O1862*R1862,0)</f>
        <v>0</v>
      </c>
      <c r="T1862" s="23" t="s">
        <v>25</v>
      </c>
      <c r="X1862" s="5" t="s">
        <v>2205</v>
      </c>
      <c r="Y1862" s="5" t="s">
        <v>2203</v>
      </c>
      <c r="Z1862" s="5" t="s">
        <v>2205</v>
      </c>
      <c r="AA1862" s="5" t="s">
        <v>24</v>
      </c>
      <c r="AB1862" s="6">
        <v>1</v>
      </c>
      <c r="AC1862" s="6">
        <v>2000</v>
      </c>
      <c r="AD1862" s="6">
        <f t="shared" si="58"/>
        <v>2000</v>
      </c>
      <c r="AE1862" s="6"/>
      <c r="AF1862" s="6">
        <f t="shared" si="59"/>
        <v>0</v>
      </c>
    </row>
    <row r="1863" spans="1:32" x14ac:dyDescent="0.2">
      <c r="A1863" s="1">
        <v>1006</v>
      </c>
      <c r="B1863" s="4" t="s">
        <v>60</v>
      </c>
      <c r="C1863" s="4">
        <v>46002</v>
      </c>
      <c r="D1863" s="5" t="s">
        <v>60</v>
      </c>
      <c r="E1863" s="5"/>
      <c r="F1863" s="5" t="s">
        <v>2208</v>
      </c>
      <c r="G1863" s="5" t="s">
        <v>2208</v>
      </c>
      <c r="H1863" s="5">
        <f>+LEN(G1863)</f>
        <v>12</v>
      </c>
      <c r="I1863" s="5"/>
      <c r="J1863" s="5" t="s">
        <v>2208</v>
      </c>
      <c r="K1863" s="5" t="s">
        <v>2208</v>
      </c>
      <c r="L1863" s="5" t="s">
        <v>2203</v>
      </c>
      <c r="M1863" s="5" t="s">
        <v>2208</v>
      </c>
      <c r="N1863" s="5" t="s">
        <v>24</v>
      </c>
      <c r="O1863" s="6">
        <v>2</v>
      </c>
      <c r="P1863" s="6">
        <v>750</v>
      </c>
      <c r="Q1863" s="6">
        <f>+IFERROR(O1863*P1863,0)</f>
        <v>1500</v>
      </c>
      <c r="R1863" s="6"/>
      <c r="S1863" s="6">
        <f>+IFERROR(O1863*R1863,0)</f>
        <v>0</v>
      </c>
      <c r="T1863" s="23" t="s">
        <v>25</v>
      </c>
      <c r="X1863" s="5" t="s">
        <v>2206</v>
      </c>
      <c r="Y1863" s="5" t="s">
        <v>2203</v>
      </c>
      <c r="Z1863" s="5" t="s">
        <v>2206</v>
      </c>
      <c r="AA1863" s="5" t="s">
        <v>24</v>
      </c>
      <c r="AB1863" s="6">
        <v>105</v>
      </c>
      <c r="AC1863" s="7">
        <v>500</v>
      </c>
      <c r="AD1863" s="6">
        <f t="shared" si="58"/>
        <v>52500</v>
      </c>
      <c r="AE1863" s="7">
        <v>275</v>
      </c>
      <c r="AF1863" s="6">
        <f t="shared" si="59"/>
        <v>28875</v>
      </c>
    </row>
    <row r="1864" spans="1:32" x14ac:dyDescent="0.2">
      <c r="A1864" s="1">
        <v>1122</v>
      </c>
      <c r="B1864" s="4" t="s">
        <v>60</v>
      </c>
      <c r="C1864" s="4">
        <v>46003</v>
      </c>
      <c r="D1864" s="5" t="s">
        <v>60</v>
      </c>
      <c r="E1864" s="5"/>
      <c r="F1864" s="5" t="s">
        <v>2208</v>
      </c>
      <c r="G1864" s="5" t="s">
        <v>2208</v>
      </c>
      <c r="H1864" s="5">
        <f>+LEN(G1864)</f>
        <v>12</v>
      </c>
      <c r="I1864" s="5"/>
      <c r="J1864" s="5" t="s">
        <v>2208</v>
      </c>
      <c r="K1864" s="5" t="s">
        <v>2208</v>
      </c>
      <c r="L1864" s="5" t="s">
        <v>2203</v>
      </c>
      <c r="M1864" s="5" t="s">
        <v>2208</v>
      </c>
      <c r="N1864" s="5" t="s">
        <v>24</v>
      </c>
      <c r="O1864" s="6">
        <v>7</v>
      </c>
      <c r="P1864" s="6">
        <v>750</v>
      </c>
      <c r="Q1864" s="6">
        <f>+IFERROR(O1864*P1864,0)</f>
        <v>5250</v>
      </c>
      <c r="R1864" s="6"/>
      <c r="S1864" s="6">
        <f>+IFERROR(O1864*R1864,0)</f>
        <v>0</v>
      </c>
      <c r="T1864" s="23" t="s">
        <v>25</v>
      </c>
      <c r="X1864" s="5" t="s">
        <v>2207</v>
      </c>
      <c r="Y1864" s="5" t="s">
        <v>2203</v>
      </c>
      <c r="Z1864" s="5" t="s">
        <v>2207</v>
      </c>
      <c r="AA1864" s="5" t="s">
        <v>241</v>
      </c>
      <c r="AB1864" s="6">
        <v>1</v>
      </c>
      <c r="AC1864" s="6">
        <v>750</v>
      </c>
      <c r="AD1864" s="6">
        <f t="shared" si="58"/>
        <v>750</v>
      </c>
      <c r="AE1864" s="6"/>
      <c r="AF1864" s="6">
        <f t="shared" si="59"/>
        <v>0</v>
      </c>
    </row>
    <row r="1865" spans="1:32" x14ac:dyDescent="0.2">
      <c r="A1865" s="1">
        <v>1007</v>
      </c>
      <c r="B1865" s="4" t="s">
        <v>60</v>
      </c>
      <c r="C1865" s="4">
        <v>46002</v>
      </c>
      <c r="D1865" s="5" t="s">
        <v>60</v>
      </c>
      <c r="E1865" s="5"/>
      <c r="F1865" s="5" t="s">
        <v>2209</v>
      </c>
      <c r="G1865" s="5" t="s">
        <v>2209</v>
      </c>
      <c r="H1865" s="5">
        <f>+LEN(G1865)</f>
        <v>19</v>
      </c>
      <c r="I1865" s="5"/>
      <c r="J1865" s="5" t="s">
        <v>2208</v>
      </c>
      <c r="K1865" s="5" t="s">
        <v>2208</v>
      </c>
      <c r="L1865" s="5" t="s">
        <v>2203</v>
      </c>
      <c r="M1865" s="5" t="s">
        <v>2208</v>
      </c>
      <c r="N1865" s="5" t="s">
        <v>24</v>
      </c>
      <c r="O1865" s="6">
        <v>10</v>
      </c>
      <c r="P1865" s="6">
        <v>1500</v>
      </c>
      <c r="Q1865" s="6">
        <f>+IFERROR(O1865*P1865,0)</f>
        <v>15000</v>
      </c>
      <c r="R1865" s="6"/>
      <c r="S1865" s="6">
        <f>+IFERROR(O1865*R1865,0)</f>
        <v>0</v>
      </c>
      <c r="T1865" s="23" t="s">
        <v>25</v>
      </c>
      <c r="X1865" s="5" t="s">
        <v>2208</v>
      </c>
      <c r="Y1865" s="5" t="s">
        <v>2203</v>
      </c>
      <c r="Z1865" s="5" t="s">
        <v>2208</v>
      </c>
      <c r="AA1865" s="5" t="s">
        <v>24</v>
      </c>
      <c r="AB1865" s="6">
        <v>2</v>
      </c>
      <c r="AC1865" s="6">
        <v>750</v>
      </c>
      <c r="AD1865" s="6">
        <f t="shared" si="58"/>
        <v>1500</v>
      </c>
      <c r="AE1865" s="6"/>
      <c r="AF1865" s="6">
        <f t="shared" si="59"/>
        <v>0</v>
      </c>
    </row>
    <row r="1866" spans="1:32" x14ac:dyDescent="0.2">
      <c r="A1866" s="1">
        <v>1084</v>
      </c>
      <c r="B1866" s="4" t="s">
        <v>60</v>
      </c>
      <c r="C1866" s="4">
        <v>46003</v>
      </c>
      <c r="D1866" s="5" t="s">
        <v>60</v>
      </c>
      <c r="E1866" s="5"/>
      <c r="F1866" s="5" t="s">
        <v>2209</v>
      </c>
      <c r="G1866" s="5" t="s">
        <v>2209</v>
      </c>
      <c r="H1866" s="5">
        <f>+LEN(G1866)</f>
        <v>19</v>
      </c>
      <c r="I1866" s="5"/>
      <c r="J1866" s="5" t="s">
        <v>2208</v>
      </c>
      <c r="K1866" s="5" t="s">
        <v>2208</v>
      </c>
      <c r="L1866" s="5" t="s">
        <v>2203</v>
      </c>
      <c r="M1866" s="5" t="s">
        <v>2208</v>
      </c>
      <c r="N1866" s="5" t="s">
        <v>24</v>
      </c>
      <c r="O1866" s="6">
        <v>1</v>
      </c>
      <c r="P1866" s="6">
        <v>1500</v>
      </c>
      <c r="Q1866" s="6">
        <f>+IFERROR(O1866*P1866,0)</f>
        <v>1500</v>
      </c>
      <c r="R1866" s="6"/>
      <c r="S1866" s="6">
        <f>+IFERROR(O1866*R1866,0)</f>
        <v>0</v>
      </c>
      <c r="T1866" s="23" t="s">
        <v>25</v>
      </c>
      <c r="X1866" s="5" t="s">
        <v>2208</v>
      </c>
      <c r="Y1866" s="5" t="s">
        <v>2203</v>
      </c>
      <c r="Z1866" s="5" t="s">
        <v>2208</v>
      </c>
      <c r="AA1866" s="5" t="s">
        <v>24</v>
      </c>
      <c r="AB1866" s="6">
        <v>7</v>
      </c>
      <c r="AC1866" s="6">
        <v>750</v>
      </c>
      <c r="AD1866" s="6">
        <f t="shared" si="58"/>
        <v>5250</v>
      </c>
      <c r="AE1866" s="6"/>
      <c r="AF1866" s="6">
        <f t="shared" si="59"/>
        <v>0</v>
      </c>
    </row>
    <row r="1867" spans="1:32" x14ac:dyDescent="0.2">
      <c r="A1867" s="1">
        <v>144</v>
      </c>
      <c r="B1867" s="4" t="s">
        <v>27</v>
      </c>
      <c r="C1867" s="4">
        <v>45998</v>
      </c>
      <c r="D1867" s="5" t="s">
        <v>35</v>
      </c>
      <c r="E1867" s="5"/>
      <c r="F1867" s="5" t="s">
        <v>2210</v>
      </c>
      <c r="G1867" s="5" t="s">
        <v>2210</v>
      </c>
      <c r="H1867" s="5">
        <f>+LEN(G1867)</f>
        <v>8</v>
      </c>
      <c r="I1867" s="5"/>
      <c r="J1867" s="5" t="s">
        <v>2210</v>
      </c>
      <c r="K1867" s="5" t="s">
        <v>2210</v>
      </c>
      <c r="L1867" s="5" t="s">
        <v>2203</v>
      </c>
      <c r="M1867" s="5" t="s">
        <v>2210</v>
      </c>
      <c r="N1867" s="5" t="s">
        <v>241</v>
      </c>
      <c r="O1867" s="6">
        <v>6</v>
      </c>
      <c r="P1867" s="6">
        <v>1500</v>
      </c>
      <c r="Q1867" s="6">
        <f>+IFERROR(O1867*P1867,0)</f>
        <v>9000</v>
      </c>
      <c r="R1867" s="6"/>
      <c r="S1867" s="6">
        <f>+IFERROR(O1867*R1867,0)</f>
        <v>0</v>
      </c>
      <c r="T1867" s="23" t="s">
        <v>25</v>
      </c>
      <c r="X1867" s="5" t="s">
        <v>2209</v>
      </c>
      <c r="Y1867" s="5" t="s">
        <v>2203</v>
      </c>
      <c r="Z1867" s="5" t="s">
        <v>2208</v>
      </c>
      <c r="AA1867" s="5" t="s">
        <v>24</v>
      </c>
      <c r="AB1867" s="6">
        <v>10</v>
      </c>
      <c r="AC1867" s="6">
        <v>1500</v>
      </c>
      <c r="AD1867" s="6">
        <f t="shared" ref="AD1867:AD1930" si="60">+IFERROR(AB1867*AC1867,0)</f>
        <v>15000</v>
      </c>
      <c r="AE1867" s="6"/>
      <c r="AF1867" s="6">
        <f t="shared" ref="AF1867:AF1930" si="61">+IFERROR(AB1867*AE1867,0)</f>
        <v>0</v>
      </c>
    </row>
    <row r="1868" spans="1:32" x14ac:dyDescent="0.2">
      <c r="A1868" s="1">
        <v>691</v>
      </c>
      <c r="B1868" s="4" t="s">
        <v>85</v>
      </c>
      <c r="C1868" s="4">
        <v>45999</v>
      </c>
      <c r="D1868" s="5" t="s">
        <v>238</v>
      </c>
      <c r="E1868" s="5"/>
      <c r="F1868" s="5" t="s">
        <v>2211</v>
      </c>
      <c r="G1868" s="5" t="s">
        <v>2211</v>
      </c>
      <c r="H1868" s="5">
        <f>+LEN(G1868)</f>
        <v>9</v>
      </c>
      <c r="I1868" s="5"/>
      <c r="J1868" s="5" t="s">
        <v>2211</v>
      </c>
      <c r="K1868" s="5" t="s">
        <v>2211</v>
      </c>
      <c r="L1868" s="5" t="s">
        <v>2203</v>
      </c>
      <c r="M1868" s="5" t="s">
        <v>2211</v>
      </c>
      <c r="N1868" s="5" t="s">
        <v>24</v>
      </c>
      <c r="O1868" s="6">
        <v>20</v>
      </c>
      <c r="P1868" s="6">
        <v>1000</v>
      </c>
      <c r="Q1868" s="6">
        <f>+IFERROR(O1868*P1868,0)</f>
        <v>20000</v>
      </c>
      <c r="R1868" s="6"/>
      <c r="S1868" s="6">
        <f>+IFERROR(O1868*R1868,0)</f>
        <v>0</v>
      </c>
      <c r="T1868" s="23" t="s">
        <v>25</v>
      </c>
      <c r="X1868" s="5" t="s">
        <v>2209</v>
      </c>
      <c r="Y1868" s="5" t="s">
        <v>2203</v>
      </c>
      <c r="Z1868" s="5" t="s">
        <v>2208</v>
      </c>
      <c r="AA1868" s="5" t="s">
        <v>24</v>
      </c>
      <c r="AB1868" s="6">
        <v>1</v>
      </c>
      <c r="AC1868" s="6">
        <v>1500</v>
      </c>
      <c r="AD1868" s="6">
        <f t="shared" si="60"/>
        <v>1500</v>
      </c>
      <c r="AE1868" s="6"/>
      <c r="AF1868" s="6">
        <f t="shared" si="61"/>
        <v>0</v>
      </c>
    </row>
    <row r="1869" spans="1:32" x14ac:dyDescent="0.2">
      <c r="A1869" s="1">
        <v>2236</v>
      </c>
      <c r="B1869" s="4" t="s">
        <v>90</v>
      </c>
      <c r="C1869" s="4">
        <v>46006</v>
      </c>
      <c r="D1869" s="5" t="s">
        <v>564</v>
      </c>
      <c r="E1869" s="5" t="s">
        <v>2212</v>
      </c>
      <c r="F1869" s="5" t="s">
        <v>2213</v>
      </c>
      <c r="G1869" s="5" t="s">
        <v>2213</v>
      </c>
      <c r="H1869" s="5">
        <f>+LEN(G1869)</f>
        <v>18</v>
      </c>
      <c r="I1869" s="5"/>
      <c r="J1869" s="5" t="s">
        <v>2213</v>
      </c>
      <c r="K1869" s="5" t="s">
        <v>2213</v>
      </c>
      <c r="L1869" s="5" t="s">
        <v>2203</v>
      </c>
      <c r="M1869" s="5" t="s">
        <v>2213</v>
      </c>
      <c r="N1869" s="5" t="s">
        <v>24</v>
      </c>
      <c r="O1869" s="6">
        <v>8</v>
      </c>
      <c r="P1869" s="6">
        <v>1500</v>
      </c>
      <c r="Q1869" s="6">
        <f>+IFERROR(O1869*P1869,0)</f>
        <v>12000</v>
      </c>
      <c r="R1869" s="6">
        <v>800</v>
      </c>
      <c r="S1869" s="6">
        <f>+IFERROR(O1869*R1869,0)</f>
        <v>6400</v>
      </c>
      <c r="T1869" s="23" t="s">
        <v>34</v>
      </c>
      <c r="X1869" s="5" t="s">
        <v>2210</v>
      </c>
      <c r="Y1869" s="5" t="s">
        <v>2203</v>
      </c>
      <c r="Z1869" s="5" t="s">
        <v>2210</v>
      </c>
      <c r="AA1869" s="5" t="s">
        <v>241</v>
      </c>
      <c r="AB1869" s="6">
        <v>6</v>
      </c>
      <c r="AC1869" s="6">
        <v>1500</v>
      </c>
      <c r="AD1869" s="6">
        <f t="shared" si="60"/>
        <v>9000</v>
      </c>
      <c r="AE1869" s="6"/>
      <c r="AF1869" s="6">
        <f t="shared" si="61"/>
        <v>0</v>
      </c>
    </row>
    <row r="1870" spans="1:32" x14ac:dyDescent="0.2">
      <c r="A1870" s="1">
        <v>2283</v>
      </c>
      <c r="B1870" s="4" t="s">
        <v>90</v>
      </c>
      <c r="C1870" s="4">
        <v>46007</v>
      </c>
      <c r="D1870" s="5" t="s">
        <v>183</v>
      </c>
      <c r="E1870" s="5" t="s">
        <v>2212</v>
      </c>
      <c r="F1870" s="5" t="s">
        <v>2213</v>
      </c>
      <c r="G1870" s="5" t="s">
        <v>2213</v>
      </c>
      <c r="H1870" s="5">
        <f>+LEN(G1870)</f>
        <v>18</v>
      </c>
      <c r="I1870" s="5"/>
      <c r="J1870" s="5" t="s">
        <v>2213</v>
      </c>
      <c r="K1870" s="5" t="s">
        <v>2213</v>
      </c>
      <c r="L1870" s="5" t="s">
        <v>2203</v>
      </c>
      <c r="M1870" s="5" t="s">
        <v>2213</v>
      </c>
      <c r="N1870" s="5" t="s">
        <v>24</v>
      </c>
      <c r="O1870" s="6">
        <v>2</v>
      </c>
      <c r="P1870" s="6">
        <v>1000</v>
      </c>
      <c r="Q1870" s="6">
        <f>+IFERROR(O1870*P1870,0)</f>
        <v>2000</v>
      </c>
      <c r="R1870" s="6">
        <v>800</v>
      </c>
      <c r="S1870" s="6">
        <f>+IFERROR(O1870*R1870,0)</f>
        <v>1600</v>
      </c>
      <c r="T1870" s="23" t="s">
        <v>34</v>
      </c>
      <c r="X1870" s="5" t="s">
        <v>2211</v>
      </c>
      <c r="Y1870" s="5" t="s">
        <v>2203</v>
      </c>
      <c r="Z1870" s="5" t="s">
        <v>2211</v>
      </c>
      <c r="AA1870" s="5" t="s">
        <v>24</v>
      </c>
      <c r="AB1870" s="6">
        <v>20</v>
      </c>
      <c r="AC1870" s="6">
        <v>1000</v>
      </c>
      <c r="AD1870" s="6">
        <f t="shared" si="60"/>
        <v>20000</v>
      </c>
      <c r="AE1870" s="6"/>
      <c r="AF1870" s="6">
        <f t="shared" si="61"/>
        <v>0</v>
      </c>
    </row>
    <row r="1871" spans="1:32" x14ac:dyDescent="0.2">
      <c r="A1871" s="1">
        <v>2672</v>
      </c>
      <c r="B1871" s="4" t="s">
        <v>452</v>
      </c>
      <c r="C1871" s="4">
        <v>46009</v>
      </c>
      <c r="D1871" s="5" t="s">
        <v>1063</v>
      </c>
      <c r="E1871" s="5" t="s">
        <v>2212</v>
      </c>
      <c r="F1871" s="5" t="s">
        <v>2213</v>
      </c>
      <c r="G1871" s="5" t="s">
        <v>2213</v>
      </c>
      <c r="H1871" s="5">
        <f>+LEN(G1871)</f>
        <v>18</v>
      </c>
      <c r="I1871" s="5"/>
      <c r="J1871" s="5" t="s">
        <v>2213</v>
      </c>
      <c r="K1871" s="5" t="s">
        <v>2213</v>
      </c>
      <c r="L1871" s="5" t="s">
        <v>2203</v>
      </c>
      <c r="M1871" s="5" t="s">
        <v>2213</v>
      </c>
      <c r="N1871" s="5" t="s">
        <v>24</v>
      </c>
      <c r="O1871" s="6">
        <v>19</v>
      </c>
      <c r="P1871" s="6">
        <v>1000</v>
      </c>
      <c r="Q1871" s="6">
        <f>+IFERROR(O1871*P1871,0)</f>
        <v>19000</v>
      </c>
      <c r="R1871" s="6">
        <v>800</v>
      </c>
      <c r="S1871" s="6">
        <f>+IFERROR(O1871*R1871,0)</f>
        <v>15200</v>
      </c>
      <c r="T1871" s="23" t="s">
        <v>34</v>
      </c>
      <c r="X1871" s="5" t="s">
        <v>2213</v>
      </c>
      <c r="Y1871" s="5" t="s">
        <v>2203</v>
      </c>
      <c r="Z1871" s="5" t="s">
        <v>2213</v>
      </c>
      <c r="AA1871" s="5" t="s">
        <v>24</v>
      </c>
      <c r="AB1871" s="6">
        <v>8</v>
      </c>
      <c r="AC1871" s="6">
        <v>1500</v>
      </c>
      <c r="AD1871" s="6">
        <f t="shared" si="60"/>
        <v>12000</v>
      </c>
      <c r="AE1871" s="6">
        <v>800</v>
      </c>
      <c r="AF1871" s="6">
        <f t="shared" si="61"/>
        <v>6400</v>
      </c>
    </row>
    <row r="1872" spans="1:32" x14ac:dyDescent="0.2">
      <c r="A1872" s="1">
        <v>835</v>
      </c>
      <c r="B1872" s="4" t="s">
        <v>353</v>
      </c>
      <c r="C1872" s="4">
        <v>46001</v>
      </c>
      <c r="D1872" s="5" t="s">
        <v>402</v>
      </c>
      <c r="E1872" s="5"/>
      <c r="F1872" s="5" t="s">
        <v>2214</v>
      </c>
      <c r="G1872" s="5" t="s">
        <v>2214</v>
      </c>
      <c r="H1872" s="5">
        <f>+LEN(G1872)</f>
        <v>21</v>
      </c>
      <c r="I1872" s="5"/>
      <c r="J1872" s="5" t="s">
        <v>2215</v>
      </c>
      <c r="K1872" s="5" t="s">
        <v>2215</v>
      </c>
      <c r="L1872" s="5" t="s">
        <v>2216</v>
      </c>
      <c r="M1872" s="5" t="s">
        <v>2215</v>
      </c>
      <c r="N1872" s="5" t="s">
        <v>24</v>
      </c>
      <c r="O1872" s="6">
        <v>1</v>
      </c>
      <c r="P1872" s="6">
        <v>6000</v>
      </c>
      <c r="Q1872" s="6">
        <f>+IFERROR(O1872*P1872,0)</f>
        <v>6000</v>
      </c>
      <c r="R1872" s="6"/>
      <c r="S1872" s="6">
        <f>+IFERROR(O1872*R1872,0)</f>
        <v>0</v>
      </c>
      <c r="T1872" s="23" t="s">
        <v>25</v>
      </c>
      <c r="X1872" s="5" t="s">
        <v>2213</v>
      </c>
      <c r="Y1872" s="5" t="s">
        <v>2203</v>
      </c>
      <c r="Z1872" s="5" t="s">
        <v>2213</v>
      </c>
      <c r="AA1872" s="5" t="s">
        <v>24</v>
      </c>
      <c r="AB1872" s="6">
        <v>2</v>
      </c>
      <c r="AC1872" s="6">
        <v>1000</v>
      </c>
      <c r="AD1872" s="6">
        <f t="shared" si="60"/>
        <v>2000</v>
      </c>
      <c r="AE1872" s="6">
        <v>800</v>
      </c>
      <c r="AF1872" s="6">
        <f t="shared" si="61"/>
        <v>1600</v>
      </c>
    </row>
    <row r="1873" spans="1:32" x14ac:dyDescent="0.2">
      <c r="A1873" s="1">
        <v>2416</v>
      </c>
      <c r="B1873" s="4" t="s">
        <v>38</v>
      </c>
      <c r="C1873" s="4">
        <v>46007</v>
      </c>
      <c r="D1873" s="5" t="s">
        <v>93</v>
      </c>
      <c r="E1873" s="5" t="s">
        <v>2217</v>
      </c>
      <c r="F1873" s="5" t="s">
        <v>2218</v>
      </c>
      <c r="G1873" s="5" t="s">
        <v>2218</v>
      </c>
      <c r="H1873" s="5">
        <f>+LEN(G1873)</f>
        <v>20</v>
      </c>
      <c r="I1873" s="5"/>
      <c r="J1873" s="5" t="s">
        <v>2219</v>
      </c>
      <c r="K1873" s="5" t="s">
        <v>2219</v>
      </c>
      <c r="L1873" s="5" t="s">
        <v>2216</v>
      </c>
      <c r="M1873" s="5" t="s">
        <v>2219</v>
      </c>
      <c r="N1873" s="5" t="s">
        <v>24</v>
      </c>
      <c r="O1873" s="6">
        <v>2</v>
      </c>
      <c r="P1873" s="6">
        <v>9000</v>
      </c>
      <c r="Q1873" s="6">
        <f>+IFERROR(O1873*P1873,0)</f>
        <v>18000</v>
      </c>
      <c r="R1873" s="6">
        <v>7500</v>
      </c>
      <c r="S1873" s="6">
        <f>+IFERROR(O1873*R1873,0)</f>
        <v>15000</v>
      </c>
      <c r="T1873" s="23" t="s">
        <v>34</v>
      </c>
      <c r="X1873" s="5" t="s">
        <v>2213</v>
      </c>
      <c r="Y1873" s="5" t="s">
        <v>2203</v>
      </c>
      <c r="Z1873" s="5" t="s">
        <v>2213</v>
      </c>
      <c r="AA1873" s="5" t="s">
        <v>24</v>
      </c>
      <c r="AB1873" s="6">
        <v>19</v>
      </c>
      <c r="AC1873" s="6">
        <v>1000</v>
      </c>
      <c r="AD1873" s="6">
        <f t="shared" si="60"/>
        <v>19000</v>
      </c>
      <c r="AE1873" s="6">
        <v>800</v>
      </c>
      <c r="AF1873" s="6">
        <f t="shared" si="61"/>
        <v>15200</v>
      </c>
    </row>
    <row r="1874" spans="1:32" x14ac:dyDescent="0.2">
      <c r="A1874" s="1">
        <v>2658</v>
      </c>
      <c r="B1874" s="4" t="s">
        <v>452</v>
      </c>
      <c r="C1874" s="4">
        <v>46009</v>
      </c>
      <c r="D1874" s="5" t="s">
        <v>433</v>
      </c>
      <c r="E1874" s="5" t="s">
        <v>2217</v>
      </c>
      <c r="F1874" s="5" t="s">
        <v>2218</v>
      </c>
      <c r="G1874" s="5" t="s">
        <v>2218</v>
      </c>
      <c r="H1874" s="5">
        <f>+LEN(G1874)</f>
        <v>20</v>
      </c>
      <c r="I1874" s="5"/>
      <c r="J1874" s="5" t="s">
        <v>2219</v>
      </c>
      <c r="K1874" s="5" t="s">
        <v>2219</v>
      </c>
      <c r="L1874" s="5" t="s">
        <v>2216</v>
      </c>
      <c r="M1874" s="5" t="s">
        <v>2219</v>
      </c>
      <c r="N1874" s="5" t="s">
        <v>24</v>
      </c>
      <c r="O1874" s="6">
        <v>7</v>
      </c>
      <c r="P1874" s="6">
        <v>9000</v>
      </c>
      <c r="Q1874" s="6">
        <f>+IFERROR(O1874*P1874,0)</f>
        <v>63000</v>
      </c>
      <c r="R1874" s="6" t="s">
        <v>25</v>
      </c>
      <c r="S1874" s="6">
        <f>+IFERROR(O1874*R1874,0)</f>
        <v>0</v>
      </c>
      <c r="T1874" s="23" t="s">
        <v>34</v>
      </c>
      <c r="X1874" s="5" t="s">
        <v>2214</v>
      </c>
      <c r="Y1874" s="5" t="s">
        <v>2216</v>
      </c>
      <c r="Z1874" s="5" t="s">
        <v>2215</v>
      </c>
      <c r="AA1874" s="5" t="s">
        <v>24</v>
      </c>
      <c r="AB1874" s="6">
        <v>1</v>
      </c>
      <c r="AC1874" s="6">
        <v>6000</v>
      </c>
      <c r="AD1874" s="6">
        <f t="shared" si="60"/>
        <v>6000</v>
      </c>
      <c r="AE1874" s="6"/>
      <c r="AF1874" s="6">
        <f t="shared" si="61"/>
        <v>0</v>
      </c>
    </row>
    <row r="1875" spans="1:32" x14ac:dyDescent="0.2">
      <c r="A1875" s="1">
        <v>1750</v>
      </c>
      <c r="B1875" s="4" t="s">
        <v>52</v>
      </c>
      <c r="C1875" s="4">
        <v>46000</v>
      </c>
      <c r="D1875" s="5" t="s">
        <v>267</v>
      </c>
      <c r="E1875" s="5"/>
      <c r="F1875" s="5" t="s">
        <v>2220</v>
      </c>
      <c r="G1875" s="5" t="s">
        <v>2220</v>
      </c>
      <c r="H1875" s="5">
        <f>+LEN(G1875)</f>
        <v>18</v>
      </c>
      <c r="I1875" s="5"/>
      <c r="J1875" s="5" t="s">
        <v>2221</v>
      </c>
      <c r="K1875" s="5" t="s">
        <v>2221</v>
      </c>
      <c r="L1875" s="5" t="s">
        <v>2222</v>
      </c>
      <c r="M1875" s="5" t="s">
        <v>2221</v>
      </c>
      <c r="N1875" s="5" t="s">
        <v>24</v>
      </c>
      <c r="O1875" s="6">
        <v>3</v>
      </c>
      <c r="P1875" s="6">
        <v>1500</v>
      </c>
      <c r="Q1875" s="6">
        <f>+IFERROR(O1875*P1875,0)</f>
        <v>4500</v>
      </c>
      <c r="R1875" s="6"/>
      <c r="S1875" s="6">
        <f>+IFERROR(O1875*R1875,0)</f>
        <v>0</v>
      </c>
      <c r="T1875" s="23" t="s">
        <v>25</v>
      </c>
      <c r="X1875" s="5" t="s">
        <v>2218</v>
      </c>
      <c r="Y1875" s="5" t="s">
        <v>2216</v>
      </c>
      <c r="Z1875" s="5" t="s">
        <v>2219</v>
      </c>
      <c r="AA1875" s="5" t="s">
        <v>24</v>
      </c>
      <c r="AB1875" s="6">
        <v>2</v>
      </c>
      <c r="AC1875" s="6">
        <v>9000</v>
      </c>
      <c r="AD1875" s="6">
        <f t="shared" si="60"/>
        <v>18000</v>
      </c>
      <c r="AE1875" s="6">
        <v>7500</v>
      </c>
      <c r="AF1875" s="6">
        <f t="shared" si="61"/>
        <v>15000</v>
      </c>
    </row>
    <row r="1876" spans="1:32" x14ac:dyDescent="0.2">
      <c r="A1876" s="1">
        <v>1752</v>
      </c>
      <c r="B1876" s="4" t="s">
        <v>52</v>
      </c>
      <c r="C1876" s="4">
        <v>46000</v>
      </c>
      <c r="D1876" s="5" t="s">
        <v>267</v>
      </c>
      <c r="E1876" s="5"/>
      <c r="F1876" s="5" t="s">
        <v>2223</v>
      </c>
      <c r="G1876" s="5" t="s">
        <v>2223</v>
      </c>
      <c r="H1876" s="5">
        <f>+LEN(G1876)</f>
        <v>17</v>
      </c>
      <c r="I1876" s="5"/>
      <c r="J1876" s="5" t="s">
        <v>2221</v>
      </c>
      <c r="K1876" s="5" t="s">
        <v>2221</v>
      </c>
      <c r="L1876" s="5" t="s">
        <v>2222</v>
      </c>
      <c r="M1876" s="5" t="s">
        <v>2221</v>
      </c>
      <c r="N1876" s="5" t="s">
        <v>24</v>
      </c>
      <c r="O1876" s="6">
        <v>8</v>
      </c>
      <c r="P1876" s="6">
        <v>1500</v>
      </c>
      <c r="Q1876" s="6">
        <f>+IFERROR(O1876*P1876,0)</f>
        <v>12000</v>
      </c>
      <c r="R1876" s="6"/>
      <c r="S1876" s="6">
        <f>+IFERROR(O1876*R1876,0)</f>
        <v>0</v>
      </c>
      <c r="T1876" s="23" t="s">
        <v>25</v>
      </c>
      <c r="X1876" s="5" t="s">
        <v>2218</v>
      </c>
      <c r="Y1876" s="5" t="s">
        <v>2216</v>
      </c>
      <c r="Z1876" s="5" t="s">
        <v>2219</v>
      </c>
      <c r="AA1876" s="5" t="s">
        <v>24</v>
      </c>
      <c r="AB1876" s="6">
        <v>7</v>
      </c>
      <c r="AC1876" s="6">
        <v>9000</v>
      </c>
      <c r="AD1876" s="6">
        <f t="shared" si="60"/>
        <v>63000</v>
      </c>
      <c r="AE1876" s="6" t="s">
        <v>25</v>
      </c>
      <c r="AF1876" s="6">
        <f t="shared" si="61"/>
        <v>0</v>
      </c>
    </row>
    <row r="1877" spans="1:32" x14ac:dyDescent="0.2">
      <c r="A1877" s="1">
        <v>1751</v>
      </c>
      <c r="B1877" s="4" t="s">
        <v>52</v>
      </c>
      <c r="C1877" s="4">
        <v>46000</v>
      </c>
      <c r="D1877" s="5" t="s">
        <v>267</v>
      </c>
      <c r="E1877" s="5"/>
      <c r="F1877" s="5" t="s">
        <v>2224</v>
      </c>
      <c r="G1877" s="5" t="s">
        <v>2224</v>
      </c>
      <c r="H1877" s="5">
        <f>+LEN(G1877)</f>
        <v>17</v>
      </c>
      <c r="I1877" s="5"/>
      <c r="J1877" s="5" t="s">
        <v>2221</v>
      </c>
      <c r="K1877" s="5" t="s">
        <v>2221</v>
      </c>
      <c r="L1877" s="5" t="s">
        <v>2222</v>
      </c>
      <c r="M1877" s="5" t="s">
        <v>2221</v>
      </c>
      <c r="N1877" s="5" t="s">
        <v>24</v>
      </c>
      <c r="O1877" s="6">
        <v>9</v>
      </c>
      <c r="P1877" s="6">
        <v>1500</v>
      </c>
      <c r="Q1877" s="6">
        <f>+IFERROR(O1877*P1877,0)</f>
        <v>13500</v>
      </c>
      <c r="R1877" s="6"/>
      <c r="S1877" s="6">
        <f>+IFERROR(O1877*R1877,0)</f>
        <v>0</v>
      </c>
      <c r="T1877" s="23" t="s">
        <v>25</v>
      </c>
      <c r="X1877" s="5" t="s">
        <v>2220</v>
      </c>
      <c r="Y1877" s="5" t="s">
        <v>2222</v>
      </c>
      <c r="Z1877" s="5" t="s">
        <v>2221</v>
      </c>
      <c r="AA1877" s="5" t="s">
        <v>24</v>
      </c>
      <c r="AB1877" s="6">
        <v>3</v>
      </c>
      <c r="AC1877" s="6">
        <v>1500</v>
      </c>
      <c r="AD1877" s="6">
        <f t="shared" si="60"/>
        <v>4500</v>
      </c>
      <c r="AE1877" s="6"/>
      <c r="AF1877" s="6">
        <f t="shared" si="61"/>
        <v>0</v>
      </c>
    </row>
    <row r="1878" spans="1:32" x14ac:dyDescent="0.2">
      <c r="A1878" s="1">
        <v>1749</v>
      </c>
      <c r="B1878" s="4" t="s">
        <v>52</v>
      </c>
      <c r="C1878" s="4">
        <v>46000</v>
      </c>
      <c r="D1878" s="5" t="s">
        <v>267</v>
      </c>
      <c r="E1878" s="5"/>
      <c r="F1878" s="5" t="s">
        <v>2225</v>
      </c>
      <c r="G1878" s="5" t="s">
        <v>2225</v>
      </c>
      <c r="H1878" s="5">
        <f>+LEN(G1878)</f>
        <v>15</v>
      </c>
      <c r="I1878" s="5"/>
      <c r="J1878" s="5" t="s">
        <v>2221</v>
      </c>
      <c r="K1878" s="5" t="s">
        <v>2221</v>
      </c>
      <c r="L1878" s="5" t="s">
        <v>2222</v>
      </c>
      <c r="M1878" s="5" t="s">
        <v>2221</v>
      </c>
      <c r="N1878" s="5" t="s">
        <v>24</v>
      </c>
      <c r="O1878" s="6">
        <v>4</v>
      </c>
      <c r="P1878" s="6">
        <v>1500</v>
      </c>
      <c r="Q1878" s="6">
        <f>+IFERROR(O1878*P1878,0)</f>
        <v>6000</v>
      </c>
      <c r="R1878" s="6"/>
      <c r="S1878" s="6">
        <f>+IFERROR(O1878*R1878,0)</f>
        <v>0</v>
      </c>
      <c r="T1878" s="23" t="s">
        <v>25</v>
      </c>
      <c r="X1878" s="5" t="s">
        <v>2223</v>
      </c>
      <c r="Y1878" s="5" t="s">
        <v>2222</v>
      </c>
      <c r="Z1878" s="5" t="s">
        <v>2221</v>
      </c>
      <c r="AA1878" s="5" t="s">
        <v>24</v>
      </c>
      <c r="AB1878" s="6">
        <v>8</v>
      </c>
      <c r="AC1878" s="6">
        <v>1500</v>
      </c>
      <c r="AD1878" s="6">
        <f t="shared" si="60"/>
        <v>12000</v>
      </c>
      <c r="AE1878" s="6"/>
      <c r="AF1878" s="6">
        <f t="shared" si="61"/>
        <v>0</v>
      </c>
    </row>
    <row r="1879" spans="1:32" x14ac:dyDescent="0.2">
      <c r="A1879" s="1">
        <v>895</v>
      </c>
      <c r="B1879" s="5" t="s">
        <v>27</v>
      </c>
      <c r="C1879" s="4">
        <v>46002</v>
      </c>
      <c r="D1879" s="5" t="s">
        <v>27</v>
      </c>
      <c r="E1879" s="5"/>
      <c r="F1879" s="5" t="s">
        <v>2226</v>
      </c>
      <c r="G1879" s="5" t="s">
        <v>2226</v>
      </c>
      <c r="H1879" s="5">
        <f>+LEN(G1879)</f>
        <v>19</v>
      </c>
      <c r="I1879" s="5"/>
      <c r="J1879" s="5" t="s">
        <v>2221</v>
      </c>
      <c r="K1879" s="5" t="s">
        <v>2221</v>
      </c>
      <c r="L1879" s="5" t="s">
        <v>2222</v>
      </c>
      <c r="M1879" s="5" t="s">
        <v>2221</v>
      </c>
      <c r="N1879" s="5" t="s">
        <v>24</v>
      </c>
      <c r="O1879" s="6">
        <v>3</v>
      </c>
      <c r="P1879" s="6">
        <v>30000</v>
      </c>
      <c r="Q1879" s="6">
        <f>+IFERROR(O1879*P1879,0)</f>
        <v>90000</v>
      </c>
      <c r="R1879" s="6"/>
      <c r="S1879" s="6">
        <f>+IFERROR(O1879*R1879,0)</f>
        <v>0</v>
      </c>
      <c r="T1879" s="23" t="s">
        <v>25</v>
      </c>
      <c r="X1879" s="5" t="s">
        <v>2224</v>
      </c>
      <c r="Y1879" s="5" t="s">
        <v>2222</v>
      </c>
      <c r="Z1879" s="5" t="s">
        <v>2221</v>
      </c>
      <c r="AA1879" s="5" t="s">
        <v>24</v>
      </c>
      <c r="AB1879" s="6">
        <v>9</v>
      </c>
      <c r="AC1879" s="6">
        <v>1500</v>
      </c>
      <c r="AD1879" s="6">
        <f t="shared" si="60"/>
        <v>13500</v>
      </c>
      <c r="AE1879" s="6"/>
      <c r="AF1879" s="6">
        <f t="shared" si="61"/>
        <v>0</v>
      </c>
    </row>
    <row r="1880" spans="1:32" x14ac:dyDescent="0.2">
      <c r="A1880" s="1">
        <v>896</v>
      </c>
      <c r="B1880" s="5" t="s">
        <v>27</v>
      </c>
      <c r="C1880" s="4">
        <v>46002</v>
      </c>
      <c r="D1880" s="5" t="s">
        <v>27</v>
      </c>
      <c r="E1880" s="5"/>
      <c r="F1880" s="5" t="s">
        <v>2227</v>
      </c>
      <c r="G1880" s="5" t="s">
        <v>2227</v>
      </c>
      <c r="H1880" s="5">
        <f>+LEN(G1880)</f>
        <v>18</v>
      </c>
      <c r="I1880" s="5"/>
      <c r="J1880" s="5" t="s">
        <v>2221</v>
      </c>
      <c r="K1880" s="5" t="s">
        <v>2221</v>
      </c>
      <c r="L1880" s="5" t="s">
        <v>2222</v>
      </c>
      <c r="M1880" s="5" t="s">
        <v>2221</v>
      </c>
      <c r="N1880" s="5" t="s">
        <v>24</v>
      </c>
      <c r="O1880" s="6">
        <v>3</v>
      </c>
      <c r="P1880" s="6">
        <v>30000</v>
      </c>
      <c r="Q1880" s="6">
        <f>+IFERROR(O1880*P1880,0)</f>
        <v>90000</v>
      </c>
      <c r="R1880" s="6"/>
      <c r="S1880" s="6">
        <f>+IFERROR(O1880*R1880,0)</f>
        <v>0</v>
      </c>
      <c r="T1880" s="23" t="s">
        <v>25</v>
      </c>
      <c r="X1880" s="5" t="s">
        <v>2225</v>
      </c>
      <c r="Y1880" s="5" t="s">
        <v>2222</v>
      </c>
      <c r="Z1880" s="5" t="s">
        <v>2221</v>
      </c>
      <c r="AA1880" s="5" t="s">
        <v>24</v>
      </c>
      <c r="AB1880" s="6">
        <v>4</v>
      </c>
      <c r="AC1880" s="6">
        <v>1500</v>
      </c>
      <c r="AD1880" s="6">
        <f t="shared" si="60"/>
        <v>6000</v>
      </c>
      <c r="AE1880" s="6"/>
      <c r="AF1880" s="6">
        <f t="shared" si="61"/>
        <v>0</v>
      </c>
    </row>
    <row r="1881" spans="1:32" x14ac:dyDescent="0.2">
      <c r="A1881" s="1">
        <v>897</v>
      </c>
      <c r="B1881" s="5" t="s">
        <v>27</v>
      </c>
      <c r="C1881" s="4">
        <v>46002</v>
      </c>
      <c r="D1881" s="5" t="s">
        <v>27</v>
      </c>
      <c r="E1881" s="5"/>
      <c r="F1881" s="5" t="s">
        <v>2228</v>
      </c>
      <c r="G1881" s="5" t="s">
        <v>2228</v>
      </c>
      <c r="H1881" s="5">
        <f>+LEN(G1881)</f>
        <v>20</v>
      </c>
      <c r="I1881" s="5"/>
      <c r="J1881" s="5" t="s">
        <v>2221</v>
      </c>
      <c r="K1881" s="5" t="s">
        <v>2221</v>
      </c>
      <c r="L1881" s="5" t="s">
        <v>2222</v>
      </c>
      <c r="M1881" s="5" t="s">
        <v>2221</v>
      </c>
      <c r="N1881" s="5" t="s">
        <v>24</v>
      </c>
      <c r="O1881" s="6">
        <v>1</v>
      </c>
      <c r="P1881" s="6">
        <v>30000</v>
      </c>
      <c r="Q1881" s="6">
        <f>+IFERROR(O1881*P1881,0)</f>
        <v>30000</v>
      </c>
      <c r="R1881" s="6"/>
      <c r="S1881" s="6">
        <f>+IFERROR(O1881*R1881,0)</f>
        <v>0</v>
      </c>
      <c r="T1881" s="23" t="s">
        <v>25</v>
      </c>
      <c r="X1881" s="5" t="s">
        <v>2226</v>
      </c>
      <c r="Y1881" s="5" t="s">
        <v>2222</v>
      </c>
      <c r="Z1881" s="5" t="s">
        <v>2221</v>
      </c>
      <c r="AA1881" s="5" t="s">
        <v>24</v>
      </c>
      <c r="AB1881" s="6">
        <v>3</v>
      </c>
      <c r="AC1881" s="6">
        <v>30000</v>
      </c>
      <c r="AD1881" s="6">
        <f t="shared" si="60"/>
        <v>90000</v>
      </c>
      <c r="AE1881" s="6"/>
      <c r="AF1881" s="6">
        <f t="shared" si="61"/>
        <v>0</v>
      </c>
    </row>
    <row r="1882" spans="1:32" x14ac:dyDescent="0.2">
      <c r="A1882" s="1">
        <v>1467</v>
      </c>
      <c r="B1882" s="5" t="s">
        <v>116</v>
      </c>
      <c r="C1882" s="4">
        <v>46004</v>
      </c>
      <c r="D1882" s="5" t="s">
        <v>116</v>
      </c>
      <c r="E1882" s="5"/>
      <c r="F1882" s="5" t="s">
        <v>2229</v>
      </c>
      <c r="G1882" s="5" t="s">
        <v>2229</v>
      </c>
      <c r="H1882" s="5">
        <f>+LEN(G1882)</f>
        <v>18</v>
      </c>
      <c r="I1882" s="5"/>
      <c r="J1882" s="5" t="s">
        <v>2221</v>
      </c>
      <c r="K1882" s="5" t="s">
        <v>2221</v>
      </c>
      <c r="L1882" s="5" t="s">
        <v>2222</v>
      </c>
      <c r="M1882" s="5" t="s">
        <v>2221</v>
      </c>
      <c r="N1882" s="5" t="s">
        <v>24</v>
      </c>
      <c r="O1882" s="6">
        <v>6</v>
      </c>
      <c r="P1882" s="6">
        <v>5500</v>
      </c>
      <c r="Q1882" s="6">
        <f>+IFERROR(O1882*P1882,0)</f>
        <v>33000</v>
      </c>
      <c r="R1882" s="6"/>
      <c r="S1882" s="6">
        <f>+IFERROR(O1882*R1882,0)</f>
        <v>0</v>
      </c>
      <c r="T1882" s="23" t="s">
        <v>25</v>
      </c>
      <c r="X1882" s="5" t="s">
        <v>2227</v>
      </c>
      <c r="Y1882" s="5" t="s">
        <v>2222</v>
      </c>
      <c r="Z1882" s="5" t="s">
        <v>2221</v>
      </c>
      <c r="AA1882" s="5" t="s">
        <v>24</v>
      </c>
      <c r="AB1882" s="6">
        <v>3</v>
      </c>
      <c r="AC1882" s="6">
        <v>30000</v>
      </c>
      <c r="AD1882" s="6">
        <f t="shared" si="60"/>
        <v>90000</v>
      </c>
      <c r="AE1882" s="6"/>
      <c r="AF1882" s="6">
        <f t="shared" si="61"/>
        <v>0</v>
      </c>
    </row>
    <row r="1883" spans="1:32" x14ac:dyDescent="0.2">
      <c r="A1883" s="1">
        <v>1470</v>
      </c>
      <c r="B1883" s="5" t="s">
        <v>116</v>
      </c>
      <c r="C1883" s="4">
        <v>46004</v>
      </c>
      <c r="D1883" s="5" t="s">
        <v>116</v>
      </c>
      <c r="E1883" s="5"/>
      <c r="F1883" s="5" t="s">
        <v>2230</v>
      </c>
      <c r="G1883" s="5" t="s">
        <v>2230</v>
      </c>
      <c r="H1883" s="5">
        <f>+LEN(G1883)</f>
        <v>18</v>
      </c>
      <c r="I1883" s="5"/>
      <c r="J1883" s="5" t="s">
        <v>2221</v>
      </c>
      <c r="K1883" s="5" t="s">
        <v>2221</v>
      </c>
      <c r="L1883" s="5" t="s">
        <v>2222</v>
      </c>
      <c r="M1883" s="5" t="s">
        <v>2221</v>
      </c>
      <c r="N1883" s="5" t="s">
        <v>24</v>
      </c>
      <c r="O1883" s="6">
        <v>6</v>
      </c>
      <c r="P1883" s="6">
        <v>5500</v>
      </c>
      <c r="Q1883" s="6">
        <f>+IFERROR(O1883*P1883,0)</f>
        <v>33000</v>
      </c>
      <c r="R1883" s="6"/>
      <c r="S1883" s="6">
        <f>+IFERROR(O1883*R1883,0)</f>
        <v>0</v>
      </c>
      <c r="T1883" s="23" t="s">
        <v>25</v>
      </c>
      <c r="X1883" s="5" t="s">
        <v>2228</v>
      </c>
      <c r="Y1883" s="5" t="s">
        <v>2222</v>
      </c>
      <c r="Z1883" s="5" t="s">
        <v>2221</v>
      </c>
      <c r="AA1883" s="5" t="s">
        <v>24</v>
      </c>
      <c r="AB1883" s="6">
        <v>1</v>
      </c>
      <c r="AC1883" s="6">
        <v>30000</v>
      </c>
      <c r="AD1883" s="6">
        <f t="shared" si="60"/>
        <v>30000</v>
      </c>
      <c r="AE1883" s="6"/>
      <c r="AF1883" s="6">
        <f t="shared" si="61"/>
        <v>0</v>
      </c>
    </row>
    <row r="1884" spans="1:32" x14ac:dyDescent="0.2">
      <c r="A1884" s="1">
        <v>1471</v>
      </c>
      <c r="B1884" s="5" t="s">
        <v>116</v>
      </c>
      <c r="C1884" s="4">
        <v>46004</v>
      </c>
      <c r="D1884" s="5" t="s">
        <v>116</v>
      </c>
      <c r="E1884" s="5"/>
      <c r="F1884" s="5" t="s">
        <v>2231</v>
      </c>
      <c r="G1884" s="5" t="s">
        <v>2231</v>
      </c>
      <c r="H1884" s="5">
        <f>+LEN(G1884)</f>
        <v>17</v>
      </c>
      <c r="I1884" s="5"/>
      <c r="J1884" s="5" t="s">
        <v>2221</v>
      </c>
      <c r="K1884" s="5" t="s">
        <v>2221</v>
      </c>
      <c r="L1884" s="5" t="s">
        <v>2222</v>
      </c>
      <c r="M1884" s="5" t="s">
        <v>2221</v>
      </c>
      <c r="N1884" s="5" t="s">
        <v>24</v>
      </c>
      <c r="O1884" s="6">
        <v>6</v>
      </c>
      <c r="P1884" s="6">
        <v>5500</v>
      </c>
      <c r="Q1884" s="6">
        <f>+IFERROR(O1884*P1884,0)</f>
        <v>33000</v>
      </c>
      <c r="R1884" s="6"/>
      <c r="S1884" s="6">
        <f>+IFERROR(O1884*R1884,0)</f>
        <v>0</v>
      </c>
      <c r="T1884" s="23" t="s">
        <v>25</v>
      </c>
      <c r="X1884" s="5" t="s">
        <v>2229</v>
      </c>
      <c r="Y1884" s="5" t="s">
        <v>2222</v>
      </c>
      <c r="Z1884" s="5" t="s">
        <v>2221</v>
      </c>
      <c r="AA1884" s="5" t="s">
        <v>24</v>
      </c>
      <c r="AB1884" s="6">
        <v>6</v>
      </c>
      <c r="AC1884" s="6">
        <v>5500</v>
      </c>
      <c r="AD1884" s="6">
        <f t="shared" si="60"/>
        <v>33000</v>
      </c>
      <c r="AE1884" s="6"/>
      <c r="AF1884" s="6">
        <f t="shared" si="61"/>
        <v>0</v>
      </c>
    </row>
    <row r="1885" spans="1:32" x14ac:dyDescent="0.2">
      <c r="A1885" s="1">
        <v>949</v>
      </c>
      <c r="B1885" s="4" t="s">
        <v>60</v>
      </c>
      <c r="C1885" s="4">
        <v>46002</v>
      </c>
      <c r="D1885" s="5" t="s">
        <v>60</v>
      </c>
      <c r="E1885" s="5"/>
      <c r="F1885" s="5" t="s">
        <v>2232</v>
      </c>
      <c r="G1885" s="5" t="s">
        <v>2232</v>
      </c>
      <c r="H1885" s="5">
        <f>+LEN(G1885)</f>
        <v>18</v>
      </c>
      <c r="I1885" s="5"/>
      <c r="J1885" s="5" t="s">
        <v>2221</v>
      </c>
      <c r="K1885" s="5" t="s">
        <v>2221</v>
      </c>
      <c r="L1885" s="5" t="s">
        <v>2222</v>
      </c>
      <c r="M1885" s="5" t="s">
        <v>2221</v>
      </c>
      <c r="N1885" s="5" t="s">
        <v>24</v>
      </c>
      <c r="O1885" s="6">
        <v>10</v>
      </c>
      <c r="P1885" s="6">
        <v>30000</v>
      </c>
      <c r="Q1885" s="6">
        <f>+IFERROR(O1885*P1885,0)</f>
        <v>300000</v>
      </c>
      <c r="R1885" s="6"/>
      <c r="S1885" s="6">
        <f>+IFERROR(O1885*R1885,0)</f>
        <v>0</v>
      </c>
      <c r="T1885" s="23" t="s">
        <v>25</v>
      </c>
      <c r="X1885" s="5" t="s">
        <v>2230</v>
      </c>
      <c r="Y1885" s="5" t="s">
        <v>2222</v>
      </c>
      <c r="Z1885" s="5" t="s">
        <v>2221</v>
      </c>
      <c r="AA1885" s="5" t="s">
        <v>24</v>
      </c>
      <c r="AB1885" s="6">
        <v>6</v>
      </c>
      <c r="AC1885" s="6">
        <v>5500</v>
      </c>
      <c r="AD1885" s="6">
        <f t="shared" si="60"/>
        <v>33000</v>
      </c>
      <c r="AE1885" s="6"/>
      <c r="AF1885" s="6">
        <f t="shared" si="61"/>
        <v>0</v>
      </c>
    </row>
    <row r="1886" spans="1:32" x14ac:dyDescent="0.2">
      <c r="A1886" s="1">
        <v>950</v>
      </c>
      <c r="B1886" s="4" t="s">
        <v>60</v>
      </c>
      <c r="C1886" s="4">
        <v>46002</v>
      </c>
      <c r="D1886" s="5" t="s">
        <v>60</v>
      </c>
      <c r="E1886" s="5"/>
      <c r="F1886" s="5" t="s">
        <v>2233</v>
      </c>
      <c r="G1886" s="5" t="s">
        <v>2233</v>
      </c>
      <c r="H1886" s="5">
        <f>+LEN(G1886)</f>
        <v>17</v>
      </c>
      <c r="I1886" s="5"/>
      <c r="J1886" s="5" t="s">
        <v>2221</v>
      </c>
      <c r="K1886" s="5" t="s">
        <v>2221</v>
      </c>
      <c r="L1886" s="5" t="s">
        <v>2222</v>
      </c>
      <c r="M1886" s="5" t="s">
        <v>2221</v>
      </c>
      <c r="N1886" s="5" t="s">
        <v>24</v>
      </c>
      <c r="O1886" s="6">
        <v>1</v>
      </c>
      <c r="P1886" s="6">
        <v>30000</v>
      </c>
      <c r="Q1886" s="6">
        <f>+IFERROR(O1886*P1886,0)</f>
        <v>30000</v>
      </c>
      <c r="R1886" s="6"/>
      <c r="S1886" s="6">
        <f>+IFERROR(O1886*R1886,0)</f>
        <v>0</v>
      </c>
      <c r="T1886" s="23" t="s">
        <v>25</v>
      </c>
      <c r="X1886" s="5" t="s">
        <v>2231</v>
      </c>
      <c r="Y1886" s="5" t="s">
        <v>2222</v>
      </c>
      <c r="Z1886" s="5" t="s">
        <v>2221</v>
      </c>
      <c r="AA1886" s="5" t="s">
        <v>24</v>
      </c>
      <c r="AB1886" s="6">
        <v>6</v>
      </c>
      <c r="AC1886" s="6">
        <v>5500</v>
      </c>
      <c r="AD1886" s="6">
        <f t="shared" si="60"/>
        <v>33000</v>
      </c>
      <c r="AE1886" s="6"/>
      <c r="AF1886" s="6">
        <f t="shared" si="61"/>
        <v>0</v>
      </c>
    </row>
    <row r="1887" spans="1:32" x14ac:dyDescent="0.2">
      <c r="A1887" s="1">
        <v>947</v>
      </c>
      <c r="B1887" s="4" t="s">
        <v>60</v>
      </c>
      <c r="C1887" s="4">
        <v>46002</v>
      </c>
      <c r="D1887" s="5" t="s">
        <v>60</v>
      </c>
      <c r="E1887" s="5"/>
      <c r="F1887" s="5" t="s">
        <v>2234</v>
      </c>
      <c r="G1887" s="5" t="s">
        <v>2234</v>
      </c>
      <c r="H1887" s="5">
        <f>+LEN(G1887)</f>
        <v>19</v>
      </c>
      <c r="I1887" s="5"/>
      <c r="J1887" s="5" t="s">
        <v>2221</v>
      </c>
      <c r="K1887" s="5" t="s">
        <v>2221</v>
      </c>
      <c r="L1887" s="5" t="s">
        <v>2222</v>
      </c>
      <c r="M1887" s="5" t="s">
        <v>2221</v>
      </c>
      <c r="N1887" s="5" t="s">
        <v>24</v>
      </c>
      <c r="O1887" s="6">
        <v>4</v>
      </c>
      <c r="P1887" s="6">
        <v>30000</v>
      </c>
      <c r="Q1887" s="6">
        <f>+IFERROR(O1887*P1887,0)</f>
        <v>120000</v>
      </c>
      <c r="R1887" s="6"/>
      <c r="S1887" s="6">
        <f>+IFERROR(O1887*R1887,0)</f>
        <v>0</v>
      </c>
      <c r="T1887" s="23" t="s">
        <v>25</v>
      </c>
      <c r="X1887" s="5" t="s">
        <v>2232</v>
      </c>
      <c r="Y1887" s="5" t="s">
        <v>2222</v>
      </c>
      <c r="Z1887" s="5" t="s">
        <v>2221</v>
      </c>
      <c r="AA1887" s="5" t="s">
        <v>24</v>
      </c>
      <c r="AB1887" s="6">
        <v>10</v>
      </c>
      <c r="AC1887" s="6">
        <v>30000</v>
      </c>
      <c r="AD1887" s="6">
        <f t="shared" si="60"/>
        <v>300000</v>
      </c>
      <c r="AE1887" s="6"/>
      <c r="AF1887" s="6">
        <f t="shared" si="61"/>
        <v>0</v>
      </c>
    </row>
    <row r="1888" spans="1:32" x14ac:dyDescent="0.2">
      <c r="A1888" s="1">
        <v>948</v>
      </c>
      <c r="B1888" s="4" t="s">
        <v>60</v>
      </c>
      <c r="C1888" s="4">
        <v>46002</v>
      </c>
      <c r="D1888" s="5" t="s">
        <v>60</v>
      </c>
      <c r="E1888" s="5"/>
      <c r="F1888" s="5" t="s">
        <v>2235</v>
      </c>
      <c r="G1888" s="5" t="s">
        <v>2235</v>
      </c>
      <c r="H1888" s="5">
        <f>+LEN(G1888)</f>
        <v>17</v>
      </c>
      <c r="I1888" s="5"/>
      <c r="J1888" s="5" t="s">
        <v>2221</v>
      </c>
      <c r="K1888" s="5" t="s">
        <v>2221</v>
      </c>
      <c r="L1888" s="5" t="s">
        <v>2222</v>
      </c>
      <c r="M1888" s="5" t="s">
        <v>2221</v>
      </c>
      <c r="N1888" s="5" t="s">
        <v>24</v>
      </c>
      <c r="O1888" s="6">
        <v>6</v>
      </c>
      <c r="P1888" s="6">
        <v>30000</v>
      </c>
      <c r="Q1888" s="6">
        <f>+IFERROR(O1888*P1888,0)</f>
        <v>180000</v>
      </c>
      <c r="R1888" s="6"/>
      <c r="S1888" s="6">
        <f>+IFERROR(O1888*R1888,0)</f>
        <v>0</v>
      </c>
      <c r="T1888" s="23" t="s">
        <v>25</v>
      </c>
      <c r="X1888" s="5" t="s">
        <v>2233</v>
      </c>
      <c r="Y1888" s="5" t="s">
        <v>2222</v>
      </c>
      <c r="Z1888" s="5" t="s">
        <v>2221</v>
      </c>
      <c r="AA1888" s="5" t="s">
        <v>24</v>
      </c>
      <c r="AB1888" s="6">
        <v>1</v>
      </c>
      <c r="AC1888" s="6">
        <v>30000</v>
      </c>
      <c r="AD1888" s="6">
        <f t="shared" si="60"/>
        <v>30000</v>
      </c>
      <c r="AE1888" s="6"/>
      <c r="AF1888" s="6">
        <f t="shared" si="61"/>
        <v>0</v>
      </c>
    </row>
    <row r="1889" spans="1:32" x14ac:dyDescent="0.2">
      <c r="A1889" s="1">
        <v>831</v>
      </c>
      <c r="B1889" s="4" t="s">
        <v>353</v>
      </c>
      <c r="C1889" s="4">
        <v>46001</v>
      </c>
      <c r="D1889" s="5" t="s">
        <v>354</v>
      </c>
      <c r="E1889" s="5"/>
      <c r="F1889" s="5" t="s">
        <v>2236</v>
      </c>
      <c r="G1889" s="5" t="s">
        <v>2236</v>
      </c>
      <c r="H1889" s="5">
        <f>+LEN(G1889)</f>
        <v>18</v>
      </c>
      <c r="I1889" s="5"/>
      <c r="J1889" s="5" t="s">
        <v>2221</v>
      </c>
      <c r="K1889" s="5" t="s">
        <v>2221</v>
      </c>
      <c r="L1889" s="5" t="s">
        <v>2222</v>
      </c>
      <c r="M1889" s="5" t="s">
        <v>2221</v>
      </c>
      <c r="N1889" s="5" t="s">
        <v>24</v>
      </c>
      <c r="O1889" s="6">
        <v>1</v>
      </c>
      <c r="P1889" s="6">
        <v>1500</v>
      </c>
      <c r="Q1889" s="6">
        <f>+IFERROR(O1889*P1889,0)</f>
        <v>1500</v>
      </c>
      <c r="R1889" s="6"/>
      <c r="S1889" s="6">
        <f>+IFERROR(O1889*R1889,0)</f>
        <v>0</v>
      </c>
      <c r="T1889" s="23" t="s">
        <v>25</v>
      </c>
      <c r="X1889" s="5" t="s">
        <v>2234</v>
      </c>
      <c r="Y1889" s="5" t="s">
        <v>2222</v>
      </c>
      <c r="Z1889" s="5" t="s">
        <v>2221</v>
      </c>
      <c r="AA1889" s="5" t="s">
        <v>24</v>
      </c>
      <c r="AB1889" s="6">
        <v>4</v>
      </c>
      <c r="AC1889" s="6">
        <v>30000</v>
      </c>
      <c r="AD1889" s="6">
        <f t="shared" si="60"/>
        <v>120000</v>
      </c>
      <c r="AE1889" s="6"/>
      <c r="AF1889" s="6">
        <f t="shared" si="61"/>
        <v>0</v>
      </c>
    </row>
    <row r="1890" spans="1:32" x14ac:dyDescent="0.2">
      <c r="A1890" s="1">
        <v>1724</v>
      </c>
      <c r="B1890" s="4" t="s">
        <v>52</v>
      </c>
      <c r="C1890" s="4">
        <v>46000</v>
      </c>
      <c r="D1890" s="5" t="s">
        <v>260</v>
      </c>
      <c r="E1890" s="5"/>
      <c r="F1890" s="5" t="s">
        <v>2237</v>
      </c>
      <c r="G1890" s="5" t="s">
        <v>2237</v>
      </c>
      <c r="H1890" s="5">
        <f>+LEN(G1890)</f>
        <v>18</v>
      </c>
      <c r="I1890" s="5"/>
      <c r="J1890" s="5" t="s">
        <v>2221</v>
      </c>
      <c r="K1890" s="5" t="s">
        <v>2221</v>
      </c>
      <c r="L1890" s="5" t="s">
        <v>2222</v>
      </c>
      <c r="M1890" s="5" t="s">
        <v>2221</v>
      </c>
      <c r="N1890" s="5" t="s">
        <v>24</v>
      </c>
      <c r="O1890" s="6">
        <v>7</v>
      </c>
      <c r="P1890" s="6">
        <v>1500</v>
      </c>
      <c r="Q1890" s="6">
        <f>+IFERROR(O1890*P1890,0)</f>
        <v>10500</v>
      </c>
      <c r="R1890" s="6"/>
      <c r="S1890" s="6">
        <f>+IFERROR(O1890*R1890,0)</f>
        <v>0</v>
      </c>
      <c r="T1890" s="23" t="s">
        <v>25</v>
      </c>
      <c r="X1890" s="5" t="s">
        <v>2235</v>
      </c>
      <c r="Y1890" s="5" t="s">
        <v>2222</v>
      </c>
      <c r="Z1890" s="5" t="s">
        <v>2221</v>
      </c>
      <c r="AA1890" s="5" t="s">
        <v>24</v>
      </c>
      <c r="AB1890" s="6">
        <v>6</v>
      </c>
      <c r="AC1890" s="6">
        <v>30000</v>
      </c>
      <c r="AD1890" s="6">
        <f t="shared" si="60"/>
        <v>180000</v>
      </c>
      <c r="AE1890" s="6"/>
      <c r="AF1890" s="6">
        <f t="shared" si="61"/>
        <v>0</v>
      </c>
    </row>
    <row r="1891" spans="1:32" x14ac:dyDescent="0.2">
      <c r="A1891" s="1">
        <v>1113</v>
      </c>
      <c r="B1891" s="4" t="s">
        <v>60</v>
      </c>
      <c r="C1891" s="4">
        <v>46003</v>
      </c>
      <c r="D1891" s="5" t="s">
        <v>60</v>
      </c>
      <c r="E1891" s="5"/>
      <c r="F1891" s="5" t="s">
        <v>2238</v>
      </c>
      <c r="G1891" s="5" t="s">
        <v>2238</v>
      </c>
      <c r="H1891" s="5">
        <f>+LEN(G1891)</f>
        <v>17</v>
      </c>
      <c r="I1891" s="5"/>
      <c r="J1891" s="5" t="s">
        <v>2221</v>
      </c>
      <c r="K1891" s="5" t="s">
        <v>2221</v>
      </c>
      <c r="L1891" s="5" t="s">
        <v>2222</v>
      </c>
      <c r="M1891" s="5" t="s">
        <v>2221</v>
      </c>
      <c r="N1891" s="5" t="s">
        <v>24</v>
      </c>
      <c r="O1891" s="6">
        <v>5</v>
      </c>
      <c r="P1891" s="6">
        <v>5500</v>
      </c>
      <c r="Q1891" s="6">
        <f>+IFERROR(O1891*P1891,0)</f>
        <v>27500</v>
      </c>
      <c r="R1891" s="6"/>
      <c r="S1891" s="6">
        <f>+IFERROR(O1891*R1891,0)</f>
        <v>0</v>
      </c>
      <c r="T1891" s="23" t="s">
        <v>25</v>
      </c>
      <c r="X1891" s="5" t="s">
        <v>2236</v>
      </c>
      <c r="Y1891" s="5" t="s">
        <v>2222</v>
      </c>
      <c r="Z1891" s="5" t="s">
        <v>2221</v>
      </c>
      <c r="AA1891" s="5" t="s">
        <v>24</v>
      </c>
      <c r="AB1891" s="6">
        <v>1</v>
      </c>
      <c r="AC1891" s="6">
        <v>1500</v>
      </c>
      <c r="AD1891" s="6">
        <f t="shared" si="60"/>
        <v>1500</v>
      </c>
      <c r="AE1891" s="6"/>
      <c r="AF1891" s="6">
        <f t="shared" si="61"/>
        <v>0</v>
      </c>
    </row>
    <row r="1892" spans="1:32" x14ac:dyDescent="0.2">
      <c r="A1892" s="1">
        <v>1771</v>
      </c>
      <c r="B1892" s="4" t="s">
        <v>52</v>
      </c>
      <c r="C1892" s="4">
        <v>46000</v>
      </c>
      <c r="D1892" s="5" t="s">
        <v>265</v>
      </c>
      <c r="E1892" s="5"/>
      <c r="F1892" s="5" t="s">
        <v>2239</v>
      </c>
      <c r="G1892" s="5" t="s">
        <v>2239</v>
      </c>
      <c r="H1892" s="5">
        <f>+LEN(G1892)</f>
        <v>16</v>
      </c>
      <c r="I1892" s="5"/>
      <c r="J1892" s="5" t="s">
        <v>2221</v>
      </c>
      <c r="K1892" s="5" t="s">
        <v>2221</v>
      </c>
      <c r="L1892" s="5" t="s">
        <v>2222</v>
      </c>
      <c r="M1892" s="5" t="s">
        <v>2221</v>
      </c>
      <c r="N1892" s="5" t="s">
        <v>24</v>
      </c>
      <c r="O1892" s="6">
        <v>2</v>
      </c>
      <c r="P1892" s="6">
        <v>1500</v>
      </c>
      <c r="Q1892" s="6">
        <f>+IFERROR(O1892*P1892,0)</f>
        <v>3000</v>
      </c>
      <c r="R1892" s="6"/>
      <c r="S1892" s="6">
        <f>+IFERROR(O1892*R1892,0)</f>
        <v>0</v>
      </c>
      <c r="T1892" s="23" t="s">
        <v>25</v>
      </c>
      <c r="X1892" s="5" t="s">
        <v>2237</v>
      </c>
      <c r="Y1892" s="5" t="s">
        <v>2222</v>
      </c>
      <c r="Z1892" s="5" t="s">
        <v>2221</v>
      </c>
      <c r="AA1892" s="5" t="s">
        <v>24</v>
      </c>
      <c r="AB1892" s="6">
        <v>7</v>
      </c>
      <c r="AC1892" s="6">
        <v>1500</v>
      </c>
      <c r="AD1892" s="6">
        <f t="shared" si="60"/>
        <v>10500</v>
      </c>
      <c r="AE1892" s="6"/>
      <c r="AF1892" s="6">
        <f t="shared" si="61"/>
        <v>0</v>
      </c>
    </row>
    <row r="1893" spans="1:32" x14ac:dyDescent="0.2">
      <c r="A1893" s="1">
        <v>1725</v>
      </c>
      <c r="B1893" s="4" t="s">
        <v>52</v>
      </c>
      <c r="C1893" s="4">
        <v>46000</v>
      </c>
      <c r="D1893" s="5" t="s">
        <v>260</v>
      </c>
      <c r="E1893" s="5"/>
      <c r="F1893" s="5" t="s">
        <v>2240</v>
      </c>
      <c r="G1893" s="5" t="s">
        <v>2240</v>
      </c>
      <c r="H1893" s="5">
        <f>+LEN(G1893)</f>
        <v>17</v>
      </c>
      <c r="I1893" s="5"/>
      <c r="J1893" s="5" t="s">
        <v>2221</v>
      </c>
      <c r="K1893" s="5" t="s">
        <v>2221</v>
      </c>
      <c r="L1893" s="5" t="s">
        <v>2222</v>
      </c>
      <c r="M1893" s="5" t="s">
        <v>2221</v>
      </c>
      <c r="N1893" s="5" t="s">
        <v>24</v>
      </c>
      <c r="O1893" s="6">
        <v>18</v>
      </c>
      <c r="P1893" s="6">
        <v>1500</v>
      </c>
      <c r="Q1893" s="6">
        <f>+IFERROR(O1893*P1893,0)</f>
        <v>27000</v>
      </c>
      <c r="R1893" s="6"/>
      <c r="S1893" s="6">
        <f>+IFERROR(O1893*R1893,0)</f>
        <v>0</v>
      </c>
      <c r="T1893" s="23" t="s">
        <v>25</v>
      </c>
      <c r="X1893" s="5" t="s">
        <v>2238</v>
      </c>
      <c r="Y1893" s="5" t="s">
        <v>2222</v>
      </c>
      <c r="Z1893" s="5" t="s">
        <v>2221</v>
      </c>
      <c r="AA1893" s="5" t="s">
        <v>24</v>
      </c>
      <c r="AB1893" s="6">
        <v>5</v>
      </c>
      <c r="AC1893" s="6">
        <v>5500</v>
      </c>
      <c r="AD1893" s="6">
        <f t="shared" si="60"/>
        <v>27500</v>
      </c>
      <c r="AE1893" s="6"/>
      <c r="AF1893" s="6">
        <f t="shared" si="61"/>
        <v>0</v>
      </c>
    </row>
    <row r="1894" spans="1:32" x14ac:dyDescent="0.2">
      <c r="A1894" s="1">
        <v>1114</v>
      </c>
      <c r="B1894" s="4" t="s">
        <v>60</v>
      </c>
      <c r="C1894" s="4">
        <v>46003</v>
      </c>
      <c r="D1894" s="5" t="s">
        <v>60</v>
      </c>
      <c r="E1894" s="5"/>
      <c r="F1894" s="5" t="s">
        <v>2241</v>
      </c>
      <c r="G1894" s="5" t="s">
        <v>2241</v>
      </c>
      <c r="H1894" s="5">
        <f>+LEN(G1894)</f>
        <v>16</v>
      </c>
      <c r="I1894" s="5"/>
      <c r="J1894" s="5" t="s">
        <v>2221</v>
      </c>
      <c r="K1894" s="5" t="s">
        <v>2221</v>
      </c>
      <c r="L1894" s="5" t="s">
        <v>2222</v>
      </c>
      <c r="M1894" s="5" t="s">
        <v>2221</v>
      </c>
      <c r="N1894" s="5" t="s">
        <v>24</v>
      </c>
      <c r="O1894" s="6">
        <v>6</v>
      </c>
      <c r="P1894" s="6">
        <v>5500</v>
      </c>
      <c r="Q1894" s="6">
        <f>+IFERROR(O1894*P1894,0)</f>
        <v>33000</v>
      </c>
      <c r="R1894" s="6"/>
      <c r="S1894" s="6">
        <f>+IFERROR(O1894*R1894,0)</f>
        <v>0</v>
      </c>
      <c r="T1894" s="23" t="s">
        <v>25</v>
      </c>
      <c r="X1894" s="5" t="s">
        <v>2239</v>
      </c>
      <c r="Y1894" s="5" t="s">
        <v>2222</v>
      </c>
      <c r="Z1894" s="5" t="s">
        <v>2221</v>
      </c>
      <c r="AA1894" s="5" t="s">
        <v>24</v>
      </c>
      <c r="AB1894" s="6">
        <v>2</v>
      </c>
      <c r="AC1894" s="6">
        <v>1500</v>
      </c>
      <c r="AD1894" s="6">
        <f t="shared" si="60"/>
        <v>3000</v>
      </c>
      <c r="AE1894" s="6"/>
      <c r="AF1894" s="6">
        <f t="shared" si="61"/>
        <v>0</v>
      </c>
    </row>
    <row r="1895" spans="1:32" x14ac:dyDescent="0.2">
      <c r="A1895" s="1">
        <v>1772</v>
      </c>
      <c r="B1895" s="4" t="s">
        <v>52</v>
      </c>
      <c r="C1895" s="4">
        <v>46000</v>
      </c>
      <c r="D1895" s="5" t="s">
        <v>265</v>
      </c>
      <c r="E1895" s="5"/>
      <c r="F1895" s="5" t="s">
        <v>2242</v>
      </c>
      <c r="G1895" s="5" t="s">
        <v>2242</v>
      </c>
      <c r="H1895" s="5">
        <f>+LEN(G1895)</f>
        <v>16</v>
      </c>
      <c r="I1895" s="5"/>
      <c r="J1895" s="5" t="s">
        <v>2221</v>
      </c>
      <c r="K1895" s="5" t="s">
        <v>2221</v>
      </c>
      <c r="L1895" s="5" t="s">
        <v>2222</v>
      </c>
      <c r="M1895" s="5" t="s">
        <v>2221</v>
      </c>
      <c r="N1895" s="5" t="s">
        <v>24</v>
      </c>
      <c r="O1895" s="6">
        <v>1</v>
      </c>
      <c r="P1895" s="6">
        <v>1500</v>
      </c>
      <c r="Q1895" s="6">
        <f>+IFERROR(O1895*P1895,0)</f>
        <v>1500</v>
      </c>
      <c r="R1895" s="6"/>
      <c r="S1895" s="6">
        <f>+IFERROR(O1895*R1895,0)</f>
        <v>0</v>
      </c>
      <c r="T1895" s="23" t="s">
        <v>25</v>
      </c>
      <c r="X1895" s="5" t="s">
        <v>2240</v>
      </c>
      <c r="Y1895" s="5" t="s">
        <v>2222</v>
      </c>
      <c r="Z1895" s="5" t="s">
        <v>2221</v>
      </c>
      <c r="AA1895" s="5" t="s">
        <v>24</v>
      </c>
      <c r="AB1895" s="6">
        <v>18</v>
      </c>
      <c r="AC1895" s="6">
        <v>1500</v>
      </c>
      <c r="AD1895" s="6">
        <f t="shared" si="60"/>
        <v>27000</v>
      </c>
      <c r="AE1895" s="6"/>
      <c r="AF1895" s="6">
        <f t="shared" si="61"/>
        <v>0</v>
      </c>
    </row>
    <row r="1896" spans="1:32" x14ac:dyDescent="0.2">
      <c r="A1896" s="1">
        <v>1726</v>
      </c>
      <c r="B1896" s="4" t="s">
        <v>52</v>
      </c>
      <c r="C1896" s="4">
        <v>46000</v>
      </c>
      <c r="D1896" s="5" t="s">
        <v>260</v>
      </c>
      <c r="E1896" s="5"/>
      <c r="F1896" s="5" t="s">
        <v>2243</v>
      </c>
      <c r="G1896" s="5" t="s">
        <v>2243</v>
      </c>
      <c r="H1896" s="5">
        <f>+LEN(G1896)</f>
        <v>17</v>
      </c>
      <c r="I1896" s="5"/>
      <c r="J1896" s="5" t="s">
        <v>2221</v>
      </c>
      <c r="K1896" s="5" t="s">
        <v>2221</v>
      </c>
      <c r="L1896" s="5" t="s">
        <v>2222</v>
      </c>
      <c r="M1896" s="5" t="s">
        <v>2221</v>
      </c>
      <c r="N1896" s="5" t="s">
        <v>24</v>
      </c>
      <c r="O1896" s="6">
        <v>20</v>
      </c>
      <c r="P1896" s="6">
        <v>1500</v>
      </c>
      <c r="Q1896" s="6">
        <f>+IFERROR(O1896*P1896,0)</f>
        <v>30000</v>
      </c>
      <c r="R1896" s="6"/>
      <c r="S1896" s="6">
        <f>+IFERROR(O1896*R1896,0)</f>
        <v>0</v>
      </c>
      <c r="T1896" s="23" t="s">
        <v>25</v>
      </c>
      <c r="X1896" s="5" t="s">
        <v>2241</v>
      </c>
      <c r="Y1896" s="5" t="s">
        <v>2222</v>
      </c>
      <c r="Z1896" s="5" t="s">
        <v>2221</v>
      </c>
      <c r="AA1896" s="5" t="s">
        <v>24</v>
      </c>
      <c r="AB1896" s="6">
        <v>6</v>
      </c>
      <c r="AC1896" s="6">
        <v>5500</v>
      </c>
      <c r="AD1896" s="6">
        <f t="shared" si="60"/>
        <v>33000</v>
      </c>
      <c r="AE1896" s="6"/>
      <c r="AF1896" s="6">
        <f t="shared" si="61"/>
        <v>0</v>
      </c>
    </row>
    <row r="1897" spans="1:32" x14ac:dyDescent="0.2">
      <c r="A1897" s="1">
        <v>844</v>
      </c>
      <c r="B1897" s="4" t="s">
        <v>353</v>
      </c>
      <c r="C1897" s="4">
        <v>46001</v>
      </c>
      <c r="D1897" s="5" t="s">
        <v>402</v>
      </c>
      <c r="E1897" s="5"/>
      <c r="F1897" s="5" t="s">
        <v>2244</v>
      </c>
      <c r="G1897" s="5" t="s">
        <v>2244</v>
      </c>
      <c r="H1897" s="5">
        <f>+LEN(G1897)</f>
        <v>25</v>
      </c>
      <c r="I1897" s="5"/>
      <c r="J1897" s="5" t="s">
        <v>2221</v>
      </c>
      <c r="K1897" s="5" t="s">
        <v>2221</v>
      </c>
      <c r="L1897" s="5" t="s">
        <v>2222</v>
      </c>
      <c r="M1897" s="5" t="s">
        <v>2221</v>
      </c>
      <c r="N1897" s="5" t="s">
        <v>24</v>
      </c>
      <c r="O1897" s="6">
        <v>3</v>
      </c>
      <c r="P1897" s="6">
        <v>1500</v>
      </c>
      <c r="Q1897" s="6">
        <f>+IFERROR(O1897*P1897,0)</f>
        <v>4500</v>
      </c>
      <c r="R1897" s="6"/>
      <c r="S1897" s="6">
        <f>+IFERROR(O1897*R1897,0)</f>
        <v>0</v>
      </c>
      <c r="T1897" s="23" t="s">
        <v>25</v>
      </c>
      <c r="X1897" s="5" t="s">
        <v>2242</v>
      </c>
      <c r="Y1897" s="5" t="s">
        <v>2222</v>
      </c>
      <c r="Z1897" s="5" t="s">
        <v>2221</v>
      </c>
      <c r="AA1897" s="5" t="s">
        <v>24</v>
      </c>
      <c r="AB1897" s="6">
        <v>1</v>
      </c>
      <c r="AC1897" s="6">
        <v>1500</v>
      </c>
      <c r="AD1897" s="6">
        <f t="shared" si="60"/>
        <v>1500</v>
      </c>
      <c r="AE1897" s="6"/>
      <c r="AF1897" s="6">
        <f t="shared" si="61"/>
        <v>0</v>
      </c>
    </row>
    <row r="1898" spans="1:32" x14ac:dyDescent="0.2">
      <c r="A1898" s="1">
        <v>842</v>
      </c>
      <c r="B1898" s="4" t="s">
        <v>353</v>
      </c>
      <c r="C1898" s="4">
        <v>46001</v>
      </c>
      <c r="D1898" s="5" t="s">
        <v>402</v>
      </c>
      <c r="E1898" s="5"/>
      <c r="F1898" s="5" t="s">
        <v>2245</v>
      </c>
      <c r="G1898" s="5" t="s">
        <v>2245</v>
      </c>
      <c r="H1898" s="5">
        <f>+LEN(G1898)</f>
        <v>24</v>
      </c>
      <c r="I1898" s="5"/>
      <c r="J1898" s="5" t="s">
        <v>2221</v>
      </c>
      <c r="K1898" s="5" t="s">
        <v>2221</v>
      </c>
      <c r="L1898" s="5" t="s">
        <v>2222</v>
      </c>
      <c r="M1898" s="5" t="s">
        <v>2221</v>
      </c>
      <c r="N1898" s="5" t="s">
        <v>24</v>
      </c>
      <c r="O1898" s="6">
        <v>6</v>
      </c>
      <c r="P1898" s="6">
        <v>1500</v>
      </c>
      <c r="Q1898" s="6">
        <f>+IFERROR(O1898*P1898,0)</f>
        <v>9000</v>
      </c>
      <c r="R1898" s="6"/>
      <c r="S1898" s="6">
        <f>+IFERROR(O1898*R1898,0)</f>
        <v>0</v>
      </c>
      <c r="T1898" s="23" t="s">
        <v>25</v>
      </c>
      <c r="X1898" s="5" t="s">
        <v>2243</v>
      </c>
      <c r="Y1898" s="5" t="s">
        <v>2222</v>
      </c>
      <c r="Z1898" s="5" t="s">
        <v>2221</v>
      </c>
      <c r="AA1898" s="5" t="s">
        <v>24</v>
      </c>
      <c r="AB1898" s="6">
        <v>20</v>
      </c>
      <c r="AC1898" s="6">
        <v>1500</v>
      </c>
      <c r="AD1898" s="6">
        <f t="shared" si="60"/>
        <v>30000</v>
      </c>
      <c r="AE1898" s="6"/>
      <c r="AF1898" s="6">
        <f t="shared" si="61"/>
        <v>0</v>
      </c>
    </row>
    <row r="1899" spans="1:32" x14ac:dyDescent="0.2">
      <c r="A1899" s="1">
        <v>848</v>
      </c>
      <c r="B1899" s="4" t="s">
        <v>353</v>
      </c>
      <c r="C1899" s="4">
        <v>46001</v>
      </c>
      <c r="D1899" s="5" t="s">
        <v>1391</v>
      </c>
      <c r="E1899" s="5"/>
      <c r="F1899" s="5" t="s">
        <v>2246</v>
      </c>
      <c r="G1899" s="5" t="s">
        <v>2246</v>
      </c>
      <c r="H1899" s="5">
        <f>+LEN(G1899)</f>
        <v>24</v>
      </c>
      <c r="I1899" s="5"/>
      <c r="J1899" s="5" t="s">
        <v>2221</v>
      </c>
      <c r="K1899" s="5" t="s">
        <v>2221</v>
      </c>
      <c r="L1899" s="5" t="s">
        <v>2222</v>
      </c>
      <c r="M1899" s="5" t="s">
        <v>2221</v>
      </c>
      <c r="N1899" s="5" t="s">
        <v>24</v>
      </c>
      <c r="O1899" s="6">
        <v>1</v>
      </c>
      <c r="P1899" s="6">
        <v>5500</v>
      </c>
      <c r="Q1899" s="6">
        <f>+IFERROR(O1899*P1899,0)</f>
        <v>5500</v>
      </c>
      <c r="R1899" s="6"/>
      <c r="S1899" s="6">
        <f>+IFERROR(O1899*R1899,0)</f>
        <v>0</v>
      </c>
      <c r="T1899" s="23" t="s">
        <v>25</v>
      </c>
      <c r="X1899" s="5" t="s">
        <v>2244</v>
      </c>
      <c r="Y1899" s="5" t="s">
        <v>2222</v>
      </c>
      <c r="Z1899" s="5" t="s">
        <v>2221</v>
      </c>
      <c r="AA1899" s="5" t="s">
        <v>24</v>
      </c>
      <c r="AB1899" s="6">
        <v>3</v>
      </c>
      <c r="AC1899" s="6">
        <v>1500</v>
      </c>
      <c r="AD1899" s="6">
        <f t="shared" si="60"/>
        <v>4500</v>
      </c>
      <c r="AE1899" s="6"/>
      <c r="AF1899" s="6">
        <f t="shared" si="61"/>
        <v>0</v>
      </c>
    </row>
    <row r="1900" spans="1:32" x14ac:dyDescent="0.2">
      <c r="A1900" s="1">
        <v>843</v>
      </c>
      <c r="B1900" s="4" t="s">
        <v>353</v>
      </c>
      <c r="C1900" s="4">
        <v>46001</v>
      </c>
      <c r="D1900" s="5" t="s">
        <v>402</v>
      </c>
      <c r="E1900" s="5"/>
      <c r="F1900" s="5" t="s">
        <v>2247</v>
      </c>
      <c r="G1900" s="5" t="s">
        <v>2247</v>
      </c>
      <c r="H1900" s="5">
        <f>+LEN(G1900)</f>
        <v>25</v>
      </c>
      <c r="I1900" s="5"/>
      <c r="J1900" s="5" t="s">
        <v>2221</v>
      </c>
      <c r="K1900" s="5" t="s">
        <v>2221</v>
      </c>
      <c r="L1900" s="5" t="s">
        <v>2222</v>
      </c>
      <c r="M1900" s="5" t="s">
        <v>2221</v>
      </c>
      <c r="N1900" s="5" t="s">
        <v>24</v>
      </c>
      <c r="O1900" s="6">
        <v>4</v>
      </c>
      <c r="P1900" s="6">
        <v>1500</v>
      </c>
      <c r="Q1900" s="6">
        <f>+IFERROR(O1900*P1900,0)</f>
        <v>6000</v>
      </c>
      <c r="R1900" s="6"/>
      <c r="S1900" s="6">
        <f>+IFERROR(O1900*R1900,0)</f>
        <v>0</v>
      </c>
      <c r="T1900" s="23" t="s">
        <v>25</v>
      </c>
      <c r="X1900" s="5" t="s">
        <v>2245</v>
      </c>
      <c r="Y1900" s="5" t="s">
        <v>2222</v>
      </c>
      <c r="Z1900" s="5" t="s">
        <v>2221</v>
      </c>
      <c r="AA1900" s="5" t="s">
        <v>24</v>
      </c>
      <c r="AB1900" s="6">
        <v>6</v>
      </c>
      <c r="AC1900" s="6">
        <v>1500</v>
      </c>
      <c r="AD1900" s="6">
        <f t="shared" si="60"/>
        <v>9000</v>
      </c>
      <c r="AE1900" s="6"/>
      <c r="AF1900" s="6">
        <f t="shared" si="61"/>
        <v>0</v>
      </c>
    </row>
    <row r="1901" spans="1:32" x14ac:dyDescent="0.2">
      <c r="A1901" s="1">
        <v>847</v>
      </c>
      <c r="B1901" s="4" t="s">
        <v>353</v>
      </c>
      <c r="C1901" s="4">
        <v>46001</v>
      </c>
      <c r="D1901" s="5" t="s">
        <v>1391</v>
      </c>
      <c r="E1901" s="5"/>
      <c r="F1901" s="5" t="s">
        <v>2248</v>
      </c>
      <c r="G1901" s="5" t="s">
        <v>2248</v>
      </c>
      <c r="H1901" s="5">
        <f>+LEN(G1901)</f>
        <v>25</v>
      </c>
      <c r="I1901" s="5"/>
      <c r="J1901" s="5" t="s">
        <v>2221</v>
      </c>
      <c r="K1901" s="5" t="s">
        <v>2221</v>
      </c>
      <c r="L1901" s="5" t="s">
        <v>2222</v>
      </c>
      <c r="M1901" s="5" t="s">
        <v>2221</v>
      </c>
      <c r="N1901" s="5" t="s">
        <v>24</v>
      </c>
      <c r="O1901" s="6">
        <v>3</v>
      </c>
      <c r="P1901" s="6">
        <v>5500</v>
      </c>
      <c r="Q1901" s="6">
        <f>+IFERROR(O1901*P1901,0)</f>
        <v>16500</v>
      </c>
      <c r="R1901" s="6"/>
      <c r="S1901" s="6">
        <f>+IFERROR(O1901*R1901,0)</f>
        <v>0</v>
      </c>
      <c r="T1901" s="23" t="s">
        <v>25</v>
      </c>
      <c r="X1901" s="5" t="s">
        <v>2246</v>
      </c>
      <c r="Y1901" s="5" t="s">
        <v>2222</v>
      </c>
      <c r="Z1901" s="5" t="s">
        <v>2221</v>
      </c>
      <c r="AA1901" s="5" t="s">
        <v>24</v>
      </c>
      <c r="AB1901" s="6">
        <v>1</v>
      </c>
      <c r="AC1901" s="6">
        <v>5500</v>
      </c>
      <c r="AD1901" s="6">
        <f t="shared" si="60"/>
        <v>5500</v>
      </c>
      <c r="AE1901" s="6"/>
      <c r="AF1901" s="6">
        <f t="shared" si="61"/>
        <v>0</v>
      </c>
    </row>
    <row r="1902" spans="1:32" x14ac:dyDescent="0.2">
      <c r="A1902" s="1">
        <v>841</v>
      </c>
      <c r="B1902" s="4" t="s">
        <v>353</v>
      </c>
      <c r="C1902" s="4">
        <v>46001</v>
      </c>
      <c r="D1902" s="5" t="s">
        <v>402</v>
      </c>
      <c r="E1902" s="5"/>
      <c r="F1902" s="5" t="s">
        <v>2249</v>
      </c>
      <c r="G1902" s="5" t="s">
        <v>2249</v>
      </c>
      <c r="H1902" s="5">
        <f>+LEN(G1902)</f>
        <v>24</v>
      </c>
      <c r="I1902" s="5"/>
      <c r="J1902" s="5" t="s">
        <v>2221</v>
      </c>
      <c r="K1902" s="5" t="s">
        <v>2221</v>
      </c>
      <c r="L1902" s="5" t="s">
        <v>2222</v>
      </c>
      <c r="M1902" s="5" t="s">
        <v>2221</v>
      </c>
      <c r="N1902" s="5" t="s">
        <v>24</v>
      </c>
      <c r="O1902" s="6">
        <v>11</v>
      </c>
      <c r="P1902" s="6">
        <v>1500</v>
      </c>
      <c r="Q1902" s="6">
        <f>+IFERROR(O1902*P1902,0)</f>
        <v>16500</v>
      </c>
      <c r="R1902" s="6"/>
      <c r="S1902" s="6">
        <f>+IFERROR(O1902*R1902,0)</f>
        <v>0</v>
      </c>
      <c r="T1902" s="23" t="s">
        <v>25</v>
      </c>
      <c r="X1902" s="5" t="s">
        <v>2247</v>
      </c>
      <c r="Y1902" s="5" t="s">
        <v>2222</v>
      </c>
      <c r="Z1902" s="5" t="s">
        <v>2221</v>
      </c>
      <c r="AA1902" s="5" t="s">
        <v>24</v>
      </c>
      <c r="AB1902" s="6">
        <v>4</v>
      </c>
      <c r="AC1902" s="6">
        <v>1500</v>
      </c>
      <c r="AD1902" s="6">
        <f t="shared" si="60"/>
        <v>6000</v>
      </c>
      <c r="AE1902" s="6"/>
      <c r="AF1902" s="6">
        <f t="shared" si="61"/>
        <v>0</v>
      </c>
    </row>
    <row r="1903" spans="1:32" x14ac:dyDescent="0.2">
      <c r="A1903" s="1">
        <v>849</v>
      </c>
      <c r="B1903" s="4" t="s">
        <v>353</v>
      </c>
      <c r="C1903" s="4">
        <v>46001</v>
      </c>
      <c r="D1903" s="5" t="s">
        <v>1391</v>
      </c>
      <c r="E1903" s="5"/>
      <c r="F1903" s="5" t="s">
        <v>2250</v>
      </c>
      <c r="G1903" s="5" t="s">
        <v>2250</v>
      </c>
      <c r="H1903" s="5">
        <f>+LEN(G1903)</f>
        <v>24</v>
      </c>
      <c r="I1903" s="5"/>
      <c r="J1903" s="5" t="s">
        <v>2221</v>
      </c>
      <c r="K1903" s="5" t="s">
        <v>2221</v>
      </c>
      <c r="L1903" s="5" t="s">
        <v>2222</v>
      </c>
      <c r="M1903" s="5" t="s">
        <v>2221</v>
      </c>
      <c r="N1903" s="5" t="s">
        <v>24</v>
      </c>
      <c r="O1903" s="6">
        <v>2</v>
      </c>
      <c r="P1903" s="6">
        <v>5500</v>
      </c>
      <c r="Q1903" s="6">
        <f>+IFERROR(O1903*P1903,0)</f>
        <v>11000</v>
      </c>
      <c r="R1903" s="6"/>
      <c r="S1903" s="6">
        <f>+IFERROR(O1903*R1903,0)</f>
        <v>0</v>
      </c>
      <c r="T1903" s="23" t="s">
        <v>25</v>
      </c>
      <c r="X1903" s="5" t="s">
        <v>2248</v>
      </c>
      <c r="Y1903" s="5" t="s">
        <v>2222</v>
      </c>
      <c r="Z1903" s="5" t="s">
        <v>2221</v>
      </c>
      <c r="AA1903" s="5" t="s">
        <v>24</v>
      </c>
      <c r="AB1903" s="6">
        <v>3</v>
      </c>
      <c r="AC1903" s="6">
        <v>5500</v>
      </c>
      <c r="AD1903" s="6">
        <f t="shared" si="60"/>
        <v>16500</v>
      </c>
      <c r="AE1903" s="6"/>
      <c r="AF1903" s="6">
        <f t="shared" si="61"/>
        <v>0</v>
      </c>
    </row>
    <row r="1904" spans="1:32" x14ac:dyDescent="0.2">
      <c r="A1904" s="1">
        <v>570</v>
      </c>
      <c r="B1904" s="4" t="s">
        <v>105</v>
      </c>
      <c r="C1904" s="4">
        <v>45999</v>
      </c>
      <c r="D1904" s="5" t="s">
        <v>106</v>
      </c>
      <c r="E1904" s="5"/>
      <c r="F1904" s="5" t="s">
        <v>2251</v>
      </c>
      <c r="G1904" s="5" t="s">
        <v>2251</v>
      </c>
      <c r="H1904" s="5">
        <f>+LEN(G1904)</f>
        <v>13</v>
      </c>
      <c r="I1904" s="5"/>
      <c r="J1904" s="5" t="s">
        <v>2252</v>
      </c>
      <c r="K1904" s="5" t="s">
        <v>2252</v>
      </c>
      <c r="L1904" s="5" t="s">
        <v>2253</v>
      </c>
      <c r="M1904" s="5" t="s">
        <v>2252</v>
      </c>
      <c r="N1904" s="5" t="s">
        <v>24</v>
      </c>
      <c r="O1904" s="6">
        <v>2</v>
      </c>
      <c r="P1904" s="6">
        <v>2000</v>
      </c>
      <c r="Q1904" s="6">
        <f>+IFERROR(O1904*P1904,0)</f>
        <v>4000</v>
      </c>
      <c r="R1904" s="6"/>
      <c r="S1904" s="6">
        <f>+IFERROR(O1904*R1904,0)</f>
        <v>0</v>
      </c>
      <c r="T1904" s="23" t="s">
        <v>25</v>
      </c>
      <c r="X1904" s="5" t="s">
        <v>2249</v>
      </c>
      <c r="Y1904" s="5" t="s">
        <v>2222</v>
      </c>
      <c r="Z1904" s="5" t="s">
        <v>2221</v>
      </c>
      <c r="AA1904" s="5" t="s">
        <v>24</v>
      </c>
      <c r="AB1904" s="6">
        <v>11</v>
      </c>
      <c r="AC1904" s="6">
        <v>1500</v>
      </c>
      <c r="AD1904" s="6">
        <f t="shared" si="60"/>
        <v>16500</v>
      </c>
      <c r="AE1904" s="6"/>
      <c r="AF1904" s="6">
        <f t="shared" si="61"/>
        <v>0</v>
      </c>
    </row>
    <row r="1905" spans="1:32" x14ac:dyDescent="0.2">
      <c r="A1905" s="1">
        <v>2224</v>
      </c>
      <c r="B1905" s="4" t="s">
        <v>90</v>
      </c>
      <c r="C1905" s="4">
        <v>46006</v>
      </c>
      <c r="D1905" s="5" t="s">
        <v>655</v>
      </c>
      <c r="E1905" s="5" t="s">
        <v>2254</v>
      </c>
      <c r="F1905" s="5" t="s">
        <v>2255</v>
      </c>
      <c r="G1905" s="5" t="s">
        <v>2256</v>
      </c>
      <c r="H1905" s="5">
        <f>+LEN(G1905)</f>
        <v>28</v>
      </c>
      <c r="I1905" s="5"/>
      <c r="J1905" s="5" t="s">
        <v>2257</v>
      </c>
      <c r="K1905" s="5" t="s">
        <v>2258</v>
      </c>
      <c r="L1905" s="5" t="s">
        <v>2259</v>
      </c>
      <c r="M1905" s="5" t="s">
        <v>2258</v>
      </c>
      <c r="N1905" s="5" t="s">
        <v>24</v>
      </c>
      <c r="O1905" s="6">
        <v>1</v>
      </c>
      <c r="P1905" s="6">
        <v>45000</v>
      </c>
      <c r="Q1905" s="6">
        <f>+IFERROR(O1905*P1905,0)</f>
        <v>45000</v>
      </c>
      <c r="R1905" s="6">
        <v>35000</v>
      </c>
      <c r="S1905" s="6">
        <f>+IFERROR(O1905*R1905,0)</f>
        <v>35000</v>
      </c>
      <c r="T1905" s="23" t="s">
        <v>34</v>
      </c>
      <c r="X1905" s="5" t="s">
        <v>2250</v>
      </c>
      <c r="Y1905" s="5" t="s">
        <v>2222</v>
      </c>
      <c r="Z1905" s="5" t="s">
        <v>2221</v>
      </c>
      <c r="AA1905" s="5" t="s">
        <v>24</v>
      </c>
      <c r="AB1905" s="6">
        <v>2</v>
      </c>
      <c r="AC1905" s="6">
        <v>5500</v>
      </c>
      <c r="AD1905" s="6">
        <f t="shared" si="60"/>
        <v>11000</v>
      </c>
      <c r="AE1905" s="6"/>
      <c r="AF1905" s="6">
        <f t="shared" si="61"/>
        <v>0</v>
      </c>
    </row>
    <row r="1906" spans="1:32" x14ac:dyDescent="0.2">
      <c r="A1906" s="1">
        <v>2395</v>
      </c>
      <c r="B1906" s="4" t="s">
        <v>38</v>
      </c>
      <c r="C1906" s="4">
        <v>46007</v>
      </c>
      <c r="D1906" s="5" t="s">
        <v>394</v>
      </c>
      <c r="E1906" s="5" t="s">
        <v>2254</v>
      </c>
      <c r="F1906" s="5" t="s">
        <v>2255</v>
      </c>
      <c r="G1906" s="5" t="s">
        <v>2256</v>
      </c>
      <c r="H1906" s="5">
        <f>+LEN(G1906)</f>
        <v>28</v>
      </c>
      <c r="I1906" s="5"/>
      <c r="J1906" s="5" t="s">
        <v>2258</v>
      </c>
      <c r="K1906" s="5" t="s">
        <v>2258</v>
      </c>
      <c r="L1906" s="5" t="s">
        <v>2259</v>
      </c>
      <c r="M1906" s="5" t="s">
        <v>2258</v>
      </c>
      <c r="N1906" s="5" t="s">
        <v>24</v>
      </c>
      <c r="O1906" s="6">
        <v>1</v>
      </c>
      <c r="P1906" s="6">
        <v>45000</v>
      </c>
      <c r="Q1906" s="6">
        <f>+IFERROR(O1906*P1906,0)</f>
        <v>45000</v>
      </c>
      <c r="R1906" s="6">
        <v>35000</v>
      </c>
      <c r="S1906" s="6">
        <f>+IFERROR(O1906*R1906,0)</f>
        <v>35000</v>
      </c>
      <c r="T1906" s="23" t="s">
        <v>34</v>
      </c>
      <c r="X1906" s="5" t="s">
        <v>2251</v>
      </c>
      <c r="Y1906" s="5" t="s">
        <v>2253</v>
      </c>
      <c r="Z1906" s="5" t="s">
        <v>2252</v>
      </c>
      <c r="AA1906" s="5" t="s">
        <v>24</v>
      </c>
      <c r="AB1906" s="6">
        <v>2</v>
      </c>
      <c r="AC1906" s="6">
        <v>2000</v>
      </c>
      <c r="AD1906" s="6">
        <f t="shared" si="60"/>
        <v>4000</v>
      </c>
      <c r="AE1906" s="6"/>
      <c r="AF1906" s="6">
        <f t="shared" si="61"/>
        <v>0</v>
      </c>
    </row>
    <row r="1907" spans="1:32" x14ac:dyDescent="0.2">
      <c r="A1907" s="1">
        <v>2300</v>
      </c>
      <c r="B1907" s="4" t="s">
        <v>90</v>
      </c>
      <c r="C1907" s="4">
        <v>46007</v>
      </c>
      <c r="D1907" s="5" t="s">
        <v>1626</v>
      </c>
      <c r="E1907" s="5" t="s">
        <v>2260</v>
      </c>
      <c r="F1907" s="5" t="s">
        <v>2261</v>
      </c>
      <c r="G1907" s="5" t="s">
        <v>2262</v>
      </c>
      <c r="H1907" s="5">
        <f>+LEN(G1907)</f>
        <v>27</v>
      </c>
      <c r="I1907" s="5"/>
      <c r="J1907" s="5" t="s">
        <v>2258</v>
      </c>
      <c r="K1907" s="5" t="s">
        <v>2258</v>
      </c>
      <c r="L1907" s="5" t="s">
        <v>2259</v>
      </c>
      <c r="M1907" s="5" t="s">
        <v>2258</v>
      </c>
      <c r="N1907" s="5" t="s">
        <v>24</v>
      </c>
      <c r="O1907" s="6">
        <v>1</v>
      </c>
      <c r="P1907" s="6">
        <v>40000</v>
      </c>
      <c r="Q1907" s="6">
        <f>+IFERROR(O1907*P1907,0)</f>
        <v>40000</v>
      </c>
      <c r="R1907" s="6">
        <v>31000</v>
      </c>
      <c r="S1907" s="6">
        <f>+IFERROR(O1907*R1907,0)</f>
        <v>31000</v>
      </c>
      <c r="T1907" s="23" t="s">
        <v>34</v>
      </c>
      <c r="X1907" s="5" t="s">
        <v>2256</v>
      </c>
      <c r="Y1907" s="5" t="s">
        <v>2259</v>
      </c>
      <c r="Z1907" s="5" t="s">
        <v>2258</v>
      </c>
      <c r="AA1907" s="5" t="s">
        <v>24</v>
      </c>
      <c r="AB1907" s="6">
        <v>1</v>
      </c>
      <c r="AC1907" s="6">
        <v>45000</v>
      </c>
      <c r="AD1907" s="6">
        <f t="shared" si="60"/>
        <v>45000</v>
      </c>
      <c r="AE1907" s="6">
        <v>35000</v>
      </c>
      <c r="AF1907" s="6">
        <f t="shared" si="61"/>
        <v>35000</v>
      </c>
    </row>
    <row r="1908" spans="1:32" x14ac:dyDescent="0.2">
      <c r="A1908" s="1">
        <v>2225</v>
      </c>
      <c r="B1908" s="4" t="s">
        <v>90</v>
      </c>
      <c r="C1908" s="4">
        <v>46006</v>
      </c>
      <c r="D1908" s="5" t="s">
        <v>655</v>
      </c>
      <c r="E1908" s="5" t="s">
        <v>2260</v>
      </c>
      <c r="F1908" s="5" t="s">
        <v>2263</v>
      </c>
      <c r="G1908" s="5" t="s">
        <v>2262</v>
      </c>
      <c r="H1908" s="5">
        <f>+LEN(G1908)</f>
        <v>27</v>
      </c>
      <c r="I1908" s="5"/>
      <c r="J1908" s="5" t="s">
        <v>2258</v>
      </c>
      <c r="K1908" s="5" t="s">
        <v>2258</v>
      </c>
      <c r="L1908" s="5" t="s">
        <v>2259</v>
      </c>
      <c r="M1908" s="5" t="s">
        <v>2258</v>
      </c>
      <c r="N1908" s="5" t="s">
        <v>24</v>
      </c>
      <c r="O1908" s="6">
        <v>1</v>
      </c>
      <c r="P1908" s="6">
        <v>40000</v>
      </c>
      <c r="Q1908" s="6">
        <f>+IFERROR(O1908*P1908,0)</f>
        <v>40000</v>
      </c>
      <c r="R1908" s="6">
        <v>31000</v>
      </c>
      <c r="S1908" s="6">
        <f>+IFERROR(O1908*R1908,0)</f>
        <v>31000</v>
      </c>
      <c r="T1908" s="23" t="s">
        <v>34</v>
      </c>
      <c r="X1908" s="5" t="s">
        <v>2256</v>
      </c>
      <c r="Y1908" s="5" t="s">
        <v>2259</v>
      </c>
      <c r="Z1908" s="5" t="s">
        <v>2258</v>
      </c>
      <c r="AA1908" s="5" t="s">
        <v>24</v>
      </c>
      <c r="AB1908" s="6">
        <v>1</v>
      </c>
      <c r="AC1908" s="6">
        <v>45000</v>
      </c>
      <c r="AD1908" s="6">
        <f t="shared" si="60"/>
        <v>45000</v>
      </c>
      <c r="AE1908" s="6">
        <v>35000</v>
      </c>
      <c r="AF1908" s="6">
        <f t="shared" si="61"/>
        <v>35000</v>
      </c>
    </row>
    <row r="1909" spans="1:32" x14ac:dyDescent="0.2">
      <c r="A1909" s="1">
        <v>963</v>
      </c>
      <c r="B1909" s="4" t="s">
        <v>60</v>
      </c>
      <c r="C1909" s="4">
        <v>46002</v>
      </c>
      <c r="D1909" s="5" t="s">
        <v>60</v>
      </c>
      <c r="E1909" s="5"/>
      <c r="F1909" s="5" t="s">
        <v>2264</v>
      </c>
      <c r="G1909" s="5" t="s">
        <v>2264</v>
      </c>
      <c r="H1909" s="5">
        <f>+LEN(G1909)</f>
        <v>26</v>
      </c>
      <c r="I1909" s="5"/>
      <c r="J1909" s="5" t="s">
        <v>2265</v>
      </c>
      <c r="K1909" s="5" t="s">
        <v>2265</v>
      </c>
      <c r="L1909" s="5" t="s">
        <v>2266</v>
      </c>
      <c r="M1909" s="5" t="s">
        <v>2265</v>
      </c>
      <c r="N1909" s="5" t="s">
        <v>24</v>
      </c>
      <c r="O1909" s="6">
        <v>1</v>
      </c>
      <c r="P1909" s="6">
        <v>40000</v>
      </c>
      <c r="Q1909" s="6">
        <f>+IFERROR(O1909*P1909,0)</f>
        <v>40000</v>
      </c>
      <c r="R1909" s="6"/>
      <c r="S1909" s="6">
        <f>+IFERROR(O1909*R1909,0)</f>
        <v>0</v>
      </c>
      <c r="T1909" s="23" t="s">
        <v>25</v>
      </c>
      <c r="X1909" s="5" t="s">
        <v>2262</v>
      </c>
      <c r="Y1909" s="5" t="s">
        <v>2259</v>
      </c>
      <c r="Z1909" s="5" t="s">
        <v>2258</v>
      </c>
      <c r="AA1909" s="5" t="s">
        <v>24</v>
      </c>
      <c r="AB1909" s="6">
        <v>1</v>
      </c>
      <c r="AC1909" s="6">
        <v>40000</v>
      </c>
      <c r="AD1909" s="6">
        <f t="shared" si="60"/>
        <v>40000</v>
      </c>
      <c r="AE1909" s="6">
        <v>31000</v>
      </c>
      <c r="AF1909" s="6">
        <f t="shared" si="61"/>
        <v>31000</v>
      </c>
    </row>
    <row r="1910" spans="1:32" x14ac:dyDescent="0.2">
      <c r="A1910" s="1">
        <v>964</v>
      </c>
      <c r="B1910" s="4" t="s">
        <v>60</v>
      </c>
      <c r="C1910" s="4">
        <v>46002</v>
      </c>
      <c r="D1910" s="5" t="s">
        <v>60</v>
      </c>
      <c r="E1910" s="5"/>
      <c r="F1910" s="5" t="s">
        <v>2267</v>
      </c>
      <c r="G1910" s="5" t="s">
        <v>2267</v>
      </c>
      <c r="H1910" s="5">
        <f>+LEN(G1910)</f>
        <v>25</v>
      </c>
      <c r="I1910" s="5"/>
      <c r="J1910" s="5" t="s">
        <v>2265</v>
      </c>
      <c r="K1910" s="5" t="s">
        <v>2265</v>
      </c>
      <c r="L1910" s="5" t="s">
        <v>2266</v>
      </c>
      <c r="M1910" s="5" t="s">
        <v>2265</v>
      </c>
      <c r="N1910" s="5" t="s">
        <v>24</v>
      </c>
      <c r="O1910" s="6">
        <v>2</v>
      </c>
      <c r="P1910" s="6">
        <v>30000</v>
      </c>
      <c r="Q1910" s="6">
        <f>+IFERROR(O1910*P1910,0)</f>
        <v>60000</v>
      </c>
      <c r="R1910" s="6"/>
      <c r="S1910" s="6">
        <f>+IFERROR(O1910*R1910,0)</f>
        <v>0</v>
      </c>
      <c r="T1910" s="23" t="s">
        <v>25</v>
      </c>
      <c r="X1910" s="5" t="s">
        <v>2262</v>
      </c>
      <c r="Y1910" s="5" t="s">
        <v>2259</v>
      </c>
      <c r="Z1910" s="5" t="s">
        <v>2258</v>
      </c>
      <c r="AA1910" s="5" t="s">
        <v>24</v>
      </c>
      <c r="AB1910" s="6">
        <v>1</v>
      </c>
      <c r="AC1910" s="6">
        <v>40000</v>
      </c>
      <c r="AD1910" s="6">
        <f t="shared" si="60"/>
        <v>40000</v>
      </c>
      <c r="AE1910" s="6">
        <v>31000</v>
      </c>
      <c r="AF1910" s="6">
        <f t="shared" si="61"/>
        <v>31000</v>
      </c>
    </row>
    <row r="1911" spans="1:32" x14ac:dyDescent="0.2">
      <c r="A1911" s="1">
        <v>836</v>
      </c>
      <c r="B1911" s="4" t="s">
        <v>353</v>
      </c>
      <c r="C1911" s="4">
        <v>46001</v>
      </c>
      <c r="D1911" s="5" t="s">
        <v>402</v>
      </c>
      <c r="E1911" s="5"/>
      <c r="F1911" s="5" t="s">
        <v>2268</v>
      </c>
      <c r="G1911" s="5" t="s">
        <v>2268</v>
      </c>
      <c r="H1911" s="5">
        <f>+LEN(G1911)</f>
        <v>17</v>
      </c>
      <c r="I1911" s="5"/>
      <c r="J1911" s="5" t="s">
        <v>2268</v>
      </c>
      <c r="K1911" s="5" t="s">
        <v>2268</v>
      </c>
      <c r="L1911" s="5" t="s">
        <v>2266</v>
      </c>
      <c r="M1911" s="5" t="s">
        <v>2268</v>
      </c>
      <c r="N1911" s="5" t="s">
        <v>24</v>
      </c>
      <c r="O1911" s="6">
        <v>6</v>
      </c>
      <c r="P1911" s="6">
        <v>500</v>
      </c>
      <c r="Q1911" s="6">
        <f>+IFERROR(O1911*P1911,0)</f>
        <v>3000</v>
      </c>
      <c r="R1911" s="6"/>
      <c r="S1911" s="6">
        <f>+IFERROR(O1911*R1911,0)</f>
        <v>0</v>
      </c>
      <c r="T1911" s="23" t="s">
        <v>25</v>
      </c>
      <c r="X1911" s="5" t="s">
        <v>2264</v>
      </c>
      <c r="Y1911" s="5" t="s">
        <v>2266</v>
      </c>
      <c r="Z1911" s="5" t="s">
        <v>2265</v>
      </c>
      <c r="AA1911" s="5" t="s">
        <v>24</v>
      </c>
      <c r="AB1911" s="6">
        <v>1</v>
      </c>
      <c r="AC1911" s="6">
        <v>40000</v>
      </c>
      <c r="AD1911" s="6">
        <f t="shared" si="60"/>
        <v>40000</v>
      </c>
      <c r="AE1911" s="6"/>
      <c r="AF1911" s="6">
        <f t="shared" si="61"/>
        <v>0</v>
      </c>
    </row>
    <row r="1912" spans="1:32" x14ac:dyDescent="0.2">
      <c r="A1912" s="1">
        <v>1046</v>
      </c>
      <c r="B1912" s="4" t="s">
        <v>60</v>
      </c>
      <c r="C1912" s="4">
        <v>46003</v>
      </c>
      <c r="D1912" s="5" t="s">
        <v>60</v>
      </c>
      <c r="E1912" s="5"/>
      <c r="F1912" s="5" t="s">
        <v>2268</v>
      </c>
      <c r="G1912" s="5" t="s">
        <v>2268</v>
      </c>
      <c r="H1912" s="5">
        <f>+LEN(G1912)</f>
        <v>17</v>
      </c>
      <c r="I1912" s="5"/>
      <c r="J1912" s="5" t="s">
        <v>2268</v>
      </c>
      <c r="K1912" s="5" t="s">
        <v>2268</v>
      </c>
      <c r="L1912" s="5" t="s">
        <v>2266</v>
      </c>
      <c r="M1912" s="5" t="s">
        <v>2268</v>
      </c>
      <c r="N1912" s="5" t="s">
        <v>24</v>
      </c>
      <c r="O1912" s="6">
        <v>22</v>
      </c>
      <c r="P1912" s="6">
        <v>500</v>
      </c>
      <c r="Q1912" s="6">
        <f>+IFERROR(O1912*P1912,0)</f>
        <v>11000</v>
      </c>
      <c r="R1912" s="6"/>
      <c r="S1912" s="6">
        <f>+IFERROR(O1912*R1912,0)</f>
        <v>0</v>
      </c>
      <c r="T1912" s="23" t="s">
        <v>25</v>
      </c>
      <c r="X1912" s="5" t="s">
        <v>2267</v>
      </c>
      <c r="Y1912" s="5" t="s">
        <v>2266</v>
      </c>
      <c r="Z1912" s="5" t="s">
        <v>2265</v>
      </c>
      <c r="AA1912" s="5" t="s">
        <v>24</v>
      </c>
      <c r="AB1912" s="6">
        <v>2</v>
      </c>
      <c r="AC1912" s="6">
        <v>30000</v>
      </c>
      <c r="AD1912" s="6">
        <f t="shared" si="60"/>
        <v>60000</v>
      </c>
      <c r="AE1912" s="6"/>
      <c r="AF1912" s="6">
        <f t="shared" si="61"/>
        <v>0</v>
      </c>
    </row>
    <row r="1913" spans="1:32" x14ac:dyDescent="0.2">
      <c r="A1913" s="1">
        <v>1047</v>
      </c>
      <c r="B1913" s="4" t="s">
        <v>60</v>
      </c>
      <c r="C1913" s="4">
        <v>46003</v>
      </c>
      <c r="D1913" s="5" t="s">
        <v>60</v>
      </c>
      <c r="E1913" s="5"/>
      <c r="F1913" s="5" t="s">
        <v>2269</v>
      </c>
      <c r="G1913" s="5" t="s">
        <v>2269</v>
      </c>
      <c r="H1913" s="5">
        <f>+LEN(G1913)</f>
        <v>22</v>
      </c>
      <c r="I1913" s="5"/>
      <c r="J1913" s="5" t="s">
        <v>2268</v>
      </c>
      <c r="K1913" s="5" t="s">
        <v>2268</v>
      </c>
      <c r="L1913" s="5" t="s">
        <v>2266</v>
      </c>
      <c r="M1913" s="5" t="s">
        <v>2268</v>
      </c>
      <c r="N1913" s="5" t="s">
        <v>24</v>
      </c>
      <c r="O1913" s="6">
        <v>36</v>
      </c>
      <c r="P1913" s="6">
        <v>500</v>
      </c>
      <c r="Q1913" s="6">
        <f>+IFERROR(O1913*P1913,0)</f>
        <v>18000</v>
      </c>
      <c r="R1913" s="6"/>
      <c r="S1913" s="6">
        <f>+IFERROR(O1913*R1913,0)</f>
        <v>0</v>
      </c>
      <c r="T1913" s="23" t="s">
        <v>25</v>
      </c>
      <c r="X1913" s="5" t="s">
        <v>2268</v>
      </c>
      <c r="Y1913" s="5" t="s">
        <v>2266</v>
      </c>
      <c r="Z1913" s="5" t="s">
        <v>2268</v>
      </c>
      <c r="AA1913" s="5" t="s">
        <v>24</v>
      </c>
      <c r="AB1913" s="6">
        <v>6</v>
      </c>
      <c r="AC1913" s="6">
        <v>500</v>
      </c>
      <c r="AD1913" s="6">
        <f t="shared" si="60"/>
        <v>3000</v>
      </c>
      <c r="AE1913" s="6"/>
      <c r="AF1913" s="6">
        <f t="shared" si="61"/>
        <v>0</v>
      </c>
    </row>
    <row r="1914" spans="1:32" x14ac:dyDescent="0.2">
      <c r="A1914" s="1">
        <v>1049</v>
      </c>
      <c r="B1914" s="4" t="s">
        <v>60</v>
      </c>
      <c r="C1914" s="4">
        <v>46003</v>
      </c>
      <c r="D1914" s="5" t="s">
        <v>60</v>
      </c>
      <c r="E1914" s="5"/>
      <c r="F1914" s="5" t="s">
        <v>2270</v>
      </c>
      <c r="G1914" s="5" t="s">
        <v>2270</v>
      </c>
      <c r="H1914" s="5">
        <f>+LEN(G1914)</f>
        <v>21</v>
      </c>
      <c r="I1914" s="5"/>
      <c r="J1914" s="5" t="s">
        <v>2268</v>
      </c>
      <c r="K1914" s="5" t="s">
        <v>2268</v>
      </c>
      <c r="L1914" s="5" t="s">
        <v>2266</v>
      </c>
      <c r="M1914" s="5" t="s">
        <v>2268</v>
      </c>
      <c r="N1914" s="5" t="s">
        <v>24</v>
      </c>
      <c r="O1914" s="6">
        <v>1</v>
      </c>
      <c r="P1914" s="6">
        <v>1500</v>
      </c>
      <c r="Q1914" s="6">
        <f>+IFERROR(O1914*P1914,0)</f>
        <v>1500</v>
      </c>
      <c r="R1914" s="6"/>
      <c r="S1914" s="6">
        <f>+IFERROR(O1914*R1914,0)</f>
        <v>0</v>
      </c>
      <c r="T1914" s="23" t="s">
        <v>25</v>
      </c>
      <c r="X1914" s="5" t="s">
        <v>2268</v>
      </c>
      <c r="Y1914" s="5" t="s">
        <v>2266</v>
      </c>
      <c r="Z1914" s="5" t="s">
        <v>2268</v>
      </c>
      <c r="AA1914" s="5" t="s">
        <v>24</v>
      </c>
      <c r="AB1914" s="6">
        <v>22</v>
      </c>
      <c r="AC1914" s="6">
        <v>500</v>
      </c>
      <c r="AD1914" s="6">
        <f t="shared" si="60"/>
        <v>11000</v>
      </c>
      <c r="AE1914" s="6"/>
      <c r="AF1914" s="6">
        <f t="shared" si="61"/>
        <v>0</v>
      </c>
    </row>
    <row r="1915" spans="1:32" x14ac:dyDescent="0.2">
      <c r="A1915" s="1">
        <v>1050</v>
      </c>
      <c r="B1915" s="4" t="s">
        <v>60</v>
      </c>
      <c r="C1915" s="4">
        <v>46003</v>
      </c>
      <c r="D1915" s="5" t="s">
        <v>60</v>
      </c>
      <c r="E1915" s="5"/>
      <c r="F1915" s="5" t="s">
        <v>2271</v>
      </c>
      <c r="G1915" s="5" t="s">
        <v>2271</v>
      </c>
      <c r="H1915" s="5">
        <f>+LEN(G1915)</f>
        <v>26</v>
      </c>
      <c r="I1915" s="5"/>
      <c r="J1915" s="5" t="s">
        <v>2268</v>
      </c>
      <c r="K1915" s="5" t="s">
        <v>2268</v>
      </c>
      <c r="L1915" s="5" t="s">
        <v>2266</v>
      </c>
      <c r="M1915" s="5" t="s">
        <v>2268</v>
      </c>
      <c r="N1915" s="5" t="s">
        <v>64</v>
      </c>
      <c r="O1915" s="6">
        <v>1</v>
      </c>
      <c r="P1915" s="6">
        <v>1500</v>
      </c>
      <c r="Q1915" s="6">
        <f>+IFERROR(O1915*P1915,0)</f>
        <v>1500</v>
      </c>
      <c r="R1915" s="6"/>
      <c r="S1915" s="6">
        <f>+IFERROR(O1915*R1915,0)</f>
        <v>0</v>
      </c>
      <c r="T1915" s="23" t="s">
        <v>25</v>
      </c>
      <c r="X1915" s="5" t="s">
        <v>2269</v>
      </c>
      <c r="Y1915" s="5" t="s">
        <v>2266</v>
      </c>
      <c r="Z1915" s="5" t="s">
        <v>2268</v>
      </c>
      <c r="AA1915" s="5" t="s">
        <v>24</v>
      </c>
      <c r="AB1915" s="6">
        <v>36</v>
      </c>
      <c r="AC1915" s="6">
        <v>500</v>
      </c>
      <c r="AD1915" s="6">
        <f t="shared" si="60"/>
        <v>18000</v>
      </c>
      <c r="AE1915" s="6"/>
      <c r="AF1915" s="6">
        <f t="shared" si="61"/>
        <v>0</v>
      </c>
    </row>
    <row r="1916" spans="1:32" x14ac:dyDescent="0.2">
      <c r="A1916" s="1">
        <v>1048</v>
      </c>
      <c r="B1916" s="4" t="s">
        <v>60</v>
      </c>
      <c r="C1916" s="4">
        <v>46003</v>
      </c>
      <c r="D1916" s="5" t="s">
        <v>60</v>
      </c>
      <c r="E1916" s="5"/>
      <c r="F1916" s="5" t="s">
        <v>2272</v>
      </c>
      <c r="G1916" s="5" t="s">
        <v>2272</v>
      </c>
      <c r="H1916" s="5">
        <f>+LEN(G1916)</f>
        <v>23</v>
      </c>
      <c r="I1916" s="5"/>
      <c r="J1916" s="5" t="s">
        <v>2268</v>
      </c>
      <c r="K1916" s="5" t="s">
        <v>2268</v>
      </c>
      <c r="L1916" s="5" t="s">
        <v>2266</v>
      </c>
      <c r="M1916" s="5" t="s">
        <v>2268</v>
      </c>
      <c r="N1916" s="5" t="s">
        <v>24</v>
      </c>
      <c r="O1916" s="6">
        <v>2</v>
      </c>
      <c r="P1916" s="6">
        <v>1000</v>
      </c>
      <c r="Q1916" s="6">
        <f>+IFERROR(O1916*P1916,0)</f>
        <v>2000</v>
      </c>
      <c r="R1916" s="6"/>
      <c r="S1916" s="6">
        <f>+IFERROR(O1916*R1916,0)</f>
        <v>0</v>
      </c>
      <c r="T1916" s="23" t="s">
        <v>25</v>
      </c>
      <c r="X1916" s="5" t="s">
        <v>2270</v>
      </c>
      <c r="Y1916" s="5" t="s">
        <v>2266</v>
      </c>
      <c r="Z1916" s="5" t="s">
        <v>2268</v>
      </c>
      <c r="AA1916" s="5" t="s">
        <v>24</v>
      </c>
      <c r="AB1916" s="6">
        <v>1</v>
      </c>
      <c r="AC1916" s="6">
        <v>1500</v>
      </c>
      <c r="AD1916" s="6">
        <f t="shared" si="60"/>
        <v>1500</v>
      </c>
      <c r="AE1916" s="6"/>
      <c r="AF1916" s="6">
        <f t="shared" si="61"/>
        <v>0</v>
      </c>
    </row>
    <row r="1917" spans="1:32" x14ac:dyDescent="0.2">
      <c r="A1917" s="1">
        <v>1296</v>
      </c>
      <c r="B1917" s="4" t="s">
        <v>20</v>
      </c>
      <c r="C1917" s="4">
        <v>46003</v>
      </c>
      <c r="D1917" s="5" t="s">
        <v>20</v>
      </c>
      <c r="E1917" s="5"/>
      <c r="F1917" s="5" t="s">
        <v>2273</v>
      </c>
      <c r="G1917" s="5" t="s">
        <v>2273</v>
      </c>
      <c r="H1917" s="5">
        <f>+LEN(G1917)</f>
        <v>15</v>
      </c>
      <c r="I1917" s="5"/>
      <c r="J1917" s="5" t="s">
        <v>2274</v>
      </c>
      <c r="K1917" s="5" t="s">
        <v>2274</v>
      </c>
      <c r="L1917" s="5" t="s">
        <v>2266</v>
      </c>
      <c r="M1917" s="5" t="s">
        <v>2274</v>
      </c>
      <c r="N1917" s="5" t="s">
        <v>24</v>
      </c>
      <c r="O1917" s="6">
        <v>1</v>
      </c>
      <c r="P1917" s="6">
        <v>500</v>
      </c>
      <c r="Q1917" s="6">
        <f>+IFERROR(O1917*P1917,0)</f>
        <v>500</v>
      </c>
      <c r="R1917" s="6"/>
      <c r="S1917" s="6">
        <f>+IFERROR(O1917*R1917,0)</f>
        <v>0</v>
      </c>
      <c r="T1917" s="23" t="s">
        <v>25</v>
      </c>
      <c r="X1917" s="5" t="s">
        <v>2271</v>
      </c>
      <c r="Y1917" s="5" t="s">
        <v>2266</v>
      </c>
      <c r="Z1917" s="5" t="s">
        <v>2268</v>
      </c>
      <c r="AA1917" s="5" t="s">
        <v>64</v>
      </c>
      <c r="AB1917" s="6">
        <v>1</v>
      </c>
      <c r="AC1917" s="6">
        <v>1500</v>
      </c>
      <c r="AD1917" s="6">
        <f t="shared" si="60"/>
        <v>1500</v>
      </c>
      <c r="AE1917" s="6"/>
      <c r="AF1917" s="6">
        <f t="shared" si="61"/>
        <v>0</v>
      </c>
    </row>
    <row r="1918" spans="1:32" x14ac:dyDescent="0.2">
      <c r="A1918" s="1">
        <v>1942</v>
      </c>
      <c r="B1918" s="4" t="s">
        <v>57</v>
      </c>
      <c r="C1918" s="4">
        <v>46010</v>
      </c>
      <c r="D1918" s="5" t="s">
        <v>2275</v>
      </c>
      <c r="E1918" s="5"/>
      <c r="F1918" s="5" t="s">
        <v>2273</v>
      </c>
      <c r="G1918" s="5" t="s">
        <v>2273</v>
      </c>
      <c r="H1918" s="5">
        <f>+LEN(G1918)</f>
        <v>15</v>
      </c>
      <c r="I1918" s="5"/>
      <c r="J1918" s="5" t="s">
        <v>2274</v>
      </c>
      <c r="K1918" s="5" t="s">
        <v>2274</v>
      </c>
      <c r="L1918" s="5" t="s">
        <v>2266</v>
      </c>
      <c r="M1918" s="5" t="s">
        <v>2274</v>
      </c>
      <c r="N1918" s="5" t="s">
        <v>24</v>
      </c>
      <c r="O1918" s="6">
        <v>51</v>
      </c>
      <c r="P1918" s="7">
        <v>500</v>
      </c>
      <c r="Q1918" s="6">
        <f>+IFERROR(O1918*P1918,0)</f>
        <v>25500</v>
      </c>
      <c r="R1918" s="7"/>
      <c r="S1918" s="6">
        <f>+IFERROR(O1918*R1918,0)</f>
        <v>0</v>
      </c>
      <c r="T1918" s="23" t="s">
        <v>25</v>
      </c>
      <c r="X1918" s="5" t="s">
        <v>2272</v>
      </c>
      <c r="Y1918" s="5" t="s">
        <v>2266</v>
      </c>
      <c r="Z1918" s="5" t="s">
        <v>2268</v>
      </c>
      <c r="AA1918" s="5" t="s">
        <v>24</v>
      </c>
      <c r="AB1918" s="6">
        <v>2</v>
      </c>
      <c r="AC1918" s="6">
        <v>1000</v>
      </c>
      <c r="AD1918" s="6">
        <f t="shared" si="60"/>
        <v>2000</v>
      </c>
      <c r="AE1918" s="6"/>
      <c r="AF1918" s="6">
        <f t="shared" si="61"/>
        <v>0</v>
      </c>
    </row>
    <row r="1919" spans="1:32" x14ac:dyDescent="0.2">
      <c r="A1919" s="1">
        <v>1485</v>
      </c>
      <c r="B1919" s="5" t="s">
        <v>116</v>
      </c>
      <c r="C1919" s="4">
        <v>46004</v>
      </c>
      <c r="D1919" s="5" t="s">
        <v>116</v>
      </c>
      <c r="E1919" s="5"/>
      <c r="F1919" s="5" t="s">
        <v>2276</v>
      </c>
      <c r="G1919" s="5" t="s">
        <v>2276</v>
      </c>
      <c r="H1919" s="5">
        <f>+LEN(G1919)</f>
        <v>15</v>
      </c>
      <c r="I1919" s="5"/>
      <c r="J1919" s="5" t="s">
        <v>2274</v>
      </c>
      <c r="K1919" s="5" t="s">
        <v>2274</v>
      </c>
      <c r="L1919" s="5" t="s">
        <v>2266</v>
      </c>
      <c r="M1919" s="5" t="s">
        <v>2274</v>
      </c>
      <c r="N1919" s="5" t="s">
        <v>24</v>
      </c>
      <c r="O1919" s="6">
        <v>9</v>
      </c>
      <c r="P1919" s="6">
        <v>1500</v>
      </c>
      <c r="Q1919" s="6">
        <f>+IFERROR(O1919*P1919,0)</f>
        <v>13500</v>
      </c>
      <c r="R1919" s="6"/>
      <c r="S1919" s="6">
        <f>+IFERROR(O1919*R1919,0)</f>
        <v>0</v>
      </c>
      <c r="T1919" s="23" t="s">
        <v>25</v>
      </c>
      <c r="X1919" s="5" t="s">
        <v>2273</v>
      </c>
      <c r="Y1919" s="5" t="s">
        <v>2266</v>
      </c>
      <c r="Z1919" s="5" t="s">
        <v>2274</v>
      </c>
      <c r="AA1919" s="5" t="s">
        <v>24</v>
      </c>
      <c r="AB1919" s="6">
        <v>1</v>
      </c>
      <c r="AC1919" s="6">
        <v>500</v>
      </c>
      <c r="AD1919" s="6">
        <f t="shared" si="60"/>
        <v>500</v>
      </c>
      <c r="AE1919" s="6"/>
      <c r="AF1919" s="6">
        <f t="shared" si="61"/>
        <v>0</v>
      </c>
    </row>
    <row r="1920" spans="1:32" x14ac:dyDescent="0.2">
      <c r="A1920" s="1">
        <v>918</v>
      </c>
      <c r="B1920" s="5" t="s">
        <v>27</v>
      </c>
      <c r="C1920" s="4">
        <v>46002</v>
      </c>
      <c r="D1920" s="5" t="s">
        <v>27</v>
      </c>
      <c r="E1920" s="5"/>
      <c r="F1920" s="5" t="s">
        <v>2277</v>
      </c>
      <c r="G1920" s="5" t="s">
        <v>2277</v>
      </c>
      <c r="H1920" s="5">
        <f>+LEN(G1920)</f>
        <v>19</v>
      </c>
      <c r="I1920" s="5"/>
      <c r="J1920" s="5" t="s">
        <v>2278</v>
      </c>
      <c r="K1920" s="5" t="s">
        <v>2278</v>
      </c>
      <c r="L1920" s="5" t="s">
        <v>2266</v>
      </c>
      <c r="M1920" s="5" t="s">
        <v>2278</v>
      </c>
      <c r="N1920" s="5" t="s">
        <v>1450</v>
      </c>
      <c r="O1920" s="6">
        <v>1</v>
      </c>
      <c r="P1920" s="6">
        <v>24000</v>
      </c>
      <c r="Q1920" s="6">
        <f>+IFERROR(O1920*P1920,0)</f>
        <v>24000</v>
      </c>
      <c r="R1920" s="6"/>
      <c r="S1920" s="6">
        <f>+IFERROR(O1920*R1920,0)</f>
        <v>0</v>
      </c>
      <c r="T1920" s="23" t="s">
        <v>25</v>
      </c>
      <c r="X1920" s="5" t="s">
        <v>2273</v>
      </c>
      <c r="Y1920" s="5" t="s">
        <v>2266</v>
      </c>
      <c r="Z1920" s="5" t="s">
        <v>2274</v>
      </c>
      <c r="AA1920" s="5" t="s">
        <v>24</v>
      </c>
      <c r="AB1920" s="6">
        <v>51</v>
      </c>
      <c r="AC1920" s="7">
        <v>500</v>
      </c>
      <c r="AD1920" s="6">
        <f t="shared" si="60"/>
        <v>25500</v>
      </c>
      <c r="AE1920" s="7"/>
      <c r="AF1920" s="6">
        <f t="shared" si="61"/>
        <v>0</v>
      </c>
    </row>
    <row r="1921" spans="1:32" x14ac:dyDescent="0.2">
      <c r="A1921" s="1">
        <v>917</v>
      </c>
      <c r="B1921" s="5" t="s">
        <v>27</v>
      </c>
      <c r="C1921" s="4">
        <v>46002</v>
      </c>
      <c r="D1921" s="5" t="s">
        <v>27</v>
      </c>
      <c r="E1921" s="5"/>
      <c r="F1921" s="5" t="s">
        <v>2279</v>
      </c>
      <c r="G1921" s="5" t="s">
        <v>2279</v>
      </c>
      <c r="H1921" s="5">
        <f>+LEN(G1921)</f>
        <v>20</v>
      </c>
      <c r="I1921" s="5"/>
      <c r="J1921" s="5" t="s">
        <v>2278</v>
      </c>
      <c r="K1921" s="5" t="s">
        <v>2278</v>
      </c>
      <c r="L1921" s="5" t="s">
        <v>2266</v>
      </c>
      <c r="M1921" s="5" t="s">
        <v>2278</v>
      </c>
      <c r="N1921" s="5" t="s">
        <v>1450</v>
      </c>
      <c r="O1921" s="6">
        <v>3</v>
      </c>
      <c r="P1921" s="6">
        <v>15000</v>
      </c>
      <c r="Q1921" s="6">
        <f>+IFERROR(O1921*P1921,0)</f>
        <v>45000</v>
      </c>
      <c r="R1921" s="6"/>
      <c r="S1921" s="6">
        <f>+IFERROR(O1921*R1921,0)</f>
        <v>0</v>
      </c>
      <c r="T1921" s="23" t="s">
        <v>25</v>
      </c>
      <c r="X1921" s="5" t="s">
        <v>2276</v>
      </c>
      <c r="Y1921" s="5" t="s">
        <v>2266</v>
      </c>
      <c r="Z1921" s="5" t="s">
        <v>2274</v>
      </c>
      <c r="AA1921" s="5" t="s">
        <v>24</v>
      </c>
      <c r="AB1921" s="6">
        <v>9</v>
      </c>
      <c r="AC1921" s="6">
        <v>1500</v>
      </c>
      <c r="AD1921" s="6">
        <f t="shared" si="60"/>
        <v>13500</v>
      </c>
      <c r="AE1921" s="6"/>
      <c r="AF1921" s="6">
        <f t="shared" si="61"/>
        <v>0</v>
      </c>
    </row>
    <row r="1922" spans="1:32" x14ac:dyDescent="0.2">
      <c r="A1922" s="1">
        <v>2098</v>
      </c>
      <c r="B1922" s="5" t="s">
        <v>247</v>
      </c>
      <c r="C1922" s="4">
        <v>46011</v>
      </c>
      <c r="D1922" s="5" t="s">
        <v>27</v>
      </c>
      <c r="E1922" s="5"/>
      <c r="F1922" s="5" t="s">
        <v>2280</v>
      </c>
      <c r="G1922" s="5" t="s">
        <v>2280</v>
      </c>
      <c r="H1922" s="5">
        <f>+LEN(G1922)</f>
        <v>16</v>
      </c>
      <c r="I1922" s="5"/>
      <c r="J1922" s="5" t="s">
        <v>2278</v>
      </c>
      <c r="K1922" s="5" t="s">
        <v>2278</v>
      </c>
      <c r="L1922" s="5" t="s">
        <v>2266</v>
      </c>
      <c r="M1922" s="5" t="s">
        <v>2278</v>
      </c>
      <c r="N1922" s="5" t="s">
        <v>24</v>
      </c>
      <c r="O1922" s="6">
        <v>17</v>
      </c>
      <c r="P1922" s="7">
        <v>3000</v>
      </c>
      <c r="Q1922" s="6">
        <f>+IFERROR(O1922*P1922,0)</f>
        <v>51000</v>
      </c>
      <c r="R1922" s="7">
        <v>3000</v>
      </c>
      <c r="S1922" s="6">
        <f>+IFERROR(O1922*R1922,0)</f>
        <v>51000</v>
      </c>
      <c r="T1922" s="23" t="s">
        <v>25</v>
      </c>
      <c r="X1922" s="5" t="s">
        <v>2277</v>
      </c>
      <c r="Y1922" s="5" t="s">
        <v>2266</v>
      </c>
      <c r="Z1922" s="5" t="s">
        <v>2278</v>
      </c>
      <c r="AA1922" s="5" t="s">
        <v>1450</v>
      </c>
      <c r="AB1922" s="6">
        <v>1</v>
      </c>
      <c r="AC1922" s="6">
        <v>24000</v>
      </c>
      <c r="AD1922" s="6">
        <f t="shared" si="60"/>
        <v>24000</v>
      </c>
      <c r="AE1922" s="6"/>
      <c r="AF1922" s="6">
        <f t="shared" si="61"/>
        <v>0</v>
      </c>
    </row>
    <row r="1923" spans="1:32" x14ac:dyDescent="0.2">
      <c r="A1923" s="1">
        <v>1931</v>
      </c>
      <c r="B1923" s="4" t="s">
        <v>57</v>
      </c>
      <c r="C1923" s="4">
        <v>46010</v>
      </c>
      <c r="D1923" s="5" t="s">
        <v>1731</v>
      </c>
      <c r="E1923" s="5"/>
      <c r="F1923" s="5" t="s">
        <v>2281</v>
      </c>
      <c r="G1923" s="5" t="s">
        <v>2281</v>
      </c>
      <c r="H1923" s="5">
        <f>+LEN(G1923)</f>
        <v>14</v>
      </c>
      <c r="I1923" s="5"/>
      <c r="J1923" s="5" t="s">
        <v>2282</v>
      </c>
      <c r="K1923" s="5" t="s">
        <v>2282</v>
      </c>
      <c r="L1923" s="5" t="s">
        <v>2283</v>
      </c>
      <c r="M1923" s="5" t="s">
        <v>2282</v>
      </c>
      <c r="N1923" s="5" t="s">
        <v>24</v>
      </c>
      <c r="O1923" s="6">
        <v>28</v>
      </c>
      <c r="P1923" s="7">
        <v>1000</v>
      </c>
      <c r="Q1923" s="6">
        <f>+IFERROR(O1923*P1923,0)</f>
        <v>28000</v>
      </c>
      <c r="R1923" s="7">
        <v>800</v>
      </c>
      <c r="S1923" s="6">
        <f>+IFERROR(O1923*R1923,0)</f>
        <v>22400</v>
      </c>
      <c r="T1923" s="23" t="s">
        <v>25</v>
      </c>
      <c r="X1923" s="5" t="s">
        <v>2279</v>
      </c>
      <c r="Y1923" s="5" t="s">
        <v>2266</v>
      </c>
      <c r="Z1923" s="5" t="s">
        <v>2278</v>
      </c>
      <c r="AA1923" s="5" t="s">
        <v>1450</v>
      </c>
      <c r="AB1923" s="6">
        <v>3</v>
      </c>
      <c r="AC1923" s="6">
        <v>15000</v>
      </c>
      <c r="AD1923" s="6">
        <f t="shared" si="60"/>
        <v>45000</v>
      </c>
      <c r="AE1923" s="6"/>
      <c r="AF1923" s="6">
        <f t="shared" si="61"/>
        <v>0</v>
      </c>
    </row>
    <row r="1924" spans="1:32" x14ac:dyDescent="0.2">
      <c r="A1924" s="1">
        <v>925</v>
      </c>
      <c r="B1924" s="5" t="s">
        <v>27</v>
      </c>
      <c r="C1924" s="4">
        <v>46002</v>
      </c>
      <c r="D1924" s="5" t="s">
        <v>27</v>
      </c>
      <c r="E1924" s="5"/>
      <c r="F1924" s="5" t="s">
        <v>2284</v>
      </c>
      <c r="G1924" s="5" t="s">
        <v>2284</v>
      </c>
      <c r="H1924" s="5">
        <f>+LEN(G1924)</f>
        <v>9</v>
      </c>
      <c r="I1924" s="5"/>
      <c r="J1924" s="5" t="s">
        <v>2284</v>
      </c>
      <c r="K1924" s="5" t="s">
        <v>2284</v>
      </c>
      <c r="L1924" s="5" t="s">
        <v>2285</v>
      </c>
      <c r="M1924" s="5" t="s">
        <v>2284</v>
      </c>
      <c r="N1924" s="5" t="s">
        <v>24</v>
      </c>
      <c r="O1924" s="6">
        <v>6</v>
      </c>
      <c r="P1924" s="6">
        <v>1000</v>
      </c>
      <c r="Q1924" s="6">
        <f>+IFERROR(O1924*P1924,0)</f>
        <v>6000</v>
      </c>
      <c r="R1924" s="6"/>
      <c r="S1924" s="6">
        <f>+IFERROR(O1924*R1924,0)</f>
        <v>0</v>
      </c>
      <c r="T1924" s="23" t="s">
        <v>25</v>
      </c>
      <c r="X1924" s="5" t="s">
        <v>2280</v>
      </c>
      <c r="Y1924" s="5" t="s">
        <v>2266</v>
      </c>
      <c r="Z1924" s="5" t="s">
        <v>2278</v>
      </c>
      <c r="AA1924" s="5" t="s">
        <v>24</v>
      </c>
      <c r="AB1924" s="6">
        <v>17</v>
      </c>
      <c r="AC1924" s="7">
        <v>3000</v>
      </c>
      <c r="AD1924" s="6">
        <f t="shared" si="60"/>
        <v>51000</v>
      </c>
      <c r="AE1924" s="7">
        <v>3000</v>
      </c>
      <c r="AF1924" s="6">
        <f t="shared" si="61"/>
        <v>51000</v>
      </c>
    </row>
    <row r="1925" spans="1:32" x14ac:dyDescent="0.2">
      <c r="A1925" s="1">
        <v>84</v>
      </c>
      <c r="B1925" s="4" t="s">
        <v>27</v>
      </c>
      <c r="C1925" s="4">
        <v>45998</v>
      </c>
      <c r="D1925" s="5" t="s">
        <v>35</v>
      </c>
      <c r="E1925" s="5"/>
      <c r="F1925" s="5" t="s">
        <v>2286</v>
      </c>
      <c r="G1925" s="5" t="s">
        <v>2286</v>
      </c>
      <c r="H1925" s="5">
        <f>+LEN(G1925)</f>
        <v>19</v>
      </c>
      <c r="I1925" s="5"/>
      <c r="J1925" s="5" t="s">
        <v>2287</v>
      </c>
      <c r="K1925" s="5" t="s">
        <v>2287</v>
      </c>
      <c r="L1925" s="5" t="s">
        <v>2266</v>
      </c>
      <c r="M1925" s="5" t="s">
        <v>2287</v>
      </c>
      <c r="N1925" s="5" t="s">
        <v>241</v>
      </c>
      <c r="O1925" s="6">
        <v>2</v>
      </c>
      <c r="P1925" s="6">
        <v>1500</v>
      </c>
      <c r="Q1925" s="6">
        <f>+IFERROR(O1925*P1925,0)</f>
        <v>3000</v>
      </c>
      <c r="R1925" s="6"/>
      <c r="S1925" s="6">
        <f>+IFERROR(O1925*R1925,0)</f>
        <v>0</v>
      </c>
      <c r="T1925" s="23" t="s">
        <v>25</v>
      </c>
      <c r="X1925" s="5" t="s">
        <v>2281</v>
      </c>
      <c r="Y1925" s="5" t="s">
        <v>2283</v>
      </c>
      <c r="Z1925" s="5" t="s">
        <v>2282</v>
      </c>
      <c r="AA1925" s="5" t="s">
        <v>24</v>
      </c>
      <c r="AB1925" s="6">
        <v>28</v>
      </c>
      <c r="AC1925" s="7">
        <v>1000</v>
      </c>
      <c r="AD1925" s="6">
        <f t="shared" si="60"/>
        <v>28000</v>
      </c>
      <c r="AE1925" s="7">
        <v>800</v>
      </c>
      <c r="AF1925" s="6">
        <f t="shared" si="61"/>
        <v>22400</v>
      </c>
    </row>
    <row r="1926" spans="1:32" x14ac:dyDescent="0.2">
      <c r="A1926" s="1">
        <v>106</v>
      </c>
      <c r="B1926" s="4" t="s">
        <v>27</v>
      </c>
      <c r="C1926" s="4">
        <v>45998</v>
      </c>
      <c r="D1926" s="5" t="s">
        <v>35</v>
      </c>
      <c r="E1926" s="5"/>
      <c r="F1926" s="5" t="s">
        <v>2288</v>
      </c>
      <c r="G1926" s="5" t="s">
        <v>2288</v>
      </c>
      <c r="H1926" s="5">
        <f>+LEN(G1926)</f>
        <v>17</v>
      </c>
      <c r="I1926" s="5"/>
      <c r="J1926" s="5" t="s">
        <v>2287</v>
      </c>
      <c r="K1926" s="5" t="s">
        <v>2287</v>
      </c>
      <c r="L1926" s="5" t="s">
        <v>2266</v>
      </c>
      <c r="M1926" s="5" t="s">
        <v>2287</v>
      </c>
      <c r="N1926" s="5" t="s">
        <v>241</v>
      </c>
      <c r="O1926" s="6">
        <v>15</v>
      </c>
      <c r="P1926" s="6">
        <v>500</v>
      </c>
      <c r="Q1926" s="6">
        <f>+IFERROR(O1926*P1926,0)</f>
        <v>7500</v>
      </c>
      <c r="R1926" s="6"/>
      <c r="S1926" s="6">
        <f>+IFERROR(O1926*R1926,0)</f>
        <v>0</v>
      </c>
      <c r="T1926" s="23" t="s">
        <v>25</v>
      </c>
      <c r="X1926" s="5" t="s">
        <v>2284</v>
      </c>
      <c r="Y1926" s="5" t="s">
        <v>2285</v>
      </c>
      <c r="Z1926" s="5" t="s">
        <v>2284</v>
      </c>
      <c r="AA1926" s="5" t="s">
        <v>24</v>
      </c>
      <c r="AB1926" s="6">
        <v>6</v>
      </c>
      <c r="AC1926" s="6">
        <v>1000</v>
      </c>
      <c r="AD1926" s="6">
        <f t="shared" si="60"/>
        <v>6000</v>
      </c>
      <c r="AE1926" s="6"/>
      <c r="AF1926" s="6">
        <f t="shared" si="61"/>
        <v>0</v>
      </c>
    </row>
    <row r="1927" spans="1:32" x14ac:dyDescent="0.2">
      <c r="A1927" s="1">
        <v>128</v>
      </c>
      <c r="B1927" s="4" t="s">
        <v>27</v>
      </c>
      <c r="C1927" s="4">
        <v>45998</v>
      </c>
      <c r="D1927" s="5" t="s">
        <v>35</v>
      </c>
      <c r="E1927" s="5"/>
      <c r="F1927" s="5" t="s">
        <v>2288</v>
      </c>
      <c r="G1927" s="5" t="s">
        <v>2288</v>
      </c>
      <c r="H1927" s="5">
        <f>+LEN(G1927)</f>
        <v>17</v>
      </c>
      <c r="I1927" s="5"/>
      <c r="J1927" s="5" t="s">
        <v>2287</v>
      </c>
      <c r="K1927" s="5" t="s">
        <v>2287</v>
      </c>
      <c r="L1927" s="5" t="s">
        <v>2266</v>
      </c>
      <c r="M1927" s="5" t="s">
        <v>2287</v>
      </c>
      <c r="N1927" s="5" t="s">
        <v>241</v>
      </c>
      <c r="O1927" s="6">
        <v>3</v>
      </c>
      <c r="P1927" s="6">
        <v>500</v>
      </c>
      <c r="Q1927" s="6">
        <f>+IFERROR(O1927*P1927,0)</f>
        <v>1500</v>
      </c>
      <c r="R1927" s="6"/>
      <c r="S1927" s="6">
        <f>+IFERROR(O1927*R1927,0)</f>
        <v>0</v>
      </c>
      <c r="T1927" s="23" t="s">
        <v>25</v>
      </c>
      <c r="X1927" s="5" t="s">
        <v>2286</v>
      </c>
      <c r="Y1927" s="5" t="s">
        <v>2266</v>
      </c>
      <c r="Z1927" s="5" t="s">
        <v>2287</v>
      </c>
      <c r="AA1927" s="5" t="s">
        <v>241</v>
      </c>
      <c r="AB1927" s="6">
        <v>2</v>
      </c>
      <c r="AC1927" s="6">
        <v>1500</v>
      </c>
      <c r="AD1927" s="6">
        <f t="shared" si="60"/>
        <v>3000</v>
      </c>
      <c r="AE1927" s="6"/>
      <c r="AF1927" s="6">
        <f t="shared" si="61"/>
        <v>0</v>
      </c>
    </row>
    <row r="1928" spans="1:32" x14ac:dyDescent="0.2">
      <c r="A1928" s="1">
        <v>80</v>
      </c>
      <c r="B1928" s="4" t="s">
        <v>27</v>
      </c>
      <c r="C1928" s="4">
        <v>45998</v>
      </c>
      <c r="D1928" s="5" t="s">
        <v>35</v>
      </c>
      <c r="E1928" s="5"/>
      <c r="F1928" s="5" t="s">
        <v>2289</v>
      </c>
      <c r="G1928" s="5" t="s">
        <v>2289</v>
      </c>
      <c r="H1928" s="5">
        <f>+LEN(G1928)</f>
        <v>17</v>
      </c>
      <c r="I1928" s="5"/>
      <c r="J1928" s="5" t="s">
        <v>2287</v>
      </c>
      <c r="K1928" s="5" t="s">
        <v>2287</v>
      </c>
      <c r="L1928" s="5" t="s">
        <v>2266</v>
      </c>
      <c r="M1928" s="5" t="s">
        <v>2287</v>
      </c>
      <c r="N1928" s="5" t="s">
        <v>241</v>
      </c>
      <c r="O1928" s="6">
        <v>20</v>
      </c>
      <c r="P1928" s="6">
        <v>1000</v>
      </c>
      <c r="Q1928" s="6">
        <f>+IFERROR(O1928*P1928,0)</f>
        <v>20000</v>
      </c>
      <c r="R1928" s="6"/>
      <c r="S1928" s="6">
        <f>+IFERROR(O1928*R1928,0)</f>
        <v>0</v>
      </c>
      <c r="T1928" s="23" t="s">
        <v>25</v>
      </c>
      <c r="X1928" s="5" t="s">
        <v>2288</v>
      </c>
      <c r="Y1928" s="5" t="s">
        <v>2266</v>
      </c>
      <c r="Z1928" s="5" t="s">
        <v>2287</v>
      </c>
      <c r="AA1928" s="5" t="s">
        <v>241</v>
      </c>
      <c r="AB1928" s="6">
        <v>15</v>
      </c>
      <c r="AC1928" s="6">
        <v>500</v>
      </c>
      <c r="AD1928" s="6">
        <f t="shared" si="60"/>
        <v>7500</v>
      </c>
      <c r="AE1928" s="6"/>
      <c r="AF1928" s="6">
        <f t="shared" si="61"/>
        <v>0</v>
      </c>
    </row>
    <row r="1929" spans="1:32" x14ac:dyDescent="0.2">
      <c r="A1929" s="1">
        <v>105</v>
      </c>
      <c r="B1929" s="4" t="s">
        <v>27</v>
      </c>
      <c r="C1929" s="4">
        <v>45998</v>
      </c>
      <c r="D1929" s="5" t="s">
        <v>35</v>
      </c>
      <c r="E1929" s="5"/>
      <c r="F1929" s="5" t="s">
        <v>2289</v>
      </c>
      <c r="G1929" s="5" t="s">
        <v>2289</v>
      </c>
      <c r="H1929" s="5">
        <f>+LEN(G1929)</f>
        <v>17</v>
      </c>
      <c r="I1929" s="5"/>
      <c r="J1929" s="5" t="s">
        <v>2287</v>
      </c>
      <c r="K1929" s="5" t="s">
        <v>2287</v>
      </c>
      <c r="L1929" s="5" t="s">
        <v>2266</v>
      </c>
      <c r="M1929" s="5" t="s">
        <v>2287</v>
      </c>
      <c r="N1929" s="5" t="s">
        <v>241</v>
      </c>
      <c r="O1929" s="6">
        <v>12</v>
      </c>
      <c r="P1929" s="6">
        <v>1000</v>
      </c>
      <c r="Q1929" s="6">
        <f>+IFERROR(O1929*P1929,0)</f>
        <v>12000</v>
      </c>
      <c r="R1929" s="6"/>
      <c r="S1929" s="6">
        <f>+IFERROR(O1929*R1929,0)</f>
        <v>0</v>
      </c>
      <c r="T1929" s="23" t="s">
        <v>25</v>
      </c>
      <c r="X1929" s="5" t="s">
        <v>2288</v>
      </c>
      <c r="Y1929" s="5" t="s">
        <v>2266</v>
      </c>
      <c r="Z1929" s="5" t="s">
        <v>2287</v>
      </c>
      <c r="AA1929" s="5" t="s">
        <v>241</v>
      </c>
      <c r="AB1929" s="6">
        <v>3</v>
      </c>
      <c r="AC1929" s="6">
        <v>500</v>
      </c>
      <c r="AD1929" s="6">
        <f t="shared" si="60"/>
        <v>1500</v>
      </c>
      <c r="AE1929" s="6"/>
      <c r="AF1929" s="6">
        <f t="shared" si="61"/>
        <v>0</v>
      </c>
    </row>
    <row r="1930" spans="1:32" x14ac:dyDescent="0.2">
      <c r="A1930" s="1">
        <v>127</v>
      </c>
      <c r="B1930" s="4" t="s">
        <v>27</v>
      </c>
      <c r="C1930" s="4">
        <v>45998</v>
      </c>
      <c r="D1930" s="5" t="s">
        <v>35</v>
      </c>
      <c r="E1930" s="5"/>
      <c r="F1930" s="5" t="s">
        <v>2289</v>
      </c>
      <c r="G1930" s="5" t="s">
        <v>2289</v>
      </c>
      <c r="H1930" s="5">
        <f>+LEN(G1930)</f>
        <v>17</v>
      </c>
      <c r="I1930" s="5"/>
      <c r="J1930" s="5" t="s">
        <v>2287</v>
      </c>
      <c r="K1930" s="5" t="s">
        <v>2287</v>
      </c>
      <c r="L1930" s="5" t="s">
        <v>2266</v>
      </c>
      <c r="M1930" s="5" t="s">
        <v>2287</v>
      </c>
      <c r="N1930" s="5" t="s">
        <v>241</v>
      </c>
      <c r="O1930" s="6">
        <v>2</v>
      </c>
      <c r="P1930" s="6">
        <v>1000</v>
      </c>
      <c r="Q1930" s="6">
        <f>+IFERROR(O1930*P1930,0)</f>
        <v>2000</v>
      </c>
      <c r="R1930" s="6"/>
      <c r="S1930" s="6">
        <f>+IFERROR(O1930*R1930,0)</f>
        <v>0</v>
      </c>
      <c r="T1930" s="23" t="s">
        <v>25</v>
      </c>
      <c r="X1930" s="5" t="s">
        <v>2289</v>
      </c>
      <c r="Y1930" s="5" t="s">
        <v>2266</v>
      </c>
      <c r="Z1930" s="5" t="s">
        <v>2287</v>
      </c>
      <c r="AA1930" s="5" t="s">
        <v>241</v>
      </c>
      <c r="AB1930" s="6">
        <v>20</v>
      </c>
      <c r="AC1930" s="6">
        <v>1000</v>
      </c>
      <c r="AD1930" s="6">
        <f t="shared" si="60"/>
        <v>20000</v>
      </c>
      <c r="AE1930" s="6"/>
      <c r="AF1930" s="6">
        <f t="shared" si="61"/>
        <v>0</v>
      </c>
    </row>
    <row r="1931" spans="1:32" x14ac:dyDescent="0.2">
      <c r="A1931" s="1">
        <v>126</v>
      </c>
      <c r="B1931" s="4" t="s">
        <v>27</v>
      </c>
      <c r="C1931" s="4">
        <v>45998</v>
      </c>
      <c r="D1931" s="5" t="s">
        <v>35</v>
      </c>
      <c r="E1931" s="5"/>
      <c r="F1931" s="5" t="s">
        <v>2290</v>
      </c>
      <c r="G1931" s="5" t="s">
        <v>2290</v>
      </c>
      <c r="H1931" s="5">
        <f>+LEN(G1931)</f>
        <v>17</v>
      </c>
      <c r="I1931" s="5"/>
      <c r="J1931" s="5" t="s">
        <v>2287</v>
      </c>
      <c r="K1931" s="5" t="s">
        <v>2287</v>
      </c>
      <c r="L1931" s="5" t="s">
        <v>2266</v>
      </c>
      <c r="M1931" s="5" t="s">
        <v>2287</v>
      </c>
      <c r="N1931" s="5" t="s">
        <v>241</v>
      </c>
      <c r="O1931" s="6">
        <v>4</v>
      </c>
      <c r="P1931" s="6">
        <v>1500</v>
      </c>
      <c r="Q1931" s="6">
        <f>+IFERROR(O1931*P1931,0)</f>
        <v>6000</v>
      </c>
      <c r="R1931" s="6"/>
      <c r="S1931" s="6">
        <f>+IFERROR(O1931*R1931,0)</f>
        <v>0</v>
      </c>
      <c r="T1931" s="23" t="s">
        <v>25</v>
      </c>
      <c r="X1931" s="5" t="s">
        <v>2289</v>
      </c>
      <c r="Y1931" s="5" t="s">
        <v>2266</v>
      </c>
      <c r="Z1931" s="5" t="s">
        <v>2287</v>
      </c>
      <c r="AA1931" s="5" t="s">
        <v>241</v>
      </c>
      <c r="AB1931" s="6">
        <v>12</v>
      </c>
      <c r="AC1931" s="6">
        <v>1000</v>
      </c>
      <c r="AD1931" s="6">
        <f t="shared" ref="AD1931:AD1994" si="62">+IFERROR(AB1931*AC1931,0)</f>
        <v>12000</v>
      </c>
      <c r="AE1931" s="6"/>
      <c r="AF1931" s="6">
        <f t="shared" ref="AF1931:AF1994" si="63">+IFERROR(AB1931*AE1931,0)</f>
        <v>0</v>
      </c>
    </row>
    <row r="1932" spans="1:32" x14ac:dyDescent="0.2">
      <c r="A1932" s="1">
        <v>21</v>
      </c>
      <c r="B1932" s="4" t="s">
        <v>27</v>
      </c>
      <c r="C1932" s="4">
        <v>45998</v>
      </c>
      <c r="D1932" s="5" t="s">
        <v>35</v>
      </c>
      <c r="E1932" s="5"/>
      <c r="F1932" s="5" t="s">
        <v>2291</v>
      </c>
      <c r="G1932" s="5" t="s">
        <v>2291</v>
      </c>
      <c r="H1932" s="5">
        <f>+LEN(G1932)</f>
        <v>16</v>
      </c>
      <c r="I1932" s="5"/>
      <c r="J1932" s="5" t="s">
        <v>2287</v>
      </c>
      <c r="K1932" s="5" t="s">
        <v>2287</v>
      </c>
      <c r="L1932" s="5" t="s">
        <v>2266</v>
      </c>
      <c r="M1932" s="5" t="s">
        <v>2287</v>
      </c>
      <c r="N1932" s="5" t="s">
        <v>241</v>
      </c>
      <c r="O1932" s="6">
        <v>2</v>
      </c>
      <c r="P1932" s="6">
        <v>3000</v>
      </c>
      <c r="Q1932" s="6">
        <f>+IFERROR(O1932*P1932,0)</f>
        <v>6000</v>
      </c>
      <c r="R1932" s="6"/>
      <c r="S1932" s="6">
        <f>+IFERROR(O1932*R1932,0)</f>
        <v>0</v>
      </c>
      <c r="T1932" s="23" t="s">
        <v>25</v>
      </c>
      <c r="X1932" s="5" t="s">
        <v>2289</v>
      </c>
      <c r="Y1932" s="5" t="s">
        <v>2266</v>
      </c>
      <c r="Z1932" s="5" t="s">
        <v>2287</v>
      </c>
      <c r="AA1932" s="5" t="s">
        <v>241</v>
      </c>
      <c r="AB1932" s="6">
        <v>2</v>
      </c>
      <c r="AC1932" s="6">
        <v>1000</v>
      </c>
      <c r="AD1932" s="6">
        <f t="shared" si="62"/>
        <v>2000</v>
      </c>
      <c r="AE1932" s="6"/>
      <c r="AF1932" s="6">
        <f t="shared" si="63"/>
        <v>0</v>
      </c>
    </row>
    <row r="1933" spans="1:32" x14ac:dyDescent="0.2">
      <c r="A1933" s="1">
        <v>22</v>
      </c>
      <c r="B1933" s="4" t="s">
        <v>27</v>
      </c>
      <c r="C1933" s="4">
        <v>45998</v>
      </c>
      <c r="D1933" s="5" t="s">
        <v>35</v>
      </c>
      <c r="E1933" s="5"/>
      <c r="F1933" s="5" t="s">
        <v>2292</v>
      </c>
      <c r="G1933" s="5" t="s">
        <v>2292</v>
      </c>
      <c r="H1933" s="5">
        <f>+LEN(G1933)</f>
        <v>15</v>
      </c>
      <c r="I1933" s="5"/>
      <c r="J1933" s="5" t="s">
        <v>2287</v>
      </c>
      <c r="K1933" s="5" t="s">
        <v>2287</v>
      </c>
      <c r="L1933" s="5" t="s">
        <v>2266</v>
      </c>
      <c r="M1933" s="5" t="s">
        <v>2287</v>
      </c>
      <c r="N1933" s="5" t="s">
        <v>241</v>
      </c>
      <c r="O1933" s="6">
        <v>1</v>
      </c>
      <c r="P1933" s="6">
        <v>3500</v>
      </c>
      <c r="Q1933" s="6">
        <f>+IFERROR(O1933*P1933,0)</f>
        <v>3500</v>
      </c>
      <c r="R1933" s="6"/>
      <c r="S1933" s="6">
        <f>+IFERROR(O1933*R1933,0)</f>
        <v>0</v>
      </c>
      <c r="T1933" s="23" t="s">
        <v>25</v>
      </c>
      <c r="X1933" s="5" t="s">
        <v>2290</v>
      </c>
      <c r="Y1933" s="5" t="s">
        <v>2266</v>
      </c>
      <c r="Z1933" s="5" t="s">
        <v>2287</v>
      </c>
      <c r="AA1933" s="5" t="s">
        <v>241</v>
      </c>
      <c r="AB1933" s="6">
        <v>4</v>
      </c>
      <c r="AC1933" s="6">
        <v>1500</v>
      </c>
      <c r="AD1933" s="6">
        <f t="shared" si="62"/>
        <v>6000</v>
      </c>
      <c r="AE1933" s="6"/>
      <c r="AF1933" s="6">
        <f t="shared" si="63"/>
        <v>0</v>
      </c>
    </row>
    <row r="1934" spans="1:32" x14ac:dyDescent="0.2">
      <c r="A1934" s="1">
        <v>30</v>
      </c>
      <c r="B1934" s="4" t="s">
        <v>27</v>
      </c>
      <c r="C1934" s="4">
        <v>45998</v>
      </c>
      <c r="D1934" s="5" t="s">
        <v>35</v>
      </c>
      <c r="E1934" s="5"/>
      <c r="F1934" s="5" t="s">
        <v>2292</v>
      </c>
      <c r="G1934" s="5" t="s">
        <v>2292</v>
      </c>
      <c r="H1934" s="5">
        <f>+LEN(G1934)</f>
        <v>15</v>
      </c>
      <c r="I1934" s="5"/>
      <c r="J1934" s="5" t="s">
        <v>2287</v>
      </c>
      <c r="K1934" s="5" t="s">
        <v>2287</v>
      </c>
      <c r="L1934" s="5" t="s">
        <v>2266</v>
      </c>
      <c r="M1934" s="5" t="s">
        <v>2287</v>
      </c>
      <c r="N1934" s="5" t="s">
        <v>241</v>
      </c>
      <c r="O1934" s="6">
        <v>1</v>
      </c>
      <c r="P1934" s="6">
        <v>3500</v>
      </c>
      <c r="Q1934" s="6">
        <f>+IFERROR(O1934*P1934,0)</f>
        <v>3500</v>
      </c>
      <c r="R1934" s="6"/>
      <c r="S1934" s="6">
        <f>+IFERROR(O1934*R1934,0)</f>
        <v>0</v>
      </c>
      <c r="T1934" s="23" t="s">
        <v>25</v>
      </c>
      <c r="X1934" s="5" t="s">
        <v>2291</v>
      </c>
      <c r="Y1934" s="5" t="s">
        <v>2266</v>
      </c>
      <c r="Z1934" s="5" t="s">
        <v>2287</v>
      </c>
      <c r="AA1934" s="5" t="s">
        <v>241</v>
      </c>
      <c r="AB1934" s="6">
        <v>2</v>
      </c>
      <c r="AC1934" s="6">
        <v>3000</v>
      </c>
      <c r="AD1934" s="6">
        <f t="shared" si="62"/>
        <v>6000</v>
      </c>
      <c r="AE1934" s="6"/>
      <c r="AF1934" s="6">
        <f t="shared" si="63"/>
        <v>0</v>
      </c>
    </row>
    <row r="1935" spans="1:32" x14ac:dyDescent="0.2">
      <c r="A1935" s="1">
        <v>122</v>
      </c>
      <c r="B1935" s="4" t="s">
        <v>27</v>
      </c>
      <c r="C1935" s="4">
        <v>45998</v>
      </c>
      <c r="D1935" s="5" t="s">
        <v>35</v>
      </c>
      <c r="E1935" s="5"/>
      <c r="F1935" s="5" t="s">
        <v>2293</v>
      </c>
      <c r="G1935" s="5" t="s">
        <v>2293</v>
      </c>
      <c r="H1935" s="5">
        <f>+LEN(G1935)</f>
        <v>18</v>
      </c>
      <c r="I1935" s="5"/>
      <c r="J1935" s="5" t="s">
        <v>2287</v>
      </c>
      <c r="K1935" s="5" t="s">
        <v>2287</v>
      </c>
      <c r="L1935" s="5" t="s">
        <v>2266</v>
      </c>
      <c r="M1935" s="5" t="s">
        <v>2287</v>
      </c>
      <c r="N1935" s="5" t="s">
        <v>241</v>
      </c>
      <c r="O1935" s="6">
        <v>6</v>
      </c>
      <c r="P1935" s="6">
        <v>3000</v>
      </c>
      <c r="Q1935" s="6">
        <f>+IFERROR(O1935*P1935,0)</f>
        <v>18000</v>
      </c>
      <c r="R1935" s="6"/>
      <c r="S1935" s="6">
        <f>+IFERROR(O1935*R1935,0)</f>
        <v>0</v>
      </c>
      <c r="T1935" s="23" t="s">
        <v>25</v>
      </c>
      <c r="X1935" s="5" t="s">
        <v>2292</v>
      </c>
      <c r="Y1935" s="5" t="s">
        <v>2266</v>
      </c>
      <c r="Z1935" s="5" t="s">
        <v>2287</v>
      </c>
      <c r="AA1935" s="5" t="s">
        <v>241</v>
      </c>
      <c r="AB1935" s="6">
        <v>1</v>
      </c>
      <c r="AC1935" s="6">
        <v>3500</v>
      </c>
      <c r="AD1935" s="6">
        <f t="shared" si="62"/>
        <v>3500</v>
      </c>
      <c r="AE1935" s="6"/>
      <c r="AF1935" s="6">
        <f t="shared" si="63"/>
        <v>0</v>
      </c>
    </row>
    <row r="1936" spans="1:32" x14ac:dyDescent="0.2">
      <c r="A1936" s="1">
        <v>133</v>
      </c>
      <c r="B1936" s="4" t="s">
        <v>27</v>
      </c>
      <c r="C1936" s="4">
        <v>45998</v>
      </c>
      <c r="D1936" s="5" t="s">
        <v>35</v>
      </c>
      <c r="E1936" s="5"/>
      <c r="F1936" s="5" t="s">
        <v>2293</v>
      </c>
      <c r="G1936" s="5" t="s">
        <v>2293</v>
      </c>
      <c r="H1936" s="5">
        <f>+LEN(G1936)</f>
        <v>18</v>
      </c>
      <c r="I1936" s="5"/>
      <c r="J1936" s="5" t="s">
        <v>2287</v>
      </c>
      <c r="K1936" s="5" t="s">
        <v>2287</v>
      </c>
      <c r="L1936" s="5" t="s">
        <v>2266</v>
      </c>
      <c r="M1936" s="5" t="s">
        <v>2287</v>
      </c>
      <c r="N1936" s="5" t="s">
        <v>241</v>
      </c>
      <c r="O1936" s="6">
        <v>1</v>
      </c>
      <c r="P1936" s="6">
        <v>3000</v>
      </c>
      <c r="Q1936" s="6">
        <f>+IFERROR(O1936*P1936,0)</f>
        <v>3000</v>
      </c>
      <c r="R1936" s="6"/>
      <c r="S1936" s="6">
        <f>+IFERROR(O1936*R1936,0)</f>
        <v>0</v>
      </c>
      <c r="T1936" s="23" t="s">
        <v>25</v>
      </c>
      <c r="X1936" s="5" t="s">
        <v>2292</v>
      </c>
      <c r="Y1936" s="5" t="s">
        <v>2266</v>
      </c>
      <c r="Z1936" s="5" t="s">
        <v>2287</v>
      </c>
      <c r="AA1936" s="5" t="s">
        <v>241</v>
      </c>
      <c r="AB1936" s="6">
        <v>1</v>
      </c>
      <c r="AC1936" s="6">
        <v>3500</v>
      </c>
      <c r="AD1936" s="6">
        <f t="shared" si="62"/>
        <v>3500</v>
      </c>
      <c r="AE1936" s="6"/>
      <c r="AF1936" s="6">
        <f t="shared" si="63"/>
        <v>0</v>
      </c>
    </row>
    <row r="1937" spans="1:32" x14ac:dyDescent="0.2">
      <c r="A1937" s="1">
        <v>1812</v>
      </c>
      <c r="B1937" s="5" t="s">
        <v>247</v>
      </c>
      <c r="C1937" s="4">
        <v>46010</v>
      </c>
      <c r="D1937" s="5" t="s">
        <v>27</v>
      </c>
      <c r="E1937" s="5"/>
      <c r="F1937" s="5" t="s">
        <v>2294</v>
      </c>
      <c r="G1937" s="5" t="s">
        <v>2294</v>
      </c>
      <c r="H1937" s="5">
        <f>+LEN(G1937)</f>
        <v>8</v>
      </c>
      <c r="I1937" s="5"/>
      <c r="J1937" s="5" t="s">
        <v>2294</v>
      </c>
      <c r="K1937" s="5" t="s">
        <v>2294</v>
      </c>
      <c r="L1937" s="5" t="s">
        <v>2295</v>
      </c>
      <c r="M1937" s="5" t="s">
        <v>2294</v>
      </c>
      <c r="N1937" s="5" t="s">
        <v>24</v>
      </c>
      <c r="O1937" s="6">
        <v>21</v>
      </c>
      <c r="P1937" s="7">
        <v>1000</v>
      </c>
      <c r="Q1937" s="6">
        <f>+IFERROR(O1937*P1937,0)</f>
        <v>21000</v>
      </c>
      <c r="R1937" s="7">
        <v>525</v>
      </c>
      <c r="S1937" s="6">
        <f>+IFERROR(O1937*R1937,0)</f>
        <v>11025</v>
      </c>
      <c r="T1937" s="23" t="s">
        <v>25</v>
      </c>
      <c r="X1937" s="5" t="s">
        <v>2293</v>
      </c>
      <c r="Y1937" s="5" t="s">
        <v>2266</v>
      </c>
      <c r="Z1937" s="5" t="s">
        <v>2287</v>
      </c>
      <c r="AA1937" s="5" t="s">
        <v>241</v>
      </c>
      <c r="AB1937" s="6">
        <v>6</v>
      </c>
      <c r="AC1937" s="6">
        <v>3000</v>
      </c>
      <c r="AD1937" s="6">
        <f t="shared" si="62"/>
        <v>18000</v>
      </c>
      <c r="AE1937" s="6"/>
      <c r="AF1937" s="6">
        <f t="shared" si="63"/>
        <v>0</v>
      </c>
    </row>
    <row r="1938" spans="1:32" x14ac:dyDescent="0.2">
      <c r="A1938" s="1">
        <v>998</v>
      </c>
      <c r="B1938" s="4" t="s">
        <v>60</v>
      </c>
      <c r="C1938" s="4">
        <v>46002</v>
      </c>
      <c r="D1938" s="5" t="s">
        <v>60</v>
      </c>
      <c r="E1938" s="5"/>
      <c r="F1938" s="5" t="s">
        <v>2296</v>
      </c>
      <c r="G1938" s="5" t="s">
        <v>2296</v>
      </c>
      <c r="H1938" s="5">
        <f>+LEN(G1938)</f>
        <v>9</v>
      </c>
      <c r="I1938" s="5"/>
      <c r="J1938" s="5" t="s">
        <v>2294</v>
      </c>
      <c r="K1938" s="5" t="s">
        <v>2294</v>
      </c>
      <c r="L1938" s="5" t="s">
        <v>2295</v>
      </c>
      <c r="M1938" s="5" t="s">
        <v>2294</v>
      </c>
      <c r="N1938" s="5" t="s">
        <v>24</v>
      </c>
      <c r="O1938" s="6">
        <v>37</v>
      </c>
      <c r="P1938" s="6">
        <v>1000</v>
      </c>
      <c r="Q1938" s="6">
        <f>+IFERROR(O1938*P1938,0)</f>
        <v>37000</v>
      </c>
      <c r="R1938" s="6"/>
      <c r="S1938" s="6">
        <f>+IFERROR(O1938*R1938,0)</f>
        <v>0</v>
      </c>
      <c r="T1938" s="23" t="s">
        <v>25</v>
      </c>
      <c r="X1938" s="5" t="s">
        <v>2293</v>
      </c>
      <c r="Y1938" s="5" t="s">
        <v>2266</v>
      </c>
      <c r="Z1938" s="5" t="s">
        <v>2287</v>
      </c>
      <c r="AA1938" s="5" t="s">
        <v>241</v>
      </c>
      <c r="AB1938" s="6">
        <v>1</v>
      </c>
      <c r="AC1938" s="6">
        <v>3000</v>
      </c>
      <c r="AD1938" s="6">
        <f t="shared" si="62"/>
        <v>3000</v>
      </c>
      <c r="AE1938" s="6"/>
      <c r="AF1938" s="6">
        <f t="shared" si="63"/>
        <v>0</v>
      </c>
    </row>
    <row r="1939" spans="1:32" x14ac:dyDescent="0.2">
      <c r="A1939" s="1">
        <v>1067</v>
      </c>
      <c r="B1939" s="4" t="s">
        <v>60</v>
      </c>
      <c r="C1939" s="4">
        <v>46003</v>
      </c>
      <c r="D1939" s="5" t="s">
        <v>60</v>
      </c>
      <c r="E1939" s="5"/>
      <c r="F1939" s="5" t="s">
        <v>2296</v>
      </c>
      <c r="G1939" s="5" t="s">
        <v>2296</v>
      </c>
      <c r="H1939" s="5">
        <f>+LEN(G1939)</f>
        <v>9</v>
      </c>
      <c r="I1939" s="5"/>
      <c r="J1939" s="5" t="s">
        <v>2294</v>
      </c>
      <c r="K1939" s="5" t="s">
        <v>2294</v>
      </c>
      <c r="L1939" s="5" t="s">
        <v>2295</v>
      </c>
      <c r="M1939" s="5" t="s">
        <v>2294</v>
      </c>
      <c r="N1939" s="5" t="s">
        <v>24</v>
      </c>
      <c r="O1939" s="6">
        <v>13</v>
      </c>
      <c r="P1939" s="6">
        <v>1000</v>
      </c>
      <c r="Q1939" s="6">
        <f>+IFERROR(O1939*P1939,0)</f>
        <v>13000</v>
      </c>
      <c r="R1939" s="6"/>
      <c r="S1939" s="6">
        <f>+IFERROR(O1939*R1939,0)</f>
        <v>0</v>
      </c>
      <c r="T1939" s="23" t="s">
        <v>25</v>
      </c>
      <c r="X1939" s="5" t="s">
        <v>2294</v>
      </c>
      <c r="Y1939" s="5" t="s">
        <v>2295</v>
      </c>
      <c r="Z1939" s="5" t="s">
        <v>2294</v>
      </c>
      <c r="AA1939" s="5" t="s">
        <v>24</v>
      </c>
      <c r="AB1939" s="6">
        <v>21</v>
      </c>
      <c r="AC1939" s="7">
        <v>1000</v>
      </c>
      <c r="AD1939" s="6">
        <f t="shared" si="62"/>
        <v>21000</v>
      </c>
      <c r="AE1939" s="7">
        <v>525</v>
      </c>
      <c r="AF1939" s="6">
        <f t="shared" si="63"/>
        <v>11025</v>
      </c>
    </row>
    <row r="1940" spans="1:32" x14ac:dyDescent="0.2">
      <c r="A1940" s="1">
        <v>1152</v>
      </c>
      <c r="B1940" s="4" t="s">
        <v>60</v>
      </c>
      <c r="C1940" s="4">
        <v>46003</v>
      </c>
      <c r="D1940" s="5" t="s">
        <v>60</v>
      </c>
      <c r="E1940" s="5"/>
      <c r="F1940" s="5" t="s">
        <v>2296</v>
      </c>
      <c r="G1940" s="5" t="s">
        <v>2296</v>
      </c>
      <c r="H1940" s="5">
        <f>+LEN(G1940)</f>
        <v>9</v>
      </c>
      <c r="I1940" s="5"/>
      <c r="J1940" s="5" t="s">
        <v>2294</v>
      </c>
      <c r="K1940" s="5" t="s">
        <v>2294</v>
      </c>
      <c r="L1940" s="5" t="s">
        <v>2295</v>
      </c>
      <c r="M1940" s="5" t="s">
        <v>2294</v>
      </c>
      <c r="N1940" s="5" t="s">
        <v>24</v>
      </c>
      <c r="O1940" s="6">
        <v>1</v>
      </c>
      <c r="P1940" s="6">
        <v>1000</v>
      </c>
      <c r="Q1940" s="6">
        <f>+IFERROR(O1940*P1940,0)</f>
        <v>1000</v>
      </c>
      <c r="R1940" s="6"/>
      <c r="S1940" s="6">
        <f>+IFERROR(O1940*R1940,0)</f>
        <v>0</v>
      </c>
      <c r="T1940" s="23" t="s">
        <v>25</v>
      </c>
      <c r="X1940" s="5" t="s">
        <v>2296</v>
      </c>
      <c r="Y1940" s="5" t="s">
        <v>2295</v>
      </c>
      <c r="Z1940" s="5" t="s">
        <v>2294</v>
      </c>
      <c r="AA1940" s="5" t="s">
        <v>24</v>
      </c>
      <c r="AB1940" s="6">
        <v>37</v>
      </c>
      <c r="AC1940" s="6">
        <v>1000</v>
      </c>
      <c r="AD1940" s="6">
        <f t="shared" si="62"/>
        <v>37000</v>
      </c>
      <c r="AE1940" s="6"/>
      <c r="AF1940" s="6">
        <f t="shared" si="63"/>
        <v>0</v>
      </c>
    </row>
    <row r="1941" spans="1:32" x14ac:dyDescent="0.2">
      <c r="A1941" s="1">
        <v>2136</v>
      </c>
      <c r="B1941" s="4" t="s">
        <v>79</v>
      </c>
      <c r="C1941" s="4">
        <v>46011</v>
      </c>
      <c r="D1941" s="5" t="s">
        <v>1923</v>
      </c>
      <c r="E1941" s="5"/>
      <c r="F1941" s="5" t="s">
        <v>2297</v>
      </c>
      <c r="G1941" s="5" t="s">
        <v>2297</v>
      </c>
      <c r="H1941" s="5">
        <f>+LEN(G1941)</f>
        <v>20</v>
      </c>
      <c r="I1941" s="5"/>
      <c r="J1941" s="5" t="s">
        <v>2287</v>
      </c>
      <c r="K1941" s="5" t="s">
        <v>2287</v>
      </c>
      <c r="L1941" s="5" t="s">
        <v>2266</v>
      </c>
      <c r="M1941" s="5" t="s">
        <v>2287</v>
      </c>
      <c r="N1941" s="5" t="s">
        <v>24</v>
      </c>
      <c r="O1941" s="6">
        <v>1</v>
      </c>
      <c r="P1941" s="7">
        <v>2000</v>
      </c>
      <c r="Q1941" s="6">
        <f>+IFERROR(O1941*P1941,0)</f>
        <v>2000</v>
      </c>
      <c r="R1941" s="7">
        <v>1500</v>
      </c>
      <c r="S1941" s="6">
        <f>+IFERROR(O1941*R1941,0)</f>
        <v>1500</v>
      </c>
      <c r="T1941" s="23" t="s">
        <v>25</v>
      </c>
      <c r="X1941" s="5" t="s">
        <v>2296</v>
      </c>
      <c r="Y1941" s="5" t="s">
        <v>2295</v>
      </c>
      <c r="Z1941" s="5" t="s">
        <v>2294</v>
      </c>
      <c r="AA1941" s="5" t="s">
        <v>24</v>
      </c>
      <c r="AB1941" s="6">
        <v>13</v>
      </c>
      <c r="AC1941" s="6">
        <v>1000</v>
      </c>
      <c r="AD1941" s="6">
        <f t="shared" si="62"/>
        <v>13000</v>
      </c>
      <c r="AE1941" s="6"/>
      <c r="AF1941" s="6">
        <f t="shared" si="63"/>
        <v>0</v>
      </c>
    </row>
    <row r="1942" spans="1:32" x14ac:dyDescent="0.2">
      <c r="A1942" s="1">
        <v>2004</v>
      </c>
      <c r="B1942" s="4" t="s">
        <v>83</v>
      </c>
      <c r="C1942" s="4">
        <v>46011</v>
      </c>
      <c r="D1942" s="5" t="s">
        <v>39</v>
      </c>
      <c r="E1942" s="5"/>
      <c r="F1942" s="5" t="s">
        <v>2298</v>
      </c>
      <c r="G1942" s="5" t="s">
        <v>2298</v>
      </c>
      <c r="H1942" s="5">
        <f>+LEN(G1942)</f>
        <v>21</v>
      </c>
      <c r="I1942" s="5"/>
      <c r="J1942" s="5" t="s">
        <v>2287</v>
      </c>
      <c r="K1942" s="5" t="s">
        <v>2287</v>
      </c>
      <c r="L1942" s="5" t="s">
        <v>2266</v>
      </c>
      <c r="M1942" s="5" t="s">
        <v>2287</v>
      </c>
      <c r="N1942" s="5" t="s">
        <v>24</v>
      </c>
      <c r="O1942" s="6">
        <v>2</v>
      </c>
      <c r="P1942" s="7">
        <v>2500</v>
      </c>
      <c r="Q1942" s="6">
        <f>+IFERROR(O1942*P1942,0)</f>
        <v>5000</v>
      </c>
      <c r="R1942" s="7">
        <v>2000</v>
      </c>
      <c r="S1942" s="6">
        <f>+IFERROR(O1942*R1942,0)</f>
        <v>4000</v>
      </c>
      <c r="T1942" s="23" t="s">
        <v>25</v>
      </c>
      <c r="X1942" s="5" t="s">
        <v>2296</v>
      </c>
      <c r="Y1942" s="5" t="s">
        <v>2295</v>
      </c>
      <c r="Z1942" s="5" t="s">
        <v>2294</v>
      </c>
      <c r="AA1942" s="5" t="s">
        <v>24</v>
      </c>
      <c r="AB1942" s="6">
        <v>1</v>
      </c>
      <c r="AC1942" s="6">
        <v>1000</v>
      </c>
      <c r="AD1942" s="6">
        <f t="shared" si="62"/>
        <v>1000</v>
      </c>
      <c r="AE1942" s="6"/>
      <c r="AF1942" s="6">
        <f t="shared" si="63"/>
        <v>0</v>
      </c>
    </row>
    <row r="1943" spans="1:32" x14ac:dyDescent="0.2">
      <c r="A1943" s="1">
        <v>1663</v>
      </c>
      <c r="B1943" s="4" t="s">
        <v>52</v>
      </c>
      <c r="C1943" s="4">
        <v>46000</v>
      </c>
      <c r="D1943" s="5" t="s">
        <v>226</v>
      </c>
      <c r="E1943" s="5"/>
      <c r="F1943" s="5" t="s">
        <v>2299</v>
      </c>
      <c r="G1943" s="5" t="s">
        <v>2299</v>
      </c>
      <c r="H1943" s="5">
        <f>+LEN(G1943)</f>
        <v>12</v>
      </c>
      <c r="I1943" s="5"/>
      <c r="J1943" s="5" t="s">
        <v>2300</v>
      </c>
      <c r="K1943" s="5" t="s">
        <v>2300</v>
      </c>
      <c r="L1943" s="5" t="s">
        <v>2301</v>
      </c>
      <c r="M1943" s="5" t="s">
        <v>2300</v>
      </c>
      <c r="N1943" s="5" t="s">
        <v>24</v>
      </c>
      <c r="O1943" s="6">
        <v>1</v>
      </c>
      <c r="P1943" s="6">
        <v>15000</v>
      </c>
      <c r="Q1943" s="6">
        <f>+IFERROR(O1943*P1943,0)</f>
        <v>15000</v>
      </c>
      <c r="R1943" s="6"/>
      <c r="S1943" s="6">
        <f>+IFERROR(O1943*R1943,0)</f>
        <v>0</v>
      </c>
      <c r="T1943" s="23" t="s">
        <v>25</v>
      </c>
      <c r="X1943" s="5" t="s">
        <v>2297</v>
      </c>
      <c r="Y1943" s="5" t="s">
        <v>2266</v>
      </c>
      <c r="Z1943" s="5" t="s">
        <v>2287</v>
      </c>
      <c r="AA1943" s="5" t="s">
        <v>24</v>
      </c>
      <c r="AB1943" s="6">
        <v>1</v>
      </c>
      <c r="AC1943" s="7">
        <v>2000</v>
      </c>
      <c r="AD1943" s="6">
        <f t="shared" si="62"/>
        <v>2000</v>
      </c>
      <c r="AE1943" s="7">
        <v>1500</v>
      </c>
      <c r="AF1943" s="6">
        <f t="shared" si="63"/>
        <v>1500</v>
      </c>
    </row>
    <row r="1944" spans="1:32" x14ac:dyDescent="0.2">
      <c r="A1944" s="1">
        <v>1701</v>
      </c>
      <c r="B1944" s="4" t="s">
        <v>52</v>
      </c>
      <c r="C1944" s="4">
        <v>46000</v>
      </c>
      <c r="D1944" s="5" t="s">
        <v>563</v>
      </c>
      <c r="E1944" s="5"/>
      <c r="F1944" s="5" t="s">
        <v>2302</v>
      </c>
      <c r="G1944" s="5" t="s">
        <v>2302</v>
      </c>
      <c r="H1944" s="5">
        <f>+LEN(G1944)</f>
        <v>17</v>
      </c>
      <c r="I1944" s="5"/>
      <c r="J1944" s="5" t="s">
        <v>2303</v>
      </c>
      <c r="K1944" s="5" t="s">
        <v>2303</v>
      </c>
      <c r="L1944" s="5" t="s">
        <v>2301</v>
      </c>
      <c r="M1944" s="5" t="s">
        <v>2303</v>
      </c>
      <c r="N1944" s="5" t="s">
        <v>24</v>
      </c>
      <c r="O1944" s="6">
        <v>1</v>
      </c>
      <c r="P1944" s="6">
        <v>3000</v>
      </c>
      <c r="Q1944" s="6">
        <f>+IFERROR(O1944*P1944,0)</f>
        <v>3000</v>
      </c>
      <c r="R1944" s="6"/>
      <c r="S1944" s="6">
        <f>+IFERROR(O1944*R1944,0)</f>
        <v>0</v>
      </c>
      <c r="T1944" s="23" t="s">
        <v>25</v>
      </c>
      <c r="X1944" s="5" t="s">
        <v>2298</v>
      </c>
      <c r="Y1944" s="5" t="s">
        <v>2266</v>
      </c>
      <c r="Z1944" s="5" t="s">
        <v>2287</v>
      </c>
      <c r="AA1944" s="5" t="s">
        <v>24</v>
      </c>
      <c r="AB1944" s="6">
        <v>2</v>
      </c>
      <c r="AC1944" s="7">
        <v>2500</v>
      </c>
      <c r="AD1944" s="6">
        <f t="shared" si="62"/>
        <v>5000</v>
      </c>
      <c r="AE1944" s="7">
        <v>2000</v>
      </c>
      <c r="AF1944" s="6">
        <f t="shared" si="63"/>
        <v>4000</v>
      </c>
    </row>
    <row r="1945" spans="1:32" x14ac:dyDescent="0.2">
      <c r="A1945" s="1">
        <v>1656</v>
      </c>
      <c r="B1945" s="4" t="s">
        <v>52</v>
      </c>
      <c r="C1945" s="4">
        <v>46000</v>
      </c>
      <c r="D1945" s="5" t="s">
        <v>204</v>
      </c>
      <c r="E1945" s="5"/>
      <c r="F1945" s="5" t="s">
        <v>2304</v>
      </c>
      <c r="G1945" s="5" t="s">
        <v>2304</v>
      </c>
      <c r="H1945" s="5">
        <f>+LEN(G1945)</f>
        <v>19</v>
      </c>
      <c r="I1945" s="5"/>
      <c r="J1945" s="5" t="s">
        <v>2303</v>
      </c>
      <c r="K1945" s="5" t="s">
        <v>2303</v>
      </c>
      <c r="L1945" s="5" t="s">
        <v>2301</v>
      </c>
      <c r="M1945" s="5" t="s">
        <v>2303</v>
      </c>
      <c r="N1945" s="5" t="s">
        <v>24</v>
      </c>
      <c r="O1945" s="6">
        <v>1</v>
      </c>
      <c r="P1945" s="6">
        <v>3500</v>
      </c>
      <c r="Q1945" s="6">
        <f>+IFERROR(O1945*P1945,0)</f>
        <v>3500</v>
      </c>
      <c r="R1945" s="6"/>
      <c r="S1945" s="6">
        <f>+IFERROR(O1945*R1945,0)</f>
        <v>0</v>
      </c>
      <c r="T1945" s="23" t="s">
        <v>25</v>
      </c>
      <c r="X1945" s="5" t="s">
        <v>2299</v>
      </c>
      <c r="Y1945" s="5" t="s">
        <v>2301</v>
      </c>
      <c r="Z1945" s="5" t="s">
        <v>2300</v>
      </c>
      <c r="AA1945" s="5" t="s">
        <v>24</v>
      </c>
      <c r="AB1945" s="6">
        <v>1</v>
      </c>
      <c r="AC1945" s="6">
        <v>15000</v>
      </c>
      <c r="AD1945" s="6">
        <f t="shared" si="62"/>
        <v>15000</v>
      </c>
      <c r="AE1945" s="6"/>
      <c r="AF1945" s="6">
        <f t="shared" si="63"/>
        <v>0</v>
      </c>
    </row>
    <row r="1946" spans="1:32" x14ac:dyDescent="0.2">
      <c r="A1946" s="1">
        <v>2253</v>
      </c>
      <c r="B1946" s="4" t="s">
        <v>90</v>
      </c>
      <c r="C1946" s="4">
        <v>46006</v>
      </c>
      <c r="D1946" s="5" t="s">
        <v>1319</v>
      </c>
      <c r="E1946" s="5" t="s">
        <v>2305</v>
      </c>
      <c r="F1946" s="5" t="s">
        <v>2306</v>
      </c>
      <c r="G1946" s="5" t="s">
        <v>2307</v>
      </c>
      <c r="H1946" s="5">
        <f>+LEN(G1946)</f>
        <v>28</v>
      </c>
      <c r="I1946" s="5"/>
      <c r="J1946" s="5" t="s">
        <v>2308</v>
      </c>
      <c r="K1946" s="5" t="s">
        <v>2308</v>
      </c>
      <c r="L1946" s="5" t="s">
        <v>2301</v>
      </c>
      <c r="M1946" s="5" t="s">
        <v>2308</v>
      </c>
      <c r="N1946" s="5" t="s">
        <v>24</v>
      </c>
      <c r="O1946" s="6">
        <v>1</v>
      </c>
      <c r="P1946" s="6">
        <v>7500</v>
      </c>
      <c r="Q1946" s="6">
        <f>+IFERROR(O1946*P1946,0)</f>
        <v>7500</v>
      </c>
      <c r="R1946" s="6">
        <v>6000</v>
      </c>
      <c r="S1946" s="6">
        <f>+IFERROR(O1946*R1946,0)</f>
        <v>6000</v>
      </c>
      <c r="T1946" s="23" t="s">
        <v>34</v>
      </c>
      <c r="X1946" s="5" t="s">
        <v>2302</v>
      </c>
      <c r="Y1946" s="5" t="s">
        <v>2301</v>
      </c>
      <c r="Z1946" s="5" t="s">
        <v>2303</v>
      </c>
      <c r="AA1946" s="5" t="s">
        <v>24</v>
      </c>
      <c r="AB1946" s="6">
        <v>1</v>
      </c>
      <c r="AC1946" s="6">
        <v>3000</v>
      </c>
      <c r="AD1946" s="6">
        <f t="shared" si="62"/>
        <v>3000</v>
      </c>
      <c r="AE1946" s="6"/>
      <c r="AF1946" s="6">
        <f t="shared" si="63"/>
        <v>0</v>
      </c>
    </row>
    <row r="1947" spans="1:32" x14ac:dyDescent="0.2">
      <c r="A1947" s="1">
        <v>2261</v>
      </c>
      <c r="B1947" s="4" t="s">
        <v>90</v>
      </c>
      <c r="C1947" s="4">
        <v>46006</v>
      </c>
      <c r="D1947" s="5" t="s">
        <v>686</v>
      </c>
      <c r="E1947" s="5" t="s">
        <v>2305</v>
      </c>
      <c r="F1947" s="5" t="s">
        <v>2306</v>
      </c>
      <c r="G1947" s="5" t="s">
        <v>2307</v>
      </c>
      <c r="H1947" s="5">
        <f>+LEN(G1947)</f>
        <v>28</v>
      </c>
      <c r="I1947" s="5"/>
      <c r="J1947" s="5" t="s">
        <v>2308</v>
      </c>
      <c r="K1947" s="5" t="s">
        <v>2308</v>
      </c>
      <c r="L1947" s="5" t="s">
        <v>2301</v>
      </c>
      <c r="M1947" s="5" t="s">
        <v>2308</v>
      </c>
      <c r="N1947" s="5" t="s">
        <v>24</v>
      </c>
      <c r="O1947" s="6">
        <v>1</v>
      </c>
      <c r="P1947" s="6">
        <v>7500</v>
      </c>
      <c r="Q1947" s="6">
        <f>+IFERROR(O1947*P1947,0)</f>
        <v>7500</v>
      </c>
      <c r="R1947" s="6">
        <v>6000</v>
      </c>
      <c r="S1947" s="6">
        <f>+IFERROR(O1947*R1947,0)</f>
        <v>6000</v>
      </c>
      <c r="T1947" s="23" t="s">
        <v>34</v>
      </c>
      <c r="X1947" s="5" t="s">
        <v>2304</v>
      </c>
      <c r="Y1947" s="5" t="s">
        <v>2301</v>
      </c>
      <c r="Z1947" s="5" t="s">
        <v>2303</v>
      </c>
      <c r="AA1947" s="5" t="s">
        <v>24</v>
      </c>
      <c r="AB1947" s="6">
        <v>1</v>
      </c>
      <c r="AC1947" s="6">
        <v>3500</v>
      </c>
      <c r="AD1947" s="6">
        <f t="shared" si="62"/>
        <v>3500</v>
      </c>
      <c r="AE1947" s="6"/>
      <c r="AF1947" s="6">
        <f t="shared" si="63"/>
        <v>0</v>
      </c>
    </row>
    <row r="1948" spans="1:32" x14ac:dyDescent="0.2">
      <c r="A1948" s="1">
        <v>2482</v>
      </c>
      <c r="B1948" s="4" t="s">
        <v>38</v>
      </c>
      <c r="C1948" s="4">
        <v>46008</v>
      </c>
      <c r="D1948" s="5" t="s">
        <v>433</v>
      </c>
      <c r="E1948" s="5" t="s">
        <v>2305</v>
      </c>
      <c r="F1948" s="5" t="s">
        <v>2306</v>
      </c>
      <c r="G1948" s="5" t="s">
        <v>2307</v>
      </c>
      <c r="H1948" s="5">
        <f>+LEN(G1948)</f>
        <v>28</v>
      </c>
      <c r="I1948" s="5"/>
      <c r="J1948" s="5" t="s">
        <v>2308</v>
      </c>
      <c r="K1948" s="5" t="s">
        <v>2308</v>
      </c>
      <c r="L1948" s="5" t="s">
        <v>2301</v>
      </c>
      <c r="M1948" s="5" t="s">
        <v>2308</v>
      </c>
      <c r="N1948" s="5" t="s">
        <v>24</v>
      </c>
      <c r="O1948" s="6">
        <v>2</v>
      </c>
      <c r="P1948" s="6">
        <v>7500</v>
      </c>
      <c r="Q1948" s="6">
        <f>+IFERROR(O1948*P1948,0)</f>
        <v>15000</v>
      </c>
      <c r="R1948" s="6">
        <v>6000</v>
      </c>
      <c r="S1948" s="6">
        <f>+IFERROR(O1948*R1948,0)</f>
        <v>12000</v>
      </c>
      <c r="T1948" s="23" t="s">
        <v>34</v>
      </c>
      <c r="X1948" s="5" t="s">
        <v>2307</v>
      </c>
      <c r="Y1948" s="5" t="s">
        <v>2301</v>
      </c>
      <c r="Z1948" s="5" t="s">
        <v>2308</v>
      </c>
      <c r="AA1948" s="5" t="s">
        <v>24</v>
      </c>
      <c r="AB1948" s="6">
        <v>1</v>
      </c>
      <c r="AC1948" s="6">
        <v>7500</v>
      </c>
      <c r="AD1948" s="6">
        <f t="shared" si="62"/>
        <v>7500</v>
      </c>
      <c r="AE1948" s="6">
        <v>6000</v>
      </c>
      <c r="AF1948" s="6">
        <f t="shared" si="63"/>
        <v>6000</v>
      </c>
    </row>
    <row r="1949" spans="1:32" x14ac:dyDescent="0.2">
      <c r="A1949" s="1">
        <v>979</v>
      </c>
      <c r="B1949" s="4" t="s">
        <v>60</v>
      </c>
      <c r="C1949" s="4">
        <v>46002</v>
      </c>
      <c r="D1949" s="5" t="s">
        <v>60</v>
      </c>
      <c r="E1949" s="5"/>
      <c r="F1949" s="5" t="s">
        <v>2309</v>
      </c>
      <c r="G1949" s="5" t="s">
        <v>2309</v>
      </c>
      <c r="H1949" s="5">
        <f>+LEN(G1949)</f>
        <v>17</v>
      </c>
      <c r="I1949" s="5"/>
      <c r="J1949" s="5" t="s">
        <v>2303</v>
      </c>
      <c r="K1949" s="5" t="s">
        <v>2303</v>
      </c>
      <c r="L1949" s="5" t="s">
        <v>2301</v>
      </c>
      <c r="M1949" s="5" t="s">
        <v>2303</v>
      </c>
      <c r="N1949" s="5" t="s">
        <v>24</v>
      </c>
      <c r="O1949" s="6">
        <v>4</v>
      </c>
      <c r="P1949" s="6">
        <v>3500</v>
      </c>
      <c r="Q1949" s="6">
        <f>+IFERROR(O1949*P1949,0)</f>
        <v>14000</v>
      </c>
      <c r="R1949" s="6"/>
      <c r="S1949" s="6">
        <f>+IFERROR(O1949*R1949,0)</f>
        <v>0</v>
      </c>
      <c r="T1949" s="23" t="s">
        <v>25</v>
      </c>
      <c r="X1949" s="5" t="s">
        <v>2307</v>
      </c>
      <c r="Y1949" s="5" t="s">
        <v>2301</v>
      </c>
      <c r="Z1949" s="5" t="s">
        <v>2308</v>
      </c>
      <c r="AA1949" s="5" t="s">
        <v>24</v>
      </c>
      <c r="AB1949" s="6">
        <v>1</v>
      </c>
      <c r="AC1949" s="6">
        <v>7500</v>
      </c>
      <c r="AD1949" s="6">
        <f t="shared" si="62"/>
        <v>7500</v>
      </c>
      <c r="AE1949" s="6">
        <v>6000</v>
      </c>
      <c r="AF1949" s="6">
        <f t="shared" si="63"/>
        <v>6000</v>
      </c>
    </row>
    <row r="1950" spans="1:32" x14ac:dyDescent="0.2">
      <c r="A1950" s="1">
        <v>441</v>
      </c>
      <c r="B1950" s="4" t="s">
        <v>105</v>
      </c>
      <c r="C1950" s="4">
        <v>45999</v>
      </c>
      <c r="D1950" s="5" t="s">
        <v>376</v>
      </c>
      <c r="E1950" s="5"/>
      <c r="F1950" s="5" t="s">
        <v>2310</v>
      </c>
      <c r="G1950" s="5" t="s">
        <v>2310</v>
      </c>
      <c r="H1950" s="5">
        <f>+LEN(G1950)</f>
        <v>18</v>
      </c>
      <c r="I1950" s="5"/>
      <c r="J1950" s="5" t="s">
        <v>2303</v>
      </c>
      <c r="K1950" s="5" t="s">
        <v>2303</v>
      </c>
      <c r="L1950" s="5" t="s">
        <v>2301</v>
      </c>
      <c r="M1950" s="5" t="s">
        <v>2303</v>
      </c>
      <c r="N1950" s="5" t="s">
        <v>24</v>
      </c>
      <c r="O1950" s="6">
        <v>1</v>
      </c>
      <c r="P1950" s="6">
        <v>9000</v>
      </c>
      <c r="Q1950" s="6">
        <f>+IFERROR(O1950*P1950,0)</f>
        <v>9000</v>
      </c>
      <c r="R1950" s="6"/>
      <c r="S1950" s="6">
        <f>+IFERROR(O1950*R1950,0)</f>
        <v>0</v>
      </c>
      <c r="T1950" s="23" t="s">
        <v>25</v>
      </c>
      <c r="X1950" s="5" t="s">
        <v>2307</v>
      </c>
      <c r="Y1950" s="5" t="s">
        <v>2301</v>
      </c>
      <c r="Z1950" s="5" t="s">
        <v>2308</v>
      </c>
      <c r="AA1950" s="5" t="s">
        <v>24</v>
      </c>
      <c r="AB1950" s="6">
        <v>2</v>
      </c>
      <c r="AC1950" s="6">
        <v>7500</v>
      </c>
      <c r="AD1950" s="6">
        <f t="shared" si="62"/>
        <v>15000</v>
      </c>
      <c r="AE1950" s="6">
        <v>6000</v>
      </c>
      <c r="AF1950" s="6">
        <f t="shared" si="63"/>
        <v>12000</v>
      </c>
    </row>
    <row r="1951" spans="1:32" x14ac:dyDescent="0.2">
      <c r="A1951" s="1">
        <v>800</v>
      </c>
      <c r="B1951" s="4" t="s">
        <v>85</v>
      </c>
      <c r="C1951" s="4">
        <v>46000</v>
      </c>
      <c r="D1951" s="5" t="s">
        <v>235</v>
      </c>
      <c r="E1951" s="5"/>
      <c r="F1951" s="5" t="s">
        <v>2310</v>
      </c>
      <c r="G1951" s="5" t="s">
        <v>2310</v>
      </c>
      <c r="H1951" s="5">
        <f>+LEN(G1951)</f>
        <v>18</v>
      </c>
      <c r="I1951" s="5"/>
      <c r="J1951" s="5" t="s">
        <v>2303</v>
      </c>
      <c r="K1951" s="5" t="s">
        <v>2303</v>
      </c>
      <c r="L1951" s="5" t="s">
        <v>2301</v>
      </c>
      <c r="M1951" s="5" t="s">
        <v>2303</v>
      </c>
      <c r="N1951" s="5" t="s">
        <v>24</v>
      </c>
      <c r="O1951" s="6">
        <v>1</v>
      </c>
      <c r="P1951" s="6">
        <v>9000</v>
      </c>
      <c r="Q1951" s="6">
        <f>+IFERROR(O1951*P1951,0)</f>
        <v>9000</v>
      </c>
      <c r="R1951" s="6"/>
      <c r="S1951" s="6">
        <f>+IFERROR(O1951*R1951,0)</f>
        <v>0</v>
      </c>
      <c r="T1951" s="23" t="s">
        <v>25</v>
      </c>
      <c r="X1951" s="5" t="s">
        <v>2309</v>
      </c>
      <c r="Y1951" s="5" t="s">
        <v>2301</v>
      </c>
      <c r="Z1951" s="5" t="s">
        <v>2303</v>
      </c>
      <c r="AA1951" s="5" t="s">
        <v>24</v>
      </c>
      <c r="AB1951" s="6">
        <v>4</v>
      </c>
      <c r="AC1951" s="6">
        <v>3500</v>
      </c>
      <c r="AD1951" s="6">
        <f t="shared" si="62"/>
        <v>14000</v>
      </c>
      <c r="AE1951" s="6"/>
      <c r="AF1951" s="6">
        <f t="shared" si="63"/>
        <v>0</v>
      </c>
    </row>
    <row r="1952" spans="1:32" x14ac:dyDescent="0.2">
      <c r="A1952" s="1">
        <v>410</v>
      </c>
      <c r="B1952" s="4" t="s">
        <v>48</v>
      </c>
      <c r="C1952" s="4">
        <v>45998</v>
      </c>
      <c r="D1952" s="5" t="s">
        <v>164</v>
      </c>
      <c r="E1952" s="5"/>
      <c r="F1952" s="5" t="s">
        <v>2311</v>
      </c>
      <c r="G1952" s="5" t="s">
        <v>2311</v>
      </c>
      <c r="H1952" s="5">
        <f>+LEN(G1952)</f>
        <v>18</v>
      </c>
      <c r="I1952" s="5"/>
      <c r="J1952" s="5" t="s">
        <v>2303</v>
      </c>
      <c r="K1952" s="5" t="s">
        <v>2303</v>
      </c>
      <c r="L1952" s="5" t="s">
        <v>2301</v>
      </c>
      <c r="M1952" s="5" t="s">
        <v>2303</v>
      </c>
      <c r="N1952" s="5" t="s">
        <v>24</v>
      </c>
      <c r="O1952" s="6">
        <v>1</v>
      </c>
      <c r="P1952" s="6">
        <v>15000</v>
      </c>
      <c r="Q1952" s="6">
        <f>+IFERROR(O1952*P1952,0)</f>
        <v>15000</v>
      </c>
      <c r="R1952" s="6"/>
      <c r="S1952" s="6">
        <f>+IFERROR(O1952*R1952,0)</f>
        <v>0</v>
      </c>
      <c r="T1952" s="23" t="s">
        <v>25</v>
      </c>
      <c r="X1952" s="5" t="s">
        <v>2310</v>
      </c>
      <c r="Y1952" s="5" t="s">
        <v>2301</v>
      </c>
      <c r="Z1952" s="5" t="s">
        <v>2303</v>
      </c>
      <c r="AA1952" s="5" t="s">
        <v>24</v>
      </c>
      <c r="AB1952" s="6">
        <v>1</v>
      </c>
      <c r="AC1952" s="6">
        <v>9000</v>
      </c>
      <c r="AD1952" s="6">
        <f t="shared" si="62"/>
        <v>9000</v>
      </c>
      <c r="AE1952" s="6"/>
      <c r="AF1952" s="6">
        <f t="shared" si="63"/>
        <v>0</v>
      </c>
    </row>
    <row r="1953" spans="1:32" x14ac:dyDescent="0.2">
      <c r="A1953" s="1">
        <v>536</v>
      </c>
      <c r="B1953" s="4" t="s">
        <v>105</v>
      </c>
      <c r="C1953" s="4">
        <v>45999</v>
      </c>
      <c r="D1953" s="5" t="s">
        <v>327</v>
      </c>
      <c r="E1953" s="5"/>
      <c r="F1953" s="5" t="s">
        <v>2311</v>
      </c>
      <c r="G1953" s="5" t="s">
        <v>2311</v>
      </c>
      <c r="H1953" s="5">
        <f>+LEN(G1953)</f>
        <v>18</v>
      </c>
      <c r="I1953" s="5"/>
      <c r="J1953" s="5" t="s">
        <v>2303</v>
      </c>
      <c r="K1953" s="5" t="s">
        <v>2303</v>
      </c>
      <c r="L1953" s="5" t="s">
        <v>2301</v>
      </c>
      <c r="M1953" s="5" t="s">
        <v>2303</v>
      </c>
      <c r="N1953" s="5" t="s">
        <v>24</v>
      </c>
      <c r="O1953" s="6">
        <v>2</v>
      </c>
      <c r="P1953" s="6">
        <v>15000</v>
      </c>
      <c r="Q1953" s="6">
        <f>+IFERROR(O1953*P1953,0)</f>
        <v>30000</v>
      </c>
      <c r="R1953" s="6"/>
      <c r="S1953" s="6">
        <f>+IFERROR(O1953*R1953,0)</f>
        <v>0</v>
      </c>
      <c r="T1953" s="23" t="s">
        <v>25</v>
      </c>
      <c r="X1953" s="5" t="s">
        <v>2310</v>
      </c>
      <c r="Y1953" s="5" t="s">
        <v>2301</v>
      </c>
      <c r="Z1953" s="5" t="s">
        <v>2303</v>
      </c>
      <c r="AA1953" s="5" t="s">
        <v>24</v>
      </c>
      <c r="AB1953" s="6">
        <v>1</v>
      </c>
      <c r="AC1953" s="6">
        <v>9000</v>
      </c>
      <c r="AD1953" s="6">
        <f t="shared" si="62"/>
        <v>9000</v>
      </c>
      <c r="AE1953" s="6"/>
      <c r="AF1953" s="6">
        <f t="shared" si="63"/>
        <v>0</v>
      </c>
    </row>
    <row r="1954" spans="1:32" x14ac:dyDescent="0.2">
      <c r="A1954" s="1">
        <v>368</v>
      </c>
      <c r="B1954" s="4" t="s">
        <v>48</v>
      </c>
      <c r="C1954" s="4">
        <v>45998</v>
      </c>
      <c r="D1954" s="5" t="s">
        <v>183</v>
      </c>
      <c r="E1954" s="5"/>
      <c r="F1954" s="5" t="s">
        <v>2312</v>
      </c>
      <c r="G1954" s="5" t="s">
        <v>2312</v>
      </c>
      <c r="H1954" s="5">
        <f>+LEN(G1954)</f>
        <v>14</v>
      </c>
      <c r="I1954" s="5"/>
      <c r="J1954" s="5" t="s">
        <v>2303</v>
      </c>
      <c r="K1954" s="5" t="s">
        <v>2303</v>
      </c>
      <c r="L1954" s="5" t="s">
        <v>2301</v>
      </c>
      <c r="M1954" s="5" t="s">
        <v>2303</v>
      </c>
      <c r="N1954" s="5" t="s">
        <v>24</v>
      </c>
      <c r="O1954" s="6">
        <v>1</v>
      </c>
      <c r="P1954" s="6">
        <v>3000</v>
      </c>
      <c r="Q1954" s="6">
        <f>+IFERROR(O1954*P1954,0)</f>
        <v>3000</v>
      </c>
      <c r="R1954" s="6"/>
      <c r="S1954" s="6">
        <f>+IFERROR(O1954*R1954,0)</f>
        <v>0</v>
      </c>
      <c r="T1954" s="23" t="s">
        <v>25</v>
      </c>
      <c r="X1954" s="5" t="s">
        <v>2311</v>
      </c>
      <c r="Y1954" s="5" t="s">
        <v>2301</v>
      </c>
      <c r="Z1954" s="5" t="s">
        <v>2303</v>
      </c>
      <c r="AA1954" s="5" t="s">
        <v>24</v>
      </c>
      <c r="AB1954" s="6">
        <v>1</v>
      </c>
      <c r="AC1954" s="6">
        <v>15000</v>
      </c>
      <c r="AD1954" s="6">
        <f t="shared" si="62"/>
        <v>15000</v>
      </c>
      <c r="AE1954" s="6"/>
      <c r="AF1954" s="6">
        <f t="shared" si="63"/>
        <v>0</v>
      </c>
    </row>
    <row r="1955" spans="1:32" x14ac:dyDescent="0.2">
      <c r="A1955" s="1">
        <v>1075</v>
      </c>
      <c r="B1955" s="4" t="s">
        <v>60</v>
      </c>
      <c r="C1955" s="4">
        <v>46003</v>
      </c>
      <c r="D1955" s="5" t="s">
        <v>60</v>
      </c>
      <c r="E1955" s="5"/>
      <c r="F1955" s="5" t="s">
        <v>2313</v>
      </c>
      <c r="G1955" s="5" t="s">
        <v>2313</v>
      </c>
      <c r="H1955" s="5">
        <f>+LEN(G1955)</f>
        <v>16</v>
      </c>
      <c r="I1955" s="5"/>
      <c r="J1955" s="5" t="s">
        <v>2303</v>
      </c>
      <c r="K1955" s="5" t="s">
        <v>2303</v>
      </c>
      <c r="L1955" s="5" t="s">
        <v>2301</v>
      </c>
      <c r="M1955" s="5" t="s">
        <v>2303</v>
      </c>
      <c r="N1955" s="5" t="s">
        <v>24</v>
      </c>
      <c r="O1955" s="6">
        <v>2</v>
      </c>
      <c r="P1955" s="6">
        <v>3500</v>
      </c>
      <c r="Q1955" s="6">
        <f>+IFERROR(O1955*P1955,0)</f>
        <v>7000</v>
      </c>
      <c r="R1955" s="6"/>
      <c r="S1955" s="6">
        <f>+IFERROR(O1955*R1955,0)</f>
        <v>0</v>
      </c>
      <c r="T1955" s="23" t="s">
        <v>25</v>
      </c>
      <c r="X1955" s="5" t="s">
        <v>2311</v>
      </c>
      <c r="Y1955" s="5" t="s">
        <v>2301</v>
      </c>
      <c r="Z1955" s="5" t="s">
        <v>2303</v>
      </c>
      <c r="AA1955" s="5" t="s">
        <v>24</v>
      </c>
      <c r="AB1955" s="6">
        <v>2</v>
      </c>
      <c r="AC1955" s="6">
        <v>15000</v>
      </c>
      <c r="AD1955" s="6">
        <f t="shared" si="62"/>
        <v>30000</v>
      </c>
      <c r="AE1955" s="6"/>
      <c r="AF1955" s="6">
        <f t="shared" si="63"/>
        <v>0</v>
      </c>
    </row>
    <row r="1956" spans="1:32" x14ac:dyDescent="0.2">
      <c r="A1956" s="1">
        <v>1473</v>
      </c>
      <c r="B1956" s="5" t="s">
        <v>116</v>
      </c>
      <c r="C1956" s="4">
        <v>46004</v>
      </c>
      <c r="D1956" s="5" t="s">
        <v>116</v>
      </c>
      <c r="E1956" s="5"/>
      <c r="F1956" s="5" t="s">
        <v>2313</v>
      </c>
      <c r="G1956" s="5" t="s">
        <v>2313</v>
      </c>
      <c r="H1956" s="5">
        <f>+LEN(G1956)</f>
        <v>16</v>
      </c>
      <c r="I1956" s="5"/>
      <c r="J1956" s="5" t="s">
        <v>2303</v>
      </c>
      <c r="K1956" s="5" t="s">
        <v>2303</v>
      </c>
      <c r="L1956" s="5" t="s">
        <v>2301</v>
      </c>
      <c r="M1956" s="5" t="s">
        <v>2303</v>
      </c>
      <c r="N1956" s="5" t="s">
        <v>24</v>
      </c>
      <c r="O1956" s="6">
        <v>12</v>
      </c>
      <c r="P1956" s="6">
        <v>3500</v>
      </c>
      <c r="Q1956" s="6">
        <f>+IFERROR(O1956*P1956,0)</f>
        <v>42000</v>
      </c>
      <c r="R1956" s="6"/>
      <c r="S1956" s="6">
        <f>+IFERROR(O1956*R1956,0)</f>
        <v>0</v>
      </c>
      <c r="T1956" s="23" t="s">
        <v>25</v>
      </c>
      <c r="X1956" s="5" t="s">
        <v>2312</v>
      </c>
      <c r="Y1956" s="5" t="s">
        <v>2301</v>
      </c>
      <c r="Z1956" s="5" t="s">
        <v>2303</v>
      </c>
      <c r="AA1956" s="5" t="s">
        <v>24</v>
      </c>
      <c r="AB1956" s="6">
        <v>1</v>
      </c>
      <c r="AC1956" s="6">
        <v>3000</v>
      </c>
      <c r="AD1956" s="6">
        <f t="shared" si="62"/>
        <v>3000</v>
      </c>
      <c r="AE1956" s="6"/>
      <c r="AF1956" s="6">
        <f t="shared" si="63"/>
        <v>0</v>
      </c>
    </row>
    <row r="1957" spans="1:32" x14ac:dyDescent="0.2">
      <c r="A1957" s="1">
        <v>1848</v>
      </c>
      <c r="B1957" s="4" t="s">
        <v>57</v>
      </c>
      <c r="C1957" s="4">
        <v>46010</v>
      </c>
      <c r="D1957" s="5" t="s">
        <v>350</v>
      </c>
      <c r="E1957" s="5"/>
      <c r="F1957" s="5" t="s">
        <v>2314</v>
      </c>
      <c r="G1957" s="5" t="s">
        <v>2315</v>
      </c>
      <c r="H1957" s="5">
        <f>+LEN(G1957)</f>
        <v>20</v>
      </c>
      <c r="I1957" s="5"/>
      <c r="J1957" s="5" t="s">
        <v>2316</v>
      </c>
      <c r="K1957" s="5" t="s">
        <v>2316</v>
      </c>
      <c r="L1957" s="5" t="s">
        <v>2317</v>
      </c>
      <c r="M1957" s="5" t="s">
        <v>2316</v>
      </c>
      <c r="N1957" s="5" t="s">
        <v>24</v>
      </c>
      <c r="O1957" s="6">
        <v>18</v>
      </c>
      <c r="P1957" s="7">
        <v>750</v>
      </c>
      <c r="Q1957" s="6">
        <f>+IFERROR(O1957*P1957,0)</f>
        <v>13500</v>
      </c>
      <c r="R1957" s="7">
        <v>700</v>
      </c>
      <c r="S1957" s="6">
        <f>+IFERROR(O1957*R1957,0)</f>
        <v>12600</v>
      </c>
      <c r="T1957" s="23" t="s">
        <v>25</v>
      </c>
      <c r="X1957" s="5" t="s">
        <v>2313</v>
      </c>
      <c r="Y1957" s="5" t="s">
        <v>2301</v>
      </c>
      <c r="Z1957" s="5" t="s">
        <v>2303</v>
      </c>
      <c r="AA1957" s="5" t="s">
        <v>24</v>
      </c>
      <c r="AB1957" s="6">
        <v>2</v>
      </c>
      <c r="AC1957" s="6">
        <v>3500</v>
      </c>
      <c r="AD1957" s="6">
        <f t="shared" si="62"/>
        <v>7000</v>
      </c>
      <c r="AE1957" s="6"/>
      <c r="AF1957" s="6">
        <f t="shared" si="63"/>
        <v>0</v>
      </c>
    </row>
    <row r="1958" spans="1:32" x14ac:dyDescent="0.2">
      <c r="A1958" s="1">
        <v>1618</v>
      </c>
      <c r="B1958" s="4" t="s">
        <v>52</v>
      </c>
      <c r="C1958" s="4">
        <v>46000</v>
      </c>
      <c r="D1958" s="5" t="s">
        <v>209</v>
      </c>
      <c r="E1958" s="5"/>
      <c r="F1958" s="5" t="s">
        <v>2318</v>
      </c>
      <c r="G1958" s="5" t="s">
        <v>2318</v>
      </c>
      <c r="H1958" s="5">
        <f>+LEN(G1958)</f>
        <v>7</v>
      </c>
      <c r="I1958" s="5"/>
      <c r="J1958" s="5" t="s">
        <v>2319</v>
      </c>
      <c r="K1958" s="5" t="s">
        <v>2319</v>
      </c>
      <c r="L1958" s="5" t="s">
        <v>2317</v>
      </c>
      <c r="M1958" s="5" t="s">
        <v>2319</v>
      </c>
      <c r="N1958" s="5" t="s">
        <v>24</v>
      </c>
      <c r="O1958" s="6">
        <v>1</v>
      </c>
      <c r="P1958" s="6">
        <v>7000</v>
      </c>
      <c r="Q1958" s="6">
        <f>+IFERROR(O1958*P1958,0)</f>
        <v>7000</v>
      </c>
      <c r="R1958" s="6"/>
      <c r="S1958" s="6">
        <f>+IFERROR(O1958*R1958,0)</f>
        <v>0</v>
      </c>
      <c r="T1958" s="23" t="s">
        <v>25</v>
      </c>
      <c r="X1958" s="5" t="s">
        <v>2313</v>
      </c>
      <c r="Y1958" s="5" t="s">
        <v>2301</v>
      </c>
      <c r="Z1958" s="5" t="s">
        <v>2303</v>
      </c>
      <c r="AA1958" s="5" t="s">
        <v>24</v>
      </c>
      <c r="AB1958" s="6">
        <v>12</v>
      </c>
      <c r="AC1958" s="6">
        <v>3500</v>
      </c>
      <c r="AD1958" s="6">
        <f t="shared" si="62"/>
        <v>42000</v>
      </c>
      <c r="AE1958" s="6"/>
      <c r="AF1958" s="6">
        <f t="shared" si="63"/>
        <v>0</v>
      </c>
    </row>
    <row r="1959" spans="1:32" x14ac:dyDescent="0.2">
      <c r="A1959" s="1">
        <v>1240</v>
      </c>
      <c r="B1959" s="4" t="s">
        <v>20</v>
      </c>
      <c r="C1959" s="4">
        <v>46003</v>
      </c>
      <c r="D1959" s="5" t="s">
        <v>20</v>
      </c>
      <c r="E1959" s="5"/>
      <c r="F1959" s="5" t="s">
        <v>2320</v>
      </c>
      <c r="G1959" s="5" t="s">
        <v>2320</v>
      </c>
      <c r="H1959" s="5">
        <f>+LEN(G1959)</f>
        <v>20</v>
      </c>
      <c r="I1959" s="5"/>
      <c r="J1959" s="5" t="s">
        <v>2321</v>
      </c>
      <c r="K1959" s="5" t="s">
        <v>2321</v>
      </c>
      <c r="L1959" s="5" t="s">
        <v>785</v>
      </c>
      <c r="M1959" s="5" t="s">
        <v>2321</v>
      </c>
      <c r="N1959" s="5" t="s">
        <v>24</v>
      </c>
      <c r="O1959" s="6">
        <v>2</v>
      </c>
      <c r="P1959" s="6">
        <v>1000</v>
      </c>
      <c r="Q1959" s="6">
        <f>+IFERROR(O1959*P1959,0)</f>
        <v>2000</v>
      </c>
      <c r="R1959" s="6"/>
      <c r="S1959" s="6">
        <f>+IFERROR(O1959*R1959,0)</f>
        <v>0</v>
      </c>
      <c r="T1959" s="23" t="s">
        <v>25</v>
      </c>
      <c r="X1959" s="5" t="s">
        <v>2315</v>
      </c>
      <c r="Y1959" s="5" t="s">
        <v>2317</v>
      </c>
      <c r="Z1959" s="5" t="s">
        <v>2316</v>
      </c>
      <c r="AA1959" s="5" t="s">
        <v>24</v>
      </c>
      <c r="AB1959" s="6">
        <v>18</v>
      </c>
      <c r="AC1959" s="7">
        <v>750</v>
      </c>
      <c r="AD1959" s="6">
        <f t="shared" si="62"/>
        <v>13500</v>
      </c>
      <c r="AE1959" s="7">
        <v>700</v>
      </c>
      <c r="AF1959" s="6">
        <f t="shared" si="63"/>
        <v>12600</v>
      </c>
    </row>
    <row r="1960" spans="1:32" x14ac:dyDescent="0.2">
      <c r="A1960" s="1">
        <v>2048</v>
      </c>
      <c r="B1960" s="4" t="s">
        <v>83</v>
      </c>
      <c r="C1960" s="4">
        <v>46011</v>
      </c>
      <c r="D1960" s="5" t="s">
        <v>422</v>
      </c>
      <c r="E1960" s="5"/>
      <c r="F1960" s="5" t="s">
        <v>2322</v>
      </c>
      <c r="G1960" s="5" t="s">
        <v>2322</v>
      </c>
      <c r="H1960" s="5">
        <f>+LEN(G1960)</f>
        <v>17</v>
      </c>
      <c r="I1960" s="5"/>
      <c r="J1960" s="5" t="s">
        <v>2321</v>
      </c>
      <c r="K1960" s="5" t="s">
        <v>2321</v>
      </c>
      <c r="L1960" s="5" t="s">
        <v>785</v>
      </c>
      <c r="M1960" s="5" t="s">
        <v>2321</v>
      </c>
      <c r="N1960" s="5" t="s">
        <v>24</v>
      </c>
      <c r="O1960" s="6">
        <v>2</v>
      </c>
      <c r="P1960" s="7">
        <v>250</v>
      </c>
      <c r="Q1960" s="6">
        <f>+IFERROR(O1960*P1960,0)</f>
        <v>500</v>
      </c>
      <c r="R1960" s="7">
        <v>175</v>
      </c>
      <c r="S1960" s="6">
        <f>+IFERROR(O1960*R1960,0)</f>
        <v>350</v>
      </c>
      <c r="T1960" s="23" t="s">
        <v>25</v>
      </c>
      <c r="X1960" s="5" t="s">
        <v>2318</v>
      </c>
      <c r="Y1960" s="5" t="s">
        <v>2317</v>
      </c>
      <c r="Z1960" s="5" t="s">
        <v>2319</v>
      </c>
      <c r="AA1960" s="5" t="s">
        <v>24</v>
      </c>
      <c r="AB1960" s="6">
        <v>1</v>
      </c>
      <c r="AC1960" s="6">
        <v>7000</v>
      </c>
      <c r="AD1960" s="6">
        <f t="shared" si="62"/>
        <v>7000</v>
      </c>
      <c r="AE1960" s="6"/>
      <c r="AF1960" s="6">
        <f t="shared" si="63"/>
        <v>0</v>
      </c>
    </row>
    <row r="1961" spans="1:32" x14ac:dyDescent="0.2">
      <c r="A1961" s="1">
        <v>135</v>
      </c>
      <c r="B1961" s="4" t="s">
        <v>27</v>
      </c>
      <c r="C1961" s="4">
        <v>45998</v>
      </c>
      <c r="D1961" s="5" t="s">
        <v>35</v>
      </c>
      <c r="E1961" s="5"/>
      <c r="F1961" s="5" t="s">
        <v>2323</v>
      </c>
      <c r="G1961" s="5" t="s">
        <v>2323</v>
      </c>
      <c r="H1961" s="5">
        <f>+LEN(G1961)</f>
        <v>23</v>
      </c>
      <c r="I1961" s="5"/>
      <c r="J1961" s="5" t="s">
        <v>2321</v>
      </c>
      <c r="K1961" s="5" t="s">
        <v>2321</v>
      </c>
      <c r="L1961" s="5" t="s">
        <v>785</v>
      </c>
      <c r="M1961" s="5" t="s">
        <v>2321</v>
      </c>
      <c r="N1961" s="5" t="s">
        <v>241</v>
      </c>
      <c r="O1961" s="6">
        <v>1</v>
      </c>
      <c r="P1961" s="6">
        <v>1000</v>
      </c>
      <c r="Q1961" s="6">
        <f>+IFERROR(O1961*P1961,0)</f>
        <v>1000</v>
      </c>
      <c r="R1961" s="6"/>
      <c r="S1961" s="6">
        <f>+IFERROR(O1961*R1961,0)</f>
        <v>0</v>
      </c>
      <c r="T1961" s="23" t="s">
        <v>25</v>
      </c>
      <c r="X1961" s="5" t="s">
        <v>2320</v>
      </c>
      <c r="Y1961" s="5" t="s">
        <v>785</v>
      </c>
      <c r="Z1961" s="5" t="s">
        <v>2321</v>
      </c>
      <c r="AA1961" s="5" t="s">
        <v>24</v>
      </c>
      <c r="AB1961" s="6">
        <v>2</v>
      </c>
      <c r="AC1961" s="6">
        <v>1000</v>
      </c>
      <c r="AD1961" s="6">
        <f t="shared" si="62"/>
        <v>2000</v>
      </c>
      <c r="AE1961" s="6"/>
      <c r="AF1961" s="6">
        <f t="shared" si="63"/>
        <v>0</v>
      </c>
    </row>
    <row r="1962" spans="1:32" x14ac:dyDescent="0.2">
      <c r="A1962" s="1">
        <v>42</v>
      </c>
      <c r="B1962" s="4" t="s">
        <v>27</v>
      </c>
      <c r="C1962" s="4">
        <v>45998</v>
      </c>
      <c r="D1962" s="5" t="s">
        <v>35</v>
      </c>
      <c r="E1962" s="5"/>
      <c r="F1962" s="5" t="s">
        <v>2324</v>
      </c>
      <c r="G1962" s="5" t="s">
        <v>2324</v>
      </c>
      <c r="H1962" s="5">
        <f>+LEN(G1962)</f>
        <v>20</v>
      </c>
      <c r="I1962" s="5"/>
      <c r="J1962" s="5" t="s">
        <v>2321</v>
      </c>
      <c r="K1962" s="5" t="s">
        <v>2321</v>
      </c>
      <c r="L1962" s="5" t="s">
        <v>785</v>
      </c>
      <c r="M1962" s="5" t="s">
        <v>2321</v>
      </c>
      <c r="N1962" s="5" t="s">
        <v>241</v>
      </c>
      <c r="O1962" s="6">
        <v>8</v>
      </c>
      <c r="P1962" s="6">
        <v>1000</v>
      </c>
      <c r="Q1962" s="6">
        <f>+IFERROR(O1962*P1962,0)</f>
        <v>8000</v>
      </c>
      <c r="R1962" s="6"/>
      <c r="S1962" s="6">
        <f>+IFERROR(O1962*R1962,0)</f>
        <v>0</v>
      </c>
      <c r="T1962" s="23" t="s">
        <v>25</v>
      </c>
      <c r="X1962" s="5" t="s">
        <v>2322</v>
      </c>
      <c r="Y1962" s="5" t="s">
        <v>785</v>
      </c>
      <c r="Z1962" s="5" t="s">
        <v>2321</v>
      </c>
      <c r="AA1962" s="5" t="s">
        <v>24</v>
      </c>
      <c r="AB1962" s="6">
        <v>2</v>
      </c>
      <c r="AC1962" s="7">
        <v>250</v>
      </c>
      <c r="AD1962" s="6">
        <f t="shared" si="62"/>
        <v>500</v>
      </c>
      <c r="AE1962" s="7">
        <v>175</v>
      </c>
      <c r="AF1962" s="6">
        <f t="shared" si="63"/>
        <v>350</v>
      </c>
    </row>
    <row r="1963" spans="1:32" x14ac:dyDescent="0.2">
      <c r="A1963" s="1">
        <v>250</v>
      </c>
      <c r="B1963" s="4" t="s">
        <v>27</v>
      </c>
      <c r="C1963" s="4">
        <v>45998</v>
      </c>
      <c r="D1963" s="5" t="s">
        <v>35</v>
      </c>
      <c r="E1963" s="5"/>
      <c r="F1963" s="5" t="s">
        <v>2325</v>
      </c>
      <c r="G1963" s="5" t="s">
        <v>2325</v>
      </c>
      <c r="H1963" s="5">
        <f>+LEN(G1963)</f>
        <v>18</v>
      </c>
      <c r="I1963" s="5"/>
      <c r="J1963" s="5" t="s">
        <v>2321</v>
      </c>
      <c r="K1963" s="5" t="s">
        <v>2321</v>
      </c>
      <c r="L1963" s="5" t="s">
        <v>785</v>
      </c>
      <c r="M1963" s="5" t="s">
        <v>2321</v>
      </c>
      <c r="N1963" s="5" t="s">
        <v>241</v>
      </c>
      <c r="O1963" s="6">
        <v>3</v>
      </c>
      <c r="P1963" s="6">
        <v>500</v>
      </c>
      <c r="Q1963" s="6">
        <f>+IFERROR(O1963*P1963,0)</f>
        <v>1500</v>
      </c>
      <c r="R1963" s="6"/>
      <c r="S1963" s="6">
        <f>+IFERROR(O1963*R1963,0)</f>
        <v>0</v>
      </c>
      <c r="T1963" s="23" t="s">
        <v>25</v>
      </c>
      <c r="X1963" s="5" t="s">
        <v>2323</v>
      </c>
      <c r="Y1963" s="5" t="s">
        <v>785</v>
      </c>
      <c r="Z1963" s="5" t="s">
        <v>2321</v>
      </c>
      <c r="AA1963" s="5" t="s">
        <v>241</v>
      </c>
      <c r="AB1963" s="6">
        <v>1</v>
      </c>
      <c r="AC1963" s="6">
        <v>1000</v>
      </c>
      <c r="AD1963" s="6">
        <f t="shared" si="62"/>
        <v>1000</v>
      </c>
      <c r="AE1963" s="6"/>
      <c r="AF1963" s="6">
        <f t="shared" si="63"/>
        <v>0</v>
      </c>
    </row>
    <row r="1964" spans="1:32" x14ac:dyDescent="0.2">
      <c r="A1964" s="1">
        <v>290</v>
      </c>
      <c r="B1964" s="4" t="s">
        <v>27</v>
      </c>
      <c r="C1964" s="4">
        <v>45998</v>
      </c>
      <c r="D1964" s="5" t="s">
        <v>35</v>
      </c>
      <c r="E1964" s="5"/>
      <c r="F1964" s="5" t="s">
        <v>2326</v>
      </c>
      <c r="G1964" s="5" t="s">
        <v>2326</v>
      </c>
      <c r="H1964" s="5">
        <f>+LEN(G1964)</f>
        <v>15</v>
      </c>
      <c r="I1964" s="5"/>
      <c r="J1964" s="5" t="s">
        <v>2321</v>
      </c>
      <c r="K1964" s="5" t="s">
        <v>2321</v>
      </c>
      <c r="L1964" s="5" t="s">
        <v>785</v>
      </c>
      <c r="M1964" s="5" t="s">
        <v>2321</v>
      </c>
      <c r="N1964" s="5" t="s">
        <v>241</v>
      </c>
      <c r="O1964" s="6">
        <v>1</v>
      </c>
      <c r="P1964" s="6">
        <v>1000</v>
      </c>
      <c r="Q1964" s="6">
        <f>+IFERROR(O1964*P1964,0)</f>
        <v>1000</v>
      </c>
      <c r="R1964" s="6"/>
      <c r="S1964" s="6">
        <f>+IFERROR(O1964*R1964,0)</f>
        <v>0</v>
      </c>
      <c r="T1964" s="23" t="s">
        <v>25</v>
      </c>
      <c r="X1964" s="5" t="s">
        <v>2324</v>
      </c>
      <c r="Y1964" s="5" t="s">
        <v>785</v>
      </c>
      <c r="Z1964" s="5" t="s">
        <v>2321</v>
      </c>
      <c r="AA1964" s="5" t="s">
        <v>241</v>
      </c>
      <c r="AB1964" s="6">
        <v>8</v>
      </c>
      <c r="AC1964" s="6">
        <v>1000</v>
      </c>
      <c r="AD1964" s="6">
        <f t="shared" si="62"/>
        <v>8000</v>
      </c>
      <c r="AE1964" s="6"/>
      <c r="AF1964" s="6">
        <f t="shared" si="63"/>
        <v>0</v>
      </c>
    </row>
    <row r="1965" spans="1:32" x14ac:dyDescent="0.2">
      <c r="A1965" s="1">
        <v>44</v>
      </c>
      <c r="B1965" s="4" t="s">
        <v>27</v>
      </c>
      <c r="C1965" s="4">
        <v>45998</v>
      </c>
      <c r="D1965" s="5" t="s">
        <v>35</v>
      </c>
      <c r="E1965" s="5"/>
      <c r="F1965" s="5" t="s">
        <v>2327</v>
      </c>
      <c r="G1965" s="5" t="s">
        <v>2327</v>
      </c>
      <c r="H1965" s="5">
        <f>+LEN(G1965)</f>
        <v>19</v>
      </c>
      <c r="I1965" s="5"/>
      <c r="J1965" s="5" t="s">
        <v>2321</v>
      </c>
      <c r="K1965" s="5" t="s">
        <v>2321</v>
      </c>
      <c r="L1965" s="5" t="s">
        <v>785</v>
      </c>
      <c r="M1965" s="5" t="s">
        <v>2321</v>
      </c>
      <c r="N1965" s="5" t="s">
        <v>241</v>
      </c>
      <c r="O1965" s="6">
        <v>6</v>
      </c>
      <c r="P1965" s="6">
        <v>500</v>
      </c>
      <c r="Q1965" s="6">
        <f>+IFERROR(O1965*P1965,0)</f>
        <v>3000</v>
      </c>
      <c r="R1965" s="6"/>
      <c r="S1965" s="6">
        <f>+IFERROR(O1965*R1965,0)</f>
        <v>0</v>
      </c>
      <c r="T1965" s="23" t="s">
        <v>25</v>
      </c>
      <c r="X1965" s="5" t="s">
        <v>2325</v>
      </c>
      <c r="Y1965" s="5" t="s">
        <v>785</v>
      </c>
      <c r="Z1965" s="5" t="s">
        <v>2321</v>
      </c>
      <c r="AA1965" s="5" t="s">
        <v>241</v>
      </c>
      <c r="AB1965" s="6">
        <v>3</v>
      </c>
      <c r="AC1965" s="6">
        <v>500</v>
      </c>
      <c r="AD1965" s="6">
        <f t="shared" si="62"/>
        <v>1500</v>
      </c>
      <c r="AE1965" s="6"/>
      <c r="AF1965" s="6">
        <f t="shared" si="63"/>
        <v>0</v>
      </c>
    </row>
    <row r="1966" spans="1:32" x14ac:dyDescent="0.2">
      <c r="A1966" s="1">
        <v>267</v>
      </c>
      <c r="B1966" s="4" t="s">
        <v>27</v>
      </c>
      <c r="C1966" s="4">
        <v>45998</v>
      </c>
      <c r="D1966" s="5" t="s">
        <v>35</v>
      </c>
      <c r="E1966" s="5"/>
      <c r="F1966" s="5" t="s">
        <v>2328</v>
      </c>
      <c r="G1966" s="5" t="s">
        <v>2328</v>
      </c>
      <c r="H1966" s="5">
        <f>+LEN(G1966)</f>
        <v>18</v>
      </c>
      <c r="I1966" s="5"/>
      <c r="J1966" s="5" t="s">
        <v>2321</v>
      </c>
      <c r="K1966" s="5" t="s">
        <v>2321</v>
      </c>
      <c r="L1966" s="5" t="s">
        <v>785</v>
      </c>
      <c r="M1966" s="5" t="s">
        <v>2321</v>
      </c>
      <c r="N1966" s="5" t="s">
        <v>241</v>
      </c>
      <c r="O1966" s="6">
        <v>2</v>
      </c>
      <c r="P1966" s="6">
        <v>500</v>
      </c>
      <c r="Q1966" s="6">
        <f>+IFERROR(O1966*P1966,0)</f>
        <v>1000</v>
      </c>
      <c r="R1966" s="6"/>
      <c r="S1966" s="6">
        <f>+IFERROR(O1966*R1966,0)</f>
        <v>0</v>
      </c>
      <c r="T1966" s="23" t="s">
        <v>25</v>
      </c>
      <c r="X1966" s="5" t="s">
        <v>2326</v>
      </c>
      <c r="Y1966" s="5" t="s">
        <v>785</v>
      </c>
      <c r="Z1966" s="5" t="s">
        <v>2321</v>
      </c>
      <c r="AA1966" s="5" t="s">
        <v>241</v>
      </c>
      <c r="AB1966" s="6">
        <v>1</v>
      </c>
      <c r="AC1966" s="6">
        <v>1000</v>
      </c>
      <c r="AD1966" s="6">
        <f t="shared" si="62"/>
        <v>1000</v>
      </c>
      <c r="AE1966" s="6"/>
      <c r="AF1966" s="6">
        <f t="shared" si="63"/>
        <v>0</v>
      </c>
    </row>
    <row r="1967" spans="1:32" x14ac:dyDescent="0.2">
      <c r="A1967" s="1">
        <v>271</v>
      </c>
      <c r="B1967" s="4" t="s">
        <v>27</v>
      </c>
      <c r="C1967" s="4">
        <v>45998</v>
      </c>
      <c r="D1967" s="5" t="s">
        <v>35</v>
      </c>
      <c r="E1967" s="5"/>
      <c r="F1967" s="5" t="s">
        <v>2329</v>
      </c>
      <c r="G1967" s="5" t="s">
        <v>2329</v>
      </c>
      <c r="H1967" s="5">
        <f>+LEN(G1967)</f>
        <v>18</v>
      </c>
      <c r="I1967" s="5"/>
      <c r="J1967" s="5" t="s">
        <v>2321</v>
      </c>
      <c r="K1967" s="5" t="s">
        <v>2321</v>
      </c>
      <c r="L1967" s="5" t="s">
        <v>785</v>
      </c>
      <c r="M1967" s="5" t="s">
        <v>2321</v>
      </c>
      <c r="N1967" s="5" t="s">
        <v>241</v>
      </c>
      <c r="O1967" s="6">
        <v>1</v>
      </c>
      <c r="P1967" s="6">
        <v>750</v>
      </c>
      <c r="Q1967" s="6">
        <f>+IFERROR(O1967*P1967,0)</f>
        <v>750</v>
      </c>
      <c r="R1967" s="6"/>
      <c r="S1967" s="6">
        <f>+IFERROR(O1967*R1967,0)</f>
        <v>0</v>
      </c>
      <c r="T1967" s="23" t="s">
        <v>25</v>
      </c>
      <c r="X1967" s="5" t="s">
        <v>2327</v>
      </c>
      <c r="Y1967" s="5" t="s">
        <v>785</v>
      </c>
      <c r="Z1967" s="5" t="s">
        <v>2321</v>
      </c>
      <c r="AA1967" s="5" t="s">
        <v>241</v>
      </c>
      <c r="AB1967" s="6">
        <v>6</v>
      </c>
      <c r="AC1967" s="6">
        <v>500</v>
      </c>
      <c r="AD1967" s="6">
        <f t="shared" si="62"/>
        <v>3000</v>
      </c>
      <c r="AE1967" s="6"/>
      <c r="AF1967" s="6">
        <f t="shared" si="63"/>
        <v>0</v>
      </c>
    </row>
    <row r="1968" spans="1:32" x14ac:dyDescent="0.2">
      <c r="A1968" s="1">
        <v>194</v>
      </c>
      <c r="B1968" s="4" t="s">
        <v>27</v>
      </c>
      <c r="C1968" s="4">
        <v>45998</v>
      </c>
      <c r="D1968" s="5" t="s">
        <v>35</v>
      </c>
      <c r="E1968" s="5"/>
      <c r="F1968" s="5" t="s">
        <v>2330</v>
      </c>
      <c r="G1968" s="5" t="s">
        <v>2330</v>
      </c>
      <c r="H1968" s="5">
        <f>+LEN(G1968)</f>
        <v>18</v>
      </c>
      <c r="I1968" s="5"/>
      <c r="J1968" s="5" t="s">
        <v>2321</v>
      </c>
      <c r="K1968" s="5" t="s">
        <v>2321</v>
      </c>
      <c r="L1968" s="5" t="s">
        <v>785</v>
      </c>
      <c r="M1968" s="5" t="s">
        <v>2321</v>
      </c>
      <c r="N1968" s="5" t="s">
        <v>241</v>
      </c>
      <c r="O1968" s="6">
        <v>19</v>
      </c>
      <c r="P1968" s="6">
        <v>500</v>
      </c>
      <c r="Q1968" s="6">
        <f>+IFERROR(O1968*P1968,0)</f>
        <v>9500</v>
      </c>
      <c r="R1968" s="6"/>
      <c r="S1968" s="6">
        <f>+IFERROR(O1968*R1968,0)</f>
        <v>0</v>
      </c>
      <c r="T1968" s="23" t="s">
        <v>25</v>
      </c>
      <c r="X1968" s="5" t="s">
        <v>2328</v>
      </c>
      <c r="Y1968" s="5" t="s">
        <v>785</v>
      </c>
      <c r="Z1968" s="5" t="s">
        <v>2321</v>
      </c>
      <c r="AA1968" s="5" t="s">
        <v>241</v>
      </c>
      <c r="AB1968" s="6">
        <v>2</v>
      </c>
      <c r="AC1968" s="6">
        <v>500</v>
      </c>
      <c r="AD1968" s="6">
        <f t="shared" si="62"/>
        <v>1000</v>
      </c>
      <c r="AE1968" s="6"/>
      <c r="AF1968" s="6">
        <f t="shared" si="63"/>
        <v>0</v>
      </c>
    </row>
    <row r="1969" spans="1:32" x14ac:dyDescent="0.2">
      <c r="A1969" s="1">
        <v>289</v>
      </c>
      <c r="B1969" s="4" t="s">
        <v>27</v>
      </c>
      <c r="C1969" s="4">
        <v>45998</v>
      </c>
      <c r="D1969" s="5" t="s">
        <v>35</v>
      </c>
      <c r="E1969" s="5"/>
      <c r="F1969" s="5" t="s">
        <v>2331</v>
      </c>
      <c r="G1969" s="5" t="s">
        <v>2331</v>
      </c>
      <c r="H1969" s="5">
        <f>+LEN(G1969)</f>
        <v>18</v>
      </c>
      <c r="I1969" s="5"/>
      <c r="J1969" s="5" t="s">
        <v>2321</v>
      </c>
      <c r="K1969" s="5" t="s">
        <v>2321</v>
      </c>
      <c r="L1969" s="5" t="s">
        <v>785</v>
      </c>
      <c r="M1969" s="5" t="s">
        <v>2321</v>
      </c>
      <c r="N1969" s="5" t="s">
        <v>241</v>
      </c>
      <c r="O1969" s="6">
        <v>1</v>
      </c>
      <c r="P1969" s="6">
        <v>1000</v>
      </c>
      <c r="Q1969" s="6">
        <f>+IFERROR(O1969*P1969,0)</f>
        <v>1000</v>
      </c>
      <c r="R1969" s="6"/>
      <c r="S1969" s="6">
        <f>+IFERROR(O1969*R1969,0)</f>
        <v>0</v>
      </c>
      <c r="T1969" s="23" t="s">
        <v>25</v>
      </c>
      <c r="X1969" s="5" t="s">
        <v>2329</v>
      </c>
      <c r="Y1969" s="5" t="s">
        <v>785</v>
      </c>
      <c r="Z1969" s="5" t="s">
        <v>2321</v>
      </c>
      <c r="AA1969" s="5" t="s">
        <v>241</v>
      </c>
      <c r="AB1969" s="6">
        <v>1</v>
      </c>
      <c r="AC1969" s="6">
        <v>750</v>
      </c>
      <c r="AD1969" s="6">
        <f t="shared" si="62"/>
        <v>750</v>
      </c>
      <c r="AE1969" s="6"/>
      <c r="AF1969" s="6">
        <f t="shared" si="63"/>
        <v>0</v>
      </c>
    </row>
    <row r="1970" spans="1:32" x14ac:dyDescent="0.2">
      <c r="A1970" s="1">
        <v>192</v>
      </c>
      <c r="B1970" s="4" t="s">
        <v>27</v>
      </c>
      <c r="C1970" s="4">
        <v>45998</v>
      </c>
      <c r="D1970" s="5" t="s">
        <v>35</v>
      </c>
      <c r="E1970" s="5"/>
      <c r="F1970" s="5" t="s">
        <v>2332</v>
      </c>
      <c r="G1970" s="5" t="s">
        <v>2332</v>
      </c>
      <c r="H1970" s="5">
        <f>+LEN(G1970)</f>
        <v>18</v>
      </c>
      <c r="I1970" s="5"/>
      <c r="J1970" s="5" t="s">
        <v>2321</v>
      </c>
      <c r="K1970" s="5" t="s">
        <v>2321</v>
      </c>
      <c r="L1970" s="5" t="s">
        <v>785</v>
      </c>
      <c r="M1970" s="5" t="s">
        <v>2321</v>
      </c>
      <c r="N1970" s="5" t="s">
        <v>241</v>
      </c>
      <c r="O1970" s="6">
        <v>4</v>
      </c>
      <c r="P1970" s="6">
        <v>1000</v>
      </c>
      <c r="Q1970" s="6">
        <f>+IFERROR(O1970*P1970,0)</f>
        <v>4000</v>
      </c>
      <c r="R1970" s="6"/>
      <c r="S1970" s="6">
        <f>+IFERROR(O1970*R1970,0)</f>
        <v>0</v>
      </c>
      <c r="T1970" s="23" t="s">
        <v>25</v>
      </c>
      <c r="X1970" s="5" t="s">
        <v>2330</v>
      </c>
      <c r="Y1970" s="5" t="s">
        <v>785</v>
      </c>
      <c r="Z1970" s="5" t="s">
        <v>2321</v>
      </c>
      <c r="AA1970" s="5" t="s">
        <v>241</v>
      </c>
      <c r="AB1970" s="6">
        <v>19</v>
      </c>
      <c r="AC1970" s="6">
        <v>500</v>
      </c>
      <c r="AD1970" s="6">
        <f t="shared" si="62"/>
        <v>9500</v>
      </c>
      <c r="AE1970" s="6"/>
      <c r="AF1970" s="6">
        <f t="shared" si="63"/>
        <v>0</v>
      </c>
    </row>
    <row r="1971" spans="1:32" x14ac:dyDescent="0.2">
      <c r="A1971" s="1">
        <v>279</v>
      </c>
      <c r="B1971" s="4" t="s">
        <v>27</v>
      </c>
      <c r="C1971" s="4">
        <v>45998</v>
      </c>
      <c r="D1971" s="5" t="s">
        <v>35</v>
      </c>
      <c r="E1971" s="5"/>
      <c r="F1971" s="5" t="s">
        <v>2332</v>
      </c>
      <c r="G1971" s="5" t="s">
        <v>2332</v>
      </c>
      <c r="H1971" s="5">
        <f>+LEN(G1971)</f>
        <v>18</v>
      </c>
      <c r="I1971" s="5"/>
      <c r="J1971" s="5" t="s">
        <v>2321</v>
      </c>
      <c r="K1971" s="5" t="s">
        <v>2321</v>
      </c>
      <c r="L1971" s="5" t="s">
        <v>785</v>
      </c>
      <c r="M1971" s="5" t="s">
        <v>2321</v>
      </c>
      <c r="N1971" s="5" t="s">
        <v>241</v>
      </c>
      <c r="O1971" s="6">
        <v>1</v>
      </c>
      <c r="P1971" s="6">
        <v>1000</v>
      </c>
      <c r="Q1971" s="6">
        <f>+IFERROR(O1971*P1971,0)</f>
        <v>1000</v>
      </c>
      <c r="R1971" s="6"/>
      <c r="S1971" s="6">
        <f>+IFERROR(O1971*R1971,0)</f>
        <v>0</v>
      </c>
      <c r="T1971" s="23" t="s">
        <v>25</v>
      </c>
      <c r="X1971" s="5" t="s">
        <v>2331</v>
      </c>
      <c r="Y1971" s="5" t="s">
        <v>785</v>
      </c>
      <c r="Z1971" s="5" t="s">
        <v>2321</v>
      </c>
      <c r="AA1971" s="5" t="s">
        <v>241</v>
      </c>
      <c r="AB1971" s="6">
        <v>1</v>
      </c>
      <c r="AC1971" s="6">
        <v>1000</v>
      </c>
      <c r="AD1971" s="6">
        <f t="shared" si="62"/>
        <v>1000</v>
      </c>
      <c r="AE1971" s="6"/>
      <c r="AF1971" s="6">
        <f t="shared" si="63"/>
        <v>0</v>
      </c>
    </row>
    <row r="1972" spans="1:32" x14ac:dyDescent="0.2">
      <c r="A1972" s="1">
        <v>43</v>
      </c>
      <c r="B1972" s="4" t="s">
        <v>27</v>
      </c>
      <c r="C1972" s="4">
        <v>45998</v>
      </c>
      <c r="D1972" s="5" t="s">
        <v>35</v>
      </c>
      <c r="E1972" s="5"/>
      <c r="F1972" s="5" t="s">
        <v>2333</v>
      </c>
      <c r="G1972" s="5" t="s">
        <v>2333</v>
      </c>
      <c r="H1972" s="5">
        <f>+LEN(G1972)</f>
        <v>19</v>
      </c>
      <c r="I1972" s="5"/>
      <c r="J1972" s="5" t="s">
        <v>2321</v>
      </c>
      <c r="K1972" s="5" t="s">
        <v>2321</v>
      </c>
      <c r="L1972" s="5" t="s">
        <v>785</v>
      </c>
      <c r="M1972" s="5" t="s">
        <v>2321</v>
      </c>
      <c r="N1972" s="5" t="s">
        <v>241</v>
      </c>
      <c r="O1972" s="6">
        <v>6</v>
      </c>
      <c r="P1972" s="6">
        <v>500</v>
      </c>
      <c r="Q1972" s="6">
        <f>+IFERROR(O1972*P1972,0)</f>
        <v>3000</v>
      </c>
      <c r="R1972" s="6"/>
      <c r="S1972" s="6">
        <f>+IFERROR(O1972*R1972,0)</f>
        <v>0</v>
      </c>
      <c r="T1972" s="23" t="s">
        <v>25</v>
      </c>
      <c r="X1972" s="5" t="s">
        <v>2332</v>
      </c>
      <c r="Y1972" s="5" t="s">
        <v>785</v>
      </c>
      <c r="Z1972" s="5" t="s">
        <v>2321</v>
      </c>
      <c r="AA1972" s="5" t="s">
        <v>241</v>
      </c>
      <c r="AB1972" s="6">
        <v>4</v>
      </c>
      <c r="AC1972" s="6">
        <v>1000</v>
      </c>
      <c r="AD1972" s="6">
        <f t="shared" si="62"/>
        <v>4000</v>
      </c>
      <c r="AE1972" s="6"/>
      <c r="AF1972" s="6">
        <f t="shared" si="63"/>
        <v>0</v>
      </c>
    </row>
    <row r="1973" spans="1:32" x14ac:dyDescent="0.2">
      <c r="A1973" s="1">
        <v>195</v>
      </c>
      <c r="B1973" s="4" t="s">
        <v>27</v>
      </c>
      <c r="C1973" s="4">
        <v>45998</v>
      </c>
      <c r="D1973" s="5" t="s">
        <v>35</v>
      </c>
      <c r="E1973" s="5"/>
      <c r="F1973" s="5" t="s">
        <v>2334</v>
      </c>
      <c r="G1973" s="5" t="s">
        <v>2334</v>
      </c>
      <c r="H1973" s="5">
        <f>+LEN(G1973)</f>
        <v>18</v>
      </c>
      <c r="I1973" s="5"/>
      <c r="J1973" s="5" t="s">
        <v>2321</v>
      </c>
      <c r="K1973" s="5" t="s">
        <v>2321</v>
      </c>
      <c r="L1973" s="5" t="s">
        <v>785</v>
      </c>
      <c r="M1973" s="5" t="s">
        <v>2321</v>
      </c>
      <c r="N1973" s="5" t="s">
        <v>241</v>
      </c>
      <c r="O1973" s="6">
        <v>24</v>
      </c>
      <c r="P1973" s="6">
        <v>1000</v>
      </c>
      <c r="Q1973" s="6">
        <f>+IFERROR(O1973*P1973,0)</f>
        <v>24000</v>
      </c>
      <c r="R1973" s="6"/>
      <c r="S1973" s="6">
        <f>+IFERROR(O1973*R1973,0)</f>
        <v>0</v>
      </c>
      <c r="T1973" s="23" t="s">
        <v>25</v>
      </c>
      <c r="X1973" s="5" t="s">
        <v>2332</v>
      </c>
      <c r="Y1973" s="5" t="s">
        <v>785</v>
      </c>
      <c r="Z1973" s="5" t="s">
        <v>2321</v>
      </c>
      <c r="AA1973" s="5" t="s">
        <v>241</v>
      </c>
      <c r="AB1973" s="6">
        <v>1</v>
      </c>
      <c r="AC1973" s="6">
        <v>1000</v>
      </c>
      <c r="AD1973" s="6">
        <f t="shared" si="62"/>
        <v>1000</v>
      </c>
      <c r="AE1973" s="6"/>
      <c r="AF1973" s="6">
        <f t="shared" si="63"/>
        <v>0</v>
      </c>
    </row>
    <row r="1974" spans="1:32" x14ac:dyDescent="0.2">
      <c r="A1974" s="1">
        <v>45</v>
      </c>
      <c r="B1974" s="4" t="s">
        <v>27</v>
      </c>
      <c r="C1974" s="4">
        <v>45998</v>
      </c>
      <c r="D1974" s="5" t="s">
        <v>35</v>
      </c>
      <c r="E1974" s="5"/>
      <c r="F1974" s="5" t="s">
        <v>2335</v>
      </c>
      <c r="G1974" s="5" t="s">
        <v>2335</v>
      </c>
      <c r="H1974" s="5">
        <f>+LEN(G1974)</f>
        <v>19</v>
      </c>
      <c r="I1974" s="5"/>
      <c r="J1974" s="5" t="s">
        <v>2321</v>
      </c>
      <c r="K1974" s="5" t="s">
        <v>2321</v>
      </c>
      <c r="L1974" s="5" t="s">
        <v>785</v>
      </c>
      <c r="M1974" s="5" t="s">
        <v>2321</v>
      </c>
      <c r="N1974" s="5" t="s">
        <v>241</v>
      </c>
      <c r="O1974" s="6">
        <v>6</v>
      </c>
      <c r="P1974" s="6">
        <v>500</v>
      </c>
      <c r="Q1974" s="6">
        <f>+IFERROR(O1974*P1974,0)</f>
        <v>3000</v>
      </c>
      <c r="R1974" s="6"/>
      <c r="S1974" s="6">
        <f>+IFERROR(O1974*R1974,0)</f>
        <v>0</v>
      </c>
      <c r="T1974" s="23" t="s">
        <v>25</v>
      </c>
      <c r="X1974" s="5" t="s">
        <v>2333</v>
      </c>
      <c r="Y1974" s="5" t="s">
        <v>785</v>
      </c>
      <c r="Z1974" s="5" t="s">
        <v>2321</v>
      </c>
      <c r="AA1974" s="5" t="s">
        <v>241</v>
      </c>
      <c r="AB1974" s="6">
        <v>6</v>
      </c>
      <c r="AC1974" s="6">
        <v>500</v>
      </c>
      <c r="AD1974" s="6">
        <f t="shared" si="62"/>
        <v>3000</v>
      </c>
      <c r="AE1974" s="6"/>
      <c r="AF1974" s="6">
        <f t="shared" si="63"/>
        <v>0</v>
      </c>
    </row>
    <row r="1975" spans="1:32" x14ac:dyDescent="0.2">
      <c r="A1975" s="1">
        <v>41</v>
      </c>
      <c r="B1975" s="4" t="s">
        <v>27</v>
      </c>
      <c r="C1975" s="4">
        <v>45998</v>
      </c>
      <c r="D1975" s="5" t="s">
        <v>35</v>
      </c>
      <c r="E1975" s="5"/>
      <c r="F1975" s="5" t="s">
        <v>2336</v>
      </c>
      <c r="G1975" s="5" t="s">
        <v>2336</v>
      </c>
      <c r="H1975" s="5">
        <f>+LEN(G1975)</f>
        <v>19</v>
      </c>
      <c r="I1975" s="5"/>
      <c r="J1975" s="5" t="s">
        <v>2321</v>
      </c>
      <c r="K1975" s="5" t="s">
        <v>2321</v>
      </c>
      <c r="L1975" s="5" t="s">
        <v>785</v>
      </c>
      <c r="M1975" s="5" t="s">
        <v>2321</v>
      </c>
      <c r="N1975" s="5" t="s">
        <v>241</v>
      </c>
      <c r="O1975" s="6">
        <v>6</v>
      </c>
      <c r="P1975" s="6">
        <v>750</v>
      </c>
      <c r="Q1975" s="6">
        <f>+IFERROR(O1975*P1975,0)</f>
        <v>4500</v>
      </c>
      <c r="R1975" s="6"/>
      <c r="S1975" s="6">
        <f>+IFERROR(O1975*R1975,0)</f>
        <v>0</v>
      </c>
      <c r="T1975" s="23" t="s">
        <v>25</v>
      </c>
      <c r="X1975" s="5" t="s">
        <v>2334</v>
      </c>
      <c r="Y1975" s="5" t="s">
        <v>785</v>
      </c>
      <c r="Z1975" s="5" t="s">
        <v>2321</v>
      </c>
      <c r="AA1975" s="5" t="s">
        <v>241</v>
      </c>
      <c r="AB1975" s="6">
        <v>24</v>
      </c>
      <c r="AC1975" s="6">
        <v>1000</v>
      </c>
      <c r="AD1975" s="6">
        <f t="shared" si="62"/>
        <v>24000</v>
      </c>
      <c r="AE1975" s="6"/>
      <c r="AF1975" s="6">
        <f t="shared" si="63"/>
        <v>0</v>
      </c>
    </row>
    <row r="1976" spans="1:32" x14ac:dyDescent="0.2">
      <c r="A1976" s="1">
        <v>208</v>
      </c>
      <c r="B1976" s="4" t="s">
        <v>27</v>
      </c>
      <c r="C1976" s="4">
        <v>45998</v>
      </c>
      <c r="D1976" s="5" t="s">
        <v>35</v>
      </c>
      <c r="E1976" s="5"/>
      <c r="F1976" s="5" t="s">
        <v>2337</v>
      </c>
      <c r="G1976" s="5" t="s">
        <v>2337</v>
      </c>
      <c r="H1976" s="5">
        <f>+LEN(G1976)</f>
        <v>22</v>
      </c>
      <c r="I1976" s="5"/>
      <c r="J1976" s="5" t="s">
        <v>2321</v>
      </c>
      <c r="K1976" s="5" t="s">
        <v>2321</v>
      </c>
      <c r="L1976" s="5" t="s">
        <v>785</v>
      </c>
      <c r="M1976" s="5" t="s">
        <v>2321</v>
      </c>
      <c r="N1976" s="5" t="s">
        <v>241</v>
      </c>
      <c r="O1976" s="6">
        <v>85</v>
      </c>
      <c r="P1976" s="6">
        <v>500</v>
      </c>
      <c r="Q1976" s="6">
        <f>+IFERROR(O1976*P1976,0)</f>
        <v>42500</v>
      </c>
      <c r="R1976" s="6"/>
      <c r="S1976" s="6">
        <f>+IFERROR(O1976*R1976,0)</f>
        <v>0</v>
      </c>
      <c r="T1976" s="23" t="s">
        <v>25</v>
      </c>
      <c r="X1976" s="5" t="s">
        <v>2335</v>
      </c>
      <c r="Y1976" s="5" t="s">
        <v>785</v>
      </c>
      <c r="Z1976" s="5" t="s">
        <v>2321</v>
      </c>
      <c r="AA1976" s="5" t="s">
        <v>241</v>
      </c>
      <c r="AB1976" s="6">
        <v>6</v>
      </c>
      <c r="AC1976" s="6">
        <v>500</v>
      </c>
      <c r="AD1976" s="6">
        <f t="shared" si="62"/>
        <v>3000</v>
      </c>
      <c r="AE1976" s="6"/>
      <c r="AF1976" s="6">
        <f t="shared" si="63"/>
        <v>0</v>
      </c>
    </row>
    <row r="1977" spans="1:32" x14ac:dyDescent="0.2">
      <c r="A1977" s="1">
        <v>244</v>
      </c>
      <c r="B1977" s="4" t="s">
        <v>27</v>
      </c>
      <c r="C1977" s="4">
        <v>45998</v>
      </c>
      <c r="D1977" s="5" t="s">
        <v>35</v>
      </c>
      <c r="E1977" s="5"/>
      <c r="F1977" s="5" t="s">
        <v>2338</v>
      </c>
      <c r="G1977" s="5" t="s">
        <v>2338</v>
      </c>
      <c r="H1977" s="5">
        <f>+LEN(G1977)</f>
        <v>26</v>
      </c>
      <c r="I1977" s="5"/>
      <c r="J1977" s="5" t="s">
        <v>2321</v>
      </c>
      <c r="K1977" s="5" t="s">
        <v>2321</v>
      </c>
      <c r="L1977" s="5" t="s">
        <v>785</v>
      </c>
      <c r="M1977" s="5" t="s">
        <v>2321</v>
      </c>
      <c r="N1977" s="5" t="s">
        <v>241</v>
      </c>
      <c r="O1977" s="6">
        <v>71</v>
      </c>
      <c r="P1977" s="6">
        <v>500</v>
      </c>
      <c r="Q1977" s="6">
        <f>+IFERROR(O1977*P1977,0)</f>
        <v>35500</v>
      </c>
      <c r="R1977" s="6"/>
      <c r="S1977" s="6">
        <f>+IFERROR(O1977*R1977,0)</f>
        <v>0</v>
      </c>
      <c r="T1977" s="23" t="s">
        <v>25</v>
      </c>
      <c r="X1977" s="5" t="s">
        <v>2336</v>
      </c>
      <c r="Y1977" s="5" t="s">
        <v>785</v>
      </c>
      <c r="Z1977" s="5" t="s">
        <v>2321</v>
      </c>
      <c r="AA1977" s="5" t="s">
        <v>241</v>
      </c>
      <c r="AB1977" s="6">
        <v>6</v>
      </c>
      <c r="AC1977" s="6">
        <v>750</v>
      </c>
      <c r="AD1977" s="6">
        <f t="shared" si="62"/>
        <v>4500</v>
      </c>
      <c r="AE1977" s="6"/>
      <c r="AF1977" s="6">
        <f t="shared" si="63"/>
        <v>0</v>
      </c>
    </row>
    <row r="1978" spans="1:32" x14ac:dyDescent="0.2">
      <c r="A1978" s="1">
        <v>245</v>
      </c>
      <c r="B1978" s="4" t="s">
        <v>27</v>
      </c>
      <c r="C1978" s="4">
        <v>45998</v>
      </c>
      <c r="D1978" s="5" t="s">
        <v>35</v>
      </c>
      <c r="E1978" s="5"/>
      <c r="F1978" s="5" t="s">
        <v>2339</v>
      </c>
      <c r="G1978" s="5" t="s">
        <v>2339</v>
      </c>
      <c r="H1978" s="5">
        <f>+LEN(G1978)</f>
        <v>25</v>
      </c>
      <c r="I1978" s="5"/>
      <c r="J1978" s="5" t="s">
        <v>2321</v>
      </c>
      <c r="K1978" s="5" t="s">
        <v>2321</v>
      </c>
      <c r="L1978" s="5" t="s">
        <v>785</v>
      </c>
      <c r="M1978" s="5" t="s">
        <v>2321</v>
      </c>
      <c r="N1978" s="5" t="s">
        <v>241</v>
      </c>
      <c r="O1978" s="6">
        <v>9</v>
      </c>
      <c r="P1978" s="6">
        <v>500</v>
      </c>
      <c r="Q1978" s="6">
        <f>+IFERROR(O1978*P1978,0)</f>
        <v>4500</v>
      </c>
      <c r="R1978" s="6"/>
      <c r="S1978" s="6">
        <f>+IFERROR(O1978*R1978,0)</f>
        <v>0</v>
      </c>
      <c r="T1978" s="23" t="s">
        <v>25</v>
      </c>
      <c r="X1978" s="5" t="s">
        <v>2337</v>
      </c>
      <c r="Y1978" s="5" t="s">
        <v>785</v>
      </c>
      <c r="Z1978" s="5" t="s">
        <v>2321</v>
      </c>
      <c r="AA1978" s="5" t="s">
        <v>241</v>
      </c>
      <c r="AB1978" s="6">
        <v>85</v>
      </c>
      <c r="AC1978" s="6">
        <v>500</v>
      </c>
      <c r="AD1978" s="6">
        <f t="shared" si="62"/>
        <v>42500</v>
      </c>
      <c r="AE1978" s="6"/>
      <c r="AF1978" s="6">
        <f t="shared" si="63"/>
        <v>0</v>
      </c>
    </row>
    <row r="1979" spans="1:32" x14ac:dyDescent="0.2">
      <c r="A1979" s="1">
        <v>214</v>
      </c>
      <c r="B1979" s="4" t="s">
        <v>27</v>
      </c>
      <c r="C1979" s="4">
        <v>45998</v>
      </c>
      <c r="D1979" s="5" t="s">
        <v>35</v>
      </c>
      <c r="E1979" s="5"/>
      <c r="F1979" s="5" t="s">
        <v>2340</v>
      </c>
      <c r="G1979" s="5" t="s">
        <v>2340</v>
      </c>
      <c r="H1979" s="5">
        <f>+LEN(G1979)</f>
        <v>22</v>
      </c>
      <c r="I1979" s="5"/>
      <c r="J1979" s="5" t="s">
        <v>2321</v>
      </c>
      <c r="K1979" s="5" t="s">
        <v>2321</v>
      </c>
      <c r="L1979" s="5" t="s">
        <v>785</v>
      </c>
      <c r="M1979" s="5" t="s">
        <v>2321</v>
      </c>
      <c r="N1979" s="5" t="s">
        <v>241</v>
      </c>
      <c r="O1979" s="6">
        <v>5</v>
      </c>
      <c r="P1979" s="6">
        <v>500</v>
      </c>
      <c r="Q1979" s="6">
        <f>+IFERROR(O1979*P1979,0)</f>
        <v>2500</v>
      </c>
      <c r="R1979" s="6"/>
      <c r="S1979" s="6">
        <f>+IFERROR(O1979*R1979,0)</f>
        <v>0</v>
      </c>
      <c r="T1979" s="23" t="s">
        <v>25</v>
      </c>
      <c r="X1979" s="5" t="s">
        <v>2338</v>
      </c>
      <c r="Y1979" s="5" t="s">
        <v>785</v>
      </c>
      <c r="Z1979" s="5" t="s">
        <v>2321</v>
      </c>
      <c r="AA1979" s="5" t="s">
        <v>241</v>
      </c>
      <c r="AB1979" s="6">
        <v>71</v>
      </c>
      <c r="AC1979" s="6">
        <v>500</v>
      </c>
      <c r="AD1979" s="6">
        <f t="shared" si="62"/>
        <v>35500</v>
      </c>
      <c r="AE1979" s="6"/>
      <c r="AF1979" s="6">
        <f t="shared" si="63"/>
        <v>0</v>
      </c>
    </row>
    <row r="1980" spans="1:32" x14ac:dyDescent="0.2">
      <c r="A1980" s="1">
        <v>2069</v>
      </c>
      <c r="B1980" s="4" t="s">
        <v>83</v>
      </c>
      <c r="C1980" s="4">
        <v>46011</v>
      </c>
      <c r="D1980" s="5" t="s">
        <v>1058</v>
      </c>
      <c r="E1980" s="5"/>
      <c r="F1980" s="5" t="s">
        <v>2341</v>
      </c>
      <c r="G1980" s="5" t="s">
        <v>2341</v>
      </c>
      <c r="H1980" s="5">
        <f>+LEN(G1980)</f>
        <v>22</v>
      </c>
      <c r="I1980" s="5"/>
      <c r="J1980" s="5" t="s">
        <v>2321</v>
      </c>
      <c r="K1980" s="5" t="s">
        <v>2321</v>
      </c>
      <c r="L1980" s="5" t="s">
        <v>785</v>
      </c>
      <c r="M1980" s="5" t="s">
        <v>2321</v>
      </c>
      <c r="N1980" s="5" t="s">
        <v>24</v>
      </c>
      <c r="O1980" s="6">
        <v>19</v>
      </c>
      <c r="P1980" s="7">
        <v>750</v>
      </c>
      <c r="Q1980" s="6">
        <f>+IFERROR(O1980*P1980,0)</f>
        <v>14250</v>
      </c>
      <c r="R1980" s="7">
        <v>600</v>
      </c>
      <c r="S1980" s="6">
        <f>+IFERROR(O1980*R1980,0)</f>
        <v>11400</v>
      </c>
      <c r="T1980" s="23" t="s">
        <v>25</v>
      </c>
      <c r="X1980" s="5" t="s">
        <v>2339</v>
      </c>
      <c r="Y1980" s="5" t="s">
        <v>785</v>
      </c>
      <c r="Z1980" s="5" t="s">
        <v>2321</v>
      </c>
      <c r="AA1980" s="5" t="s">
        <v>241</v>
      </c>
      <c r="AB1980" s="6">
        <v>9</v>
      </c>
      <c r="AC1980" s="6">
        <v>500</v>
      </c>
      <c r="AD1980" s="6">
        <f t="shared" si="62"/>
        <v>4500</v>
      </c>
      <c r="AE1980" s="6"/>
      <c r="AF1980" s="6">
        <f t="shared" si="63"/>
        <v>0</v>
      </c>
    </row>
    <row r="1981" spans="1:32" x14ac:dyDescent="0.2">
      <c r="A1981" s="1">
        <v>1138</v>
      </c>
      <c r="B1981" s="4" t="s">
        <v>60</v>
      </c>
      <c r="C1981" s="4">
        <v>46003</v>
      </c>
      <c r="D1981" s="5" t="s">
        <v>60</v>
      </c>
      <c r="E1981" s="5"/>
      <c r="F1981" s="5" t="s">
        <v>2342</v>
      </c>
      <c r="G1981" s="5" t="s">
        <v>2342</v>
      </c>
      <c r="H1981" s="5">
        <f>+LEN(G1981)</f>
        <v>21</v>
      </c>
      <c r="I1981" s="5"/>
      <c r="J1981" s="5" t="s">
        <v>2321</v>
      </c>
      <c r="K1981" s="5" t="s">
        <v>2321</v>
      </c>
      <c r="L1981" s="5" t="s">
        <v>785</v>
      </c>
      <c r="M1981" s="5" t="s">
        <v>2321</v>
      </c>
      <c r="N1981" s="5" t="s">
        <v>24</v>
      </c>
      <c r="O1981" s="6">
        <v>1</v>
      </c>
      <c r="P1981" s="6">
        <v>1000</v>
      </c>
      <c r="Q1981" s="6">
        <f>+IFERROR(O1981*P1981,0)</f>
        <v>1000</v>
      </c>
      <c r="R1981" s="6"/>
      <c r="S1981" s="6">
        <f>+IFERROR(O1981*R1981,0)</f>
        <v>0</v>
      </c>
      <c r="T1981" s="23" t="s">
        <v>25</v>
      </c>
      <c r="X1981" s="5" t="s">
        <v>2340</v>
      </c>
      <c r="Y1981" s="5" t="s">
        <v>785</v>
      </c>
      <c r="Z1981" s="5" t="s">
        <v>2321</v>
      </c>
      <c r="AA1981" s="5" t="s">
        <v>241</v>
      </c>
      <c r="AB1981" s="6">
        <v>5</v>
      </c>
      <c r="AC1981" s="6">
        <v>500</v>
      </c>
      <c r="AD1981" s="6">
        <f t="shared" si="62"/>
        <v>2500</v>
      </c>
      <c r="AE1981" s="6"/>
      <c r="AF1981" s="6">
        <f t="shared" si="63"/>
        <v>0</v>
      </c>
    </row>
    <row r="1982" spans="1:32" x14ac:dyDescent="0.2">
      <c r="A1982" s="1">
        <v>226</v>
      </c>
      <c r="B1982" s="4" t="s">
        <v>27</v>
      </c>
      <c r="C1982" s="4">
        <v>45998</v>
      </c>
      <c r="D1982" s="5" t="s">
        <v>35</v>
      </c>
      <c r="E1982" s="5"/>
      <c r="F1982" s="5" t="s">
        <v>2343</v>
      </c>
      <c r="G1982" s="5" t="s">
        <v>2343</v>
      </c>
      <c r="H1982" s="5">
        <f>+LEN(G1982)</f>
        <v>23</v>
      </c>
      <c r="I1982" s="5"/>
      <c r="J1982" s="5" t="s">
        <v>2321</v>
      </c>
      <c r="K1982" s="5" t="s">
        <v>2321</v>
      </c>
      <c r="L1982" s="5" t="s">
        <v>785</v>
      </c>
      <c r="M1982" s="5" t="s">
        <v>2321</v>
      </c>
      <c r="N1982" s="5" t="s">
        <v>241</v>
      </c>
      <c r="O1982" s="6">
        <v>72</v>
      </c>
      <c r="P1982" s="6">
        <v>250</v>
      </c>
      <c r="Q1982" s="6">
        <f>+IFERROR(O1982*P1982,0)</f>
        <v>18000</v>
      </c>
      <c r="R1982" s="6"/>
      <c r="S1982" s="6">
        <f>+IFERROR(O1982*R1982,0)</f>
        <v>0</v>
      </c>
      <c r="T1982" s="23" t="s">
        <v>25</v>
      </c>
      <c r="X1982" s="5" t="s">
        <v>2341</v>
      </c>
      <c r="Y1982" s="5" t="s">
        <v>785</v>
      </c>
      <c r="Z1982" s="5" t="s">
        <v>2321</v>
      </c>
      <c r="AA1982" s="5" t="s">
        <v>24</v>
      </c>
      <c r="AB1982" s="6">
        <v>19</v>
      </c>
      <c r="AC1982" s="7">
        <v>750</v>
      </c>
      <c r="AD1982" s="6">
        <f t="shared" si="62"/>
        <v>14250</v>
      </c>
      <c r="AE1982" s="7">
        <v>600</v>
      </c>
      <c r="AF1982" s="6">
        <f t="shared" si="63"/>
        <v>11400</v>
      </c>
    </row>
    <row r="1983" spans="1:32" x14ac:dyDescent="0.2">
      <c r="A1983" s="1">
        <v>228</v>
      </c>
      <c r="B1983" s="4" t="s">
        <v>27</v>
      </c>
      <c r="C1983" s="4">
        <v>45998</v>
      </c>
      <c r="D1983" s="5" t="s">
        <v>35</v>
      </c>
      <c r="E1983" s="5"/>
      <c r="F1983" s="5" t="s">
        <v>2344</v>
      </c>
      <c r="G1983" s="5" t="s">
        <v>2344</v>
      </c>
      <c r="H1983" s="5">
        <f>+LEN(G1983)</f>
        <v>23</v>
      </c>
      <c r="I1983" s="5"/>
      <c r="J1983" s="5" t="s">
        <v>2321</v>
      </c>
      <c r="K1983" s="5" t="s">
        <v>2321</v>
      </c>
      <c r="L1983" s="5" t="s">
        <v>785</v>
      </c>
      <c r="M1983" s="5" t="s">
        <v>2321</v>
      </c>
      <c r="N1983" s="5" t="s">
        <v>241</v>
      </c>
      <c r="O1983" s="6">
        <v>29</v>
      </c>
      <c r="P1983" s="6">
        <v>300</v>
      </c>
      <c r="Q1983" s="6">
        <f>+IFERROR(O1983*P1983,0)</f>
        <v>8700</v>
      </c>
      <c r="R1983" s="6"/>
      <c r="S1983" s="6">
        <f>+IFERROR(O1983*R1983,0)</f>
        <v>0</v>
      </c>
      <c r="T1983" s="23" t="s">
        <v>25</v>
      </c>
      <c r="X1983" s="5" t="s">
        <v>2342</v>
      </c>
      <c r="Y1983" s="5" t="s">
        <v>785</v>
      </c>
      <c r="Z1983" s="5" t="s">
        <v>2321</v>
      </c>
      <c r="AA1983" s="5" t="s">
        <v>24</v>
      </c>
      <c r="AB1983" s="6">
        <v>1</v>
      </c>
      <c r="AC1983" s="6">
        <v>1000</v>
      </c>
      <c r="AD1983" s="6">
        <f t="shared" si="62"/>
        <v>1000</v>
      </c>
      <c r="AE1983" s="6"/>
      <c r="AF1983" s="6">
        <f t="shared" si="63"/>
        <v>0</v>
      </c>
    </row>
    <row r="1984" spans="1:32" x14ac:dyDescent="0.2">
      <c r="A1984" s="1">
        <v>1134</v>
      </c>
      <c r="B1984" s="4" t="s">
        <v>60</v>
      </c>
      <c r="C1984" s="4">
        <v>46003</v>
      </c>
      <c r="D1984" s="5" t="s">
        <v>60</v>
      </c>
      <c r="E1984" s="5"/>
      <c r="F1984" s="5" t="s">
        <v>2345</v>
      </c>
      <c r="G1984" s="5" t="s">
        <v>2345</v>
      </c>
      <c r="H1984" s="5">
        <f>+LEN(G1984)</f>
        <v>17</v>
      </c>
      <c r="I1984" s="5"/>
      <c r="J1984" s="5" t="s">
        <v>2321</v>
      </c>
      <c r="K1984" s="5" t="s">
        <v>2321</v>
      </c>
      <c r="L1984" s="5" t="s">
        <v>785</v>
      </c>
      <c r="M1984" s="5" t="s">
        <v>2321</v>
      </c>
      <c r="N1984" s="5" t="s">
        <v>24</v>
      </c>
      <c r="O1984" s="6">
        <v>2</v>
      </c>
      <c r="P1984" s="6">
        <v>500</v>
      </c>
      <c r="Q1984" s="6">
        <f>+IFERROR(O1984*P1984,0)</f>
        <v>1000</v>
      </c>
      <c r="R1984" s="6"/>
      <c r="S1984" s="6">
        <f>+IFERROR(O1984*R1984,0)</f>
        <v>0</v>
      </c>
      <c r="T1984" s="23" t="s">
        <v>25</v>
      </c>
      <c r="X1984" s="5" t="s">
        <v>2343</v>
      </c>
      <c r="Y1984" s="5" t="s">
        <v>785</v>
      </c>
      <c r="Z1984" s="5" t="s">
        <v>2321</v>
      </c>
      <c r="AA1984" s="5" t="s">
        <v>241</v>
      </c>
      <c r="AB1984" s="6">
        <v>72</v>
      </c>
      <c r="AC1984" s="6">
        <v>250</v>
      </c>
      <c r="AD1984" s="6">
        <f t="shared" si="62"/>
        <v>18000</v>
      </c>
      <c r="AE1984" s="6"/>
      <c r="AF1984" s="6">
        <f t="shared" si="63"/>
        <v>0</v>
      </c>
    </row>
    <row r="1985" spans="1:32" x14ac:dyDescent="0.2">
      <c r="A1985" s="1">
        <v>2196</v>
      </c>
      <c r="B1985" s="4" t="s">
        <v>79</v>
      </c>
      <c r="C1985" s="4">
        <v>46011</v>
      </c>
      <c r="D1985" s="5" t="s">
        <v>117</v>
      </c>
      <c r="E1985" s="5"/>
      <c r="F1985" s="5" t="s">
        <v>2346</v>
      </c>
      <c r="G1985" s="5" t="s">
        <v>2346</v>
      </c>
      <c r="H1985" s="5">
        <f>+LEN(G1985)</f>
        <v>20</v>
      </c>
      <c r="I1985" s="5"/>
      <c r="J1985" s="5" t="s">
        <v>2321</v>
      </c>
      <c r="K1985" s="5" t="s">
        <v>2321</v>
      </c>
      <c r="L1985" s="5" t="s">
        <v>785</v>
      </c>
      <c r="M1985" s="5" t="s">
        <v>2321</v>
      </c>
      <c r="N1985" s="5" t="s">
        <v>24</v>
      </c>
      <c r="O1985" s="6">
        <v>34</v>
      </c>
      <c r="P1985" s="7">
        <v>500</v>
      </c>
      <c r="Q1985" s="6">
        <f>+IFERROR(O1985*P1985,0)</f>
        <v>17000</v>
      </c>
      <c r="R1985" s="7">
        <v>250</v>
      </c>
      <c r="S1985" s="6">
        <f>+IFERROR(O1985*R1985,0)</f>
        <v>8500</v>
      </c>
      <c r="T1985" s="23" t="s">
        <v>25</v>
      </c>
      <c r="X1985" s="5" t="s">
        <v>2344</v>
      </c>
      <c r="Y1985" s="5" t="s">
        <v>785</v>
      </c>
      <c r="Z1985" s="5" t="s">
        <v>2321</v>
      </c>
      <c r="AA1985" s="5" t="s">
        <v>241</v>
      </c>
      <c r="AB1985" s="6">
        <v>29</v>
      </c>
      <c r="AC1985" s="6">
        <v>300</v>
      </c>
      <c r="AD1985" s="6">
        <f t="shared" si="62"/>
        <v>8700</v>
      </c>
      <c r="AE1985" s="6"/>
      <c r="AF1985" s="6">
        <f t="shared" si="63"/>
        <v>0</v>
      </c>
    </row>
    <row r="1986" spans="1:32" x14ac:dyDescent="0.2">
      <c r="A1986" s="1">
        <v>1133</v>
      </c>
      <c r="B1986" s="4" t="s">
        <v>60</v>
      </c>
      <c r="C1986" s="4">
        <v>46003</v>
      </c>
      <c r="D1986" s="5" t="s">
        <v>60</v>
      </c>
      <c r="E1986" s="5"/>
      <c r="F1986" s="5" t="s">
        <v>2347</v>
      </c>
      <c r="G1986" s="5" t="s">
        <v>2347</v>
      </c>
      <c r="H1986" s="5">
        <f>+LEN(G1986)</f>
        <v>17</v>
      </c>
      <c r="I1986" s="5"/>
      <c r="J1986" s="5" t="s">
        <v>2321</v>
      </c>
      <c r="K1986" s="5" t="s">
        <v>2321</v>
      </c>
      <c r="L1986" s="5" t="s">
        <v>785</v>
      </c>
      <c r="M1986" s="5" t="s">
        <v>2321</v>
      </c>
      <c r="N1986" s="5" t="s">
        <v>24</v>
      </c>
      <c r="O1986" s="6">
        <v>14</v>
      </c>
      <c r="P1986" s="6">
        <v>600</v>
      </c>
      <c r="Q1986" s="6">
        <f>+IFERROR(O1986*P1986,0)</f>
        <v>8400</v>
      </c>
      <c r="R1986" s="6"/>
      <c r="S1986" s="6">
        <f>+IFERROR(O1986*R1986,0)</f>
        <v>0</v>
      </c>
      <c r="T1986" s="23" t="s">
        <v>25</v>
      </c>
      <c r="X1986" s="5" t="s">
        <v>2345</v>
      </c>
      <c r="Y1986" s="5" t="s">
        <v>785</v>
      </c>
      <c r="Z1986" s="5" t="s">
        <v>2321</v>
      </c>
      <c r="AA1986" s="5" t="s">
        <v>24</v>
      </c>
      <c r="AB1986" s="6">
        <v>2</v>
      </c>
      <c r="AC1986" s="6">
        <v>500</v>
      </c>
      <c r="AD1986" s="6">
        <f t="shared" si="62"/>
        <v>1000</v>
      </c>
      <c r="AE1986" s="6"/>
      <c r="AF1986" s="6">
        <f t="shared" si="63"/>
        <v>0</v>
      </c>
    </row>
    <row r="1987" spans="1:32" x14ac:dyDescent="0.2">
      <c r="A1987" s="1">
        <v>227</v>
      </c>
      <c r="B1987" s="4" t="s">
        <v>27</v>
      </c>
      <c r="C1987" s="4">
        <v>45998</v>
      </c>
      <c r="D1987" s="5" t="s">
        <v>35</v>
      </c>
      <c r="E1987" s="5"/>
      <c r="F1987" s="5" t="s">
        <v>2348</v>
      </c>
      <c r="G1987" s="5" t="s">
        <v>2348</v>
      </c>
      <c r="H1987" s="5">
        <f>+LEN(G1987)</f>
        <v>20</v>
      </c>
      <c r="I1987" s="5"/>
      <c r="J1987" s="5" t="s">
        <v>2321</v>
      </c>
      <c r="K1987" s="5" t="s">
        <v>2321</v>
      </c>
      <c r="L1987" s="5" t="s">
        <v>785</v>
      </c>
      <c r="M1987" s="5" t="s">
        <v>2321</v>
      </c>
      <c r="N1987" s="5" t="s">
        <v>241</v>
      </c>
      <c r="O1987" s="6">
        <v>25</v>
      </c>
      <c r="P1987" s="6">
        <v>600</v>
      </c>
      <c r="Q1987" s="6">
        <f>+IFERROR(O1987*P1987,0)</f>
        <v>15000</v>
      </c>
      <c r="R1987" s="6"/>
      <c r="S1987" s="6">
        <f>+IFERROR(O1987*R1987,0)</f>
        <v>0</v>
      </c>
      <c r="T1987" s="23" t="s">
        <v>25</v>
      </c>
      <c r="X1987" s="5" t="s">
        <v>2346</v>
      </c>
      <c r="Y1987" s="5" t="s">
        <v>785</v>
      </c>
      <c r="Z1987" s="5" t="s">
        <v>2321</v>
      </c>
      <c r="AA1987" s="5" t="s">
        <v>24</v>
      </c>
      <c r="AB1987" s="6">
        <v>34</v>
      </c>
      <c r="AC1987" s="7">
        <v>500</v>
      </c>
      <c r="AD1987" s="6">
        <f t="shared" si="62"/>
        <v>17000</v>
      </c>
      <c r="AE1987" s="7">
        <v>250</v>
      </c>
      <c r="AF1987" s="6">
        <f t="shared" si="63"/>
        <v>8500</v>
      </c>
    </row>
    <row r="1988" spans="1:32" x14ac:dyDescent="0.2">
      <c r="A1988" s="1">
        <v>188</v>
      </c>
      <c r="B1988" s="4" t="s">
        <v>27</v>
      </c>
      <c r="C1988" s="4">
        <v>45998</v>
      </c>
      <c r="D1988" s="5" t="s">
        <v>35</v>
      </c>
      <c r="E1988" s="5"/>
      <c r="F1988" s="5" t="s">
        <v>2349</v>
      </c>
      <c r="G1988" s="5" t="s">
        <v>2349</v>
      </c>
      <c r="H1988" s="5">
        <f>+LEN(G1988)</f>
        <v>25</v>
      </c>
      <c r="I1988" s="5"/>
      <c r="J1988" s="5" t="s">
        <v>2321</v>
      </c>
      <c r="K1988" s="5" t="s">
        <v>2321</v>
      </c>
      <c r="L1988" s="5" t="s">
        <v>785</v>
      </c>
      <c r="M1988" s="5" t="s">
        <v>2321</v>
      </c>
      <c r="N1988" s="5" t="s">
        <v>241</v>
      </c>
      <c r="O1988" s="6">
        <v>17</v>
      </c>
      <c r="P1988" s="6">
        <v>250</v>
      </c>
      <c r="Q1988" s="6">
        <f>+IFERROR(O1988*P1988,0)</f>
        <v>4250</v>
      </c>
      <c r="R1988" s="6"/>
      <c r="S1988" s="6">
        <f>+IFERROR(O1988*R1988,0)</f>
        <v>0</v>
      </c>
      <c r="T1988" s="23" t="s">
        <v>25</v>
      </c>
      <c r="X1988" s="5" t="s">
        <v>2347</v>
      </c>
      <c r="Y1988" s="5" t="s">
        <v>785</v>
      </c>
      <c r="Z1988" s="5" t="s">
        <v>2321</v>
      </c>
      <c r="AA1988" s="5" t="s">
        <v>24</v>
      </c>
      <c r="AB1988" s="6">
        <v>14</v>
      </c>
      <c r="AC1988" s="6">
        <v>600</v>
      </c>
      <c r="AD1988" s="6">
        <f t="shared" si="62"/>
        <v>8400</v>
      </c>
      <c r="AE1988" s="6"/>
      <c r="AF1988" s="6">
        <f t="shared" si="63"/>
        <v>0</v>
      </c>
    </row>
    <row r="1989" spans="1:32" x14ac:dyDescent="0.2">
      <c r="A1989" s="1">
        <v>189</v>
      </c>
      <c r="B1989" s="4" t="s">
        <v>27</v>
      </c>
      <c r="C1989" s="4">
        <v>45998</v>
      </c>
      <c r="D1989" s="5" t="s">
        <v>35</v>
      </c>
      <c r="E1989" s="5"/>
      <c r="F1989" s="5" t="s">
        <v>2350</v>
      </c>
      <c r="G1989" s="5" t="s">
        <v>2350</v>
      </c>
      <c r="H1989" s="5">
        <f>+LEN(G1989)</f>
        <v>24</v>
      </c>
      <c r="I1989" s="5"/>
      <c r="J1989" s="5" t="s">
        <v>2321</v>
      </c>
      <c r="K1989" s="5" t="s">
        <v>2321</v>
      </c>
      <c r="L1989" s="5" t="s">
        <v>785</v>
      </c>
      <c r="M1989" s="5" t="s">
        <v>2321</v>
      </c>
      <c r="N1989" s="5" t="s">
        <v>241</v>
      </c>
      <c r="O1989" s="6">
        <v>28</v>
      </c>
      <c r="P1989" s="6">
        <v>300</v>
      </c>
      <c r="Q1989" s="6">
        <f>+IFERROR(O1989*P1989,0)</f>
        <v>8400</v>
      </c>
      <c r="R1989" s="6"/>
      <c r="S1989" s="6">
        <f>+IFERROR(O1989*R1989,0)</f>
        <v>0</v>
      </c>
      <c r="T1989" s="23" t="s">
        <v>25</v>
      </c>
      <c r="X1989" s="5" t="s">
        <v>2348</v>
      </c>
      <c r="Y1989" s="5" t="s">
        <v>785</v>
      </c>
      <c r="Z1989" s="5" t="s">
        <v>2321</v>
      </c>
      <c r="AA1989" s="5" t="s">
        <v>241</v>
      </c>
      <c r="AB1989" s="6">
        <v>25</v>
      </c>
      <c r="AC1989" s="6">
        <v>600</v>
      </c>
      <c r="AD1989" s="6">
        <f t="shared" si="62"/>
        <v>15000</v>
      </c>
      <c r="AE1989" s="6"/>
      <c r="AF1989" s="6">
        <f t="shared" si="63"/>
        <v>0</v>
      </c>
    </row>
    <row r="1990" spans="1:32" x14ac:dyDescent="0.2">
      <c r="A1990" s="1">
        <v>215</v>
      </c>
      <c r="B1990" s="4" t="s">
        <v>27</v>
      </c>
      <c r="C1990" s="4">
        <v>45998</v>
      </c>
      <c r="D1990" s="5" t="s">
        <v>35</v>
      </c>
      <c r="E1990" s="5"/>
      <c r="F1990" s="5" t="s">
        <v>2350</v>
      </c>
      <c r="G1990" s="5" t="s">
        <v>2350</v>
      </c>
      <c r="H1990" s="5">
        <f>+LEN(G1990)</f>
        <v>24</v>
      </c>
      <c r="I1990" s="5"/>
      <c r="J1990" s="5" t="s">
        <v>2321</v>
      </c>
      <c r="K1990" s="5" t="s">
        <v>2321</v>
      </c>
      <c r="L1990" s="5" t="s">
        <v>785</v>
      </c>
      <c r="M1990" s="5" t="s">
        <v>2321</v>
      </c>
      <c r="N1990" s="5" t="s">
        <v>241</v>
      </c>
      <c r="O1990" s="6">
        <v>4</v>
      </c>
      <c r="P1990" s="6">
        <v>250</v>
      </c>
      <c r="Q1990" s="6">
        <f>+IFERROR(O1990*P1990,0)</f>
        <v>1000</v>
      </c>
      <c r="R1990" s="6"/>
      <c r="S1990" s="6">
        <f>+IFERROR(O1990*R1990,0)</f>
        <v>0</v>
      </c>
      <c r="T1990" s="23" t="s">
        <v>25</v>
      </c>
      <c r="X1990" s="5" t="s">
        <v>2349</v>
      </c>
      <c r="Y1990" s="5" t="s">
        <v>785</v>
      </c>
      <c r="Z1990" s="5" t="s">
        <v>2321</v>
      </c>
      <c r="AA1990" s="5" t="s">
        <v>241</v>
      </c>
      <c r="AB1990" s="6">
        <v>17</v>
      </c>
      <c r="AC1990" s="6">
        <v>250</v>
      </c>
      <c r="AD1990" s="6">
        <f t="shared" si="62"/>
        <v>4250</v>
      </c>
      <c r="AE1990" s="6"/>
      <c r="AF1990" s="6">
        <f t="shared" si="63"/>
        <v>0</v>
      </c>
    </row>
    <row r="1991" spans="1:32" x14ac:dyDescent="0.2">
      <c r="A1991" s="1">
        <v>193</v>
      </c>
      <c r="B1991" s="4" t="s">
        <v>27</v>
      </c>
      <c r="C1991" s="4">
        <v>45998</v>
      </c>
      <c r="D1991" s="5" t="s">
        <v>35</v>
      </c>
      <c r="E1991" s="5"/>
      <c r="F1991" s="5" t="s">
        <v>2351</v>
      </c>
      <c r="G1991" s="5" t="s">
        <v>2351</v>
      </c>
      <c r="H1991" s="5">
        <f>+LEN(G1991)</f>
        <v>24</v>
      </c>
      <c r="I1991" s="5"/>
      <c r="J1991" s="5" t="s">
        <v>2321</v>
      </c>
      <c r="K1991" s="5" t="s">
        <v>2321</v>
      </c>
      <c r="L1991" s="5" t="s">
        <v>785</v>
      </c>
      <c r="M1991" s="5" t="s">
        <v>2321</v>
      </c>
      <c r="N1991" s="5" t="s">
        <v>241</v>
      </c>
      <c r="O1991" s="6">
        <v>44</v>
      </c>
      <c r="P1991" s="6">
        <v>500</v>
      </c>
      <c r="Q1991" s="6">
        <f>+IFERROR(O1991*P1991,0)</f>
        <v>22000</v>
      </c>
      <c r="R1991" s="6"/>
      <c r="S1991" s="6">
        <f>+IFERROR(O1991*R1991,0)</f>
        <v>0</v>
      </c>
      <c r="T1991" s="23" t="s">
        <v>25</v>
      </c>
      <c r="X1991" s="5" t="s">
        <v>2350</v>
      </c>
      <c r="Y1991" s="5" t="s">
        <v>785</v>
      </c>
      <c r="Z1991" s="5" t="s">
        <v>2321</v>
      </c>
      <c r="AA1991" s="5" t="s">
        <v>241</v>
      </c>
      <c r="AB1991" s="6">
        <v>28</v>
      </c>
      <c r="AC1991" s="6">
        <v>300</v>
      </c>
      <c r="AD1991" s="6">
        <f t="shared" si="62"/>
        <v>8400</v>
      </c>
      <c r="AE1991" s="6"/>
      <c r="AF1991" s="6">
        <f t="shared" si="63"/>
        <v>0</v>
      </c>
    </row>
    <row r="1992" spans="1:32" x14ac:dyDescent="0.2">
      <c r="A1992" s="1">
        <v>1559</v>
      </c>
      <c r="B1992" s="5" t="s">
        <v>116</v>
      </c>
      <c r="C1992" s="4">
        <v>46006</v>
      </c>
      <c r="D1992" s="5" t="s">
        <v>116</v>
      </c>
      <c r="E1992" s="5"/>
      <c r="F1992" s="5" t="s">
        <v>2352</v>
      </c>
      <c r="G1992" s="5" t="s">
        <v>2352</v>
      </c>
      <c r="H1992" s="5">
        <f>+LEN(G1992)</f>
        <v>27</v>
      </c>
      <c r="I1992" s="5"/>
      <c r="J1992" s="5" t="s">
        <v>2321</v>
      </c>
      <c r="K1992" s="5" t="s">
        <v>2321</v>
      </c>
      <c r="L1992" s="5" t="s">
        <v>785</v>
      </c>
      <c r="M1992" s="5" t="s">
        <v>2321</v>
      </c>
      <c r="N1992" s="5" t="s">
        <v>24</v>
      </c>
      <c r="O1992" s="6">
        <v>11</v>
      </c>
      <c r="P1992" s="6">
        <v>750</v>
      </c>
      <c r="Q1992" s="6">
        <f>+IFERROR(O1992*P1992,0)</f>
        <v>8250</v>
      </c>
      <c r="R1992" s="6"/>
      <c r="S1992" s="6">
        <f>+IFERROR(O1992*R1992,0)</f>
        <v>0</v>
      </c>
      <c r="T1992" s="23" t="s">
        <v>25</v>
      </c>
      <c r="X1992" s="5" t="s">
        <v>2350</v>
      </c>
      <c r="Y1992" s="5" t="s">
        <v>785</v>
      </c>
      <c r="Z1992" s="5" t="s">
        <v>2321</v>
      </c>
      <c r="AA1992" s="5" t="s">
        <v>241</v>
      </c>
      <c r="AB1992" s="6">
        <v>4</v>
      </c>
      <c r="AC1992" s="6">
        <v>250</v>
      </c>
      <c r="AD1992" s="6">
        <f t="shared" si="62"/>
        <v>1000</v>
      </c>
      <c r="AE1992" s="6"/>
      <c r="AF1992" s="6">
        <f t="shared" si="63"/>
        <v>0</v>
      </c>
    </row>
    <row r="1993" spans="1:32" x14ac:dyDescent="0.2">
      <c r="A1993" s="1">
        <v>1531</v>
      </c>
      <c r="B1993" s="5" t="s">
        <v>116</v>
      </c>
      <c r="C1993" s="4">
        <v>46004</v>
      </c>
      <c r="D1993" s="5" t="s">
        <v>116</v>
      </c>
      <c r="E1993" s="5"/>
      <c r="F1993" s="5" t="s">
        <v>2353</v>
      </c>
      <c r="G1993" s="5" t="s">
        <v>2353</v>
      </c>
      <c r="H1993" s="5">
        <f>+LEN(G1993)</f>
        <v>27</v>
      </c>
      <c r="I1993" s="5"/>
      <c r="J1993" s="5" t="s">
        <v>2321</v>
      </c>
      <c r="K1993" s="5" t="s">
        <v>2321</v>
      </c>
      <c r="L1993" s="5" t="s">
        <v>785</v>
      </c>
      <c r="M1993" s="5" t="s">
        <v>2321</v>
      </c>
      <c r="N1993" s="5" t="s">
        <v>24</v>
      </c>
      <c r="O1993" s="6">
        <v>37</v>
      </c>
      <c r="P1993" s="6">
        <v>750</v>
      </c>
      <c r="Q1993" s="6">
        <f>+IFERROR(O1993*P1993,0)</f>
        <v>27750</v>
      </c>
      <c r="R1993" s="6"/>
      <c r="S1993" s="6">
        <f>+IFERROR(O1993*R1993,0)</f>
        <v>0</v>
      </c>
      <c r="T1993" s="23" t="s">
        <v>25</v>
      </c>
      <c r="X1993" s="5" t="s">
        <v>2351</v>
      </c>
      <c r="Y1993" s="5" t="s">
        <v>785</v>
      </c>
      <c r="Z1993" s="5" t="s">
        <v>2321</v>
      </c>
      <c r="AA1993" s="5" t="s">
        <v>241</v>
      </c>
      <c r="AB1993" s="6">
        <v>44</v>
      </c>
      <c r="AC1993" s="6">
        <v>500</v>
      </c>
      <c r="AD1993" s="6">
        <f t="shared" si="62"/>
        <v>22000</v>
      </c>
      <c r="AE1993" s="6"/>
      <c r="AF1993" s="6">
        <f t="shared" si="63"/>
        <v>0</v>
      </c>
    </row>
    <row r="1994" spans="1:32" x14ac:dyDescent="0.2">
      <c r="A1994" s="1">
        <v>1558</v>
      </c>
      <c r="B1994" s="5" t="s">
        <v>116</v>
      </c>
      <c r="C1994" s="4">
        <v>46006</v>
      </c>
      <c r="D1994" s="5" t="s">
        <v>116</v>
      </c>
      <c r="E1994" s="5"/>
      <c r="F1994" s="5" t="s">
        <v>2353</v>
      </c>
      <c r="G1994" s="5" t="s">
        <v>2353</v>
      </c>
      <c r="H1994" s="5">
        <f>+LEN(G1994)</f>
        <v>27</v>
      </c>
      <c r="I1994" s="5"/>
      <c r="J1994" s="5" t="s">
        <v>2321</v>
      </c>
      <c r="K1994" s="5" t="s">
        <v>2321</v>
      </c>
      <c r="L1994" s="5" t="s">
        <v>785</v>
      </c>
      <c r="M1994" s="5" t="s">
        <v>2321</v>
      </c>
      <c r="N1994" s="5" t="s">
        <v>24</v>
      </c>
      <c r="O1994" s="6">
        <v>8</v>
      </c>
      <c r="P1994" s="6">
        <v>750</v>
      </c>
      <c r="Q1994" s="6">
        <f>+IFERROR(O1994*P1994,0)</f>
        <v>6000</v>
      </c>
      <c r="R1994" s="6"/>
      <c r="S1994" s="6">
        <f>+IFERROR(O1994*R1994,0)</f>
        <v>0</v>
      </c>
      <c r="T1994" s="23" t="s">
        <v>25</v>
      </c>
      <c r="X1994" s="5" t="s">
        <v>2352</v>
      </c>
      <c r="Y1994" s="5" t="s">
        <v>785</v>
      </c>
      <c r="Z1994" s="5" t="s">
        <v>2321</v>
      </c>
      <c r="AA1994" s="5" t="s">
        <v>24</v>
      </c>
      <c r="AB1994" s="6">
        <v>11</v>
      </c>
      <c r="AC1994" s="6">
        <v>750</v>
      </c>
      <c r="AD1994" s="6">
        <f t="shared" si="62"/>
        <v>8250</v>
      </c>
      <c r="AE1994" s="6"/>
      <c r="AF1994" s="6">
        <f t="shared" si="63"/>
        <v>0</v>
      </c>
    </row>
    <row r="1995" spans="1:32" x14ac:dyDescent="0.2">
      <c r="A1995" s="1">
        <v>1524</v>
      </c>
      <c r="B1995" s="5" t="s">
        <v>116</v>
      </c>
      <c r="C1995" s="4">
        <v>46004</v>
      </c>
      <c r="D1995" s="5" t="s">
        <v>116</v>
      </c>
      <c r="E1995" s="5"/>
      <c r="F1995" s="5" t="s">
        <v>2354</v>
      </c>
      <c r="G1995" s="5" t="s">
        <v>2354</v>
      </c>
      <c r="H1995" s="5">
        <f>+LEN(G1995)</f>
        <v>27</v>
      </c>
      <c r="I1995" s="5"/>
      <c r="J1995" s="5" t="s">
        <v>2321</v>
      </c>
      <c r="K1995" s="5" t="s">
        <v>2321</v>
      </c>
      <c r="L1995" s="5" t="s">
        <v>785</v>
      </c>
      <c r="M1995" s="5" t="s">
        <v>2321</v>
      </c>
      <c r="N1995" s="5" t="s">
        <v>24</v>
      </c>
      <c r="O1995" s="6">
        <v>22</v>
      </c>
      <c r="P1995" s="6">
        <v>750</v>
      </c>
      <c r="Q1995" s="6">
        <f>+IFERROR(O1995*P1995,0)</f>
        <v>16500</v>
      </c>
      <c r="R1995" s="6"/>
      <c r="S1995" s="6">
        <f>+IFERROR(O1995*R1995,0)</f>
        <v>0</v>
      </c>
      <c r="T1995" s="23" t="s">
        <v>25</v>
      </c>
      <c r="X1995" s="5" t="s">
        <v>2353</v>
      </c>
      <c r="Y1995" s="5" t="s">
        <v>785</v>
      </c>
      <c r="Z1995" s="5" t="s">
        <v>2321</v>
      </c>
      <c r="AA1995" s="5" t="s">
        <v>24</v>
      </c>
      <c r="AB1995" s="6">
        <v>37</v>
      </c>
      <c r="AC1995" s="6">
        <v>750</v>
      </c>
      <c r="AD1995" s="6">
        <f t="shared" ref="AD1995:AD2058" si="64">+IFERROR(AB1995*AC1995,0)</f>
        <v>27750</v>
      </c>
      <c r="AE1995" s="6"/>
      <c r="AF1995" s="6">
        <f t="shared" ref="AF1995:AF2058" si="65">+IFERROR(AB1995*AE1995,0)</f>
        <v>0</v>
      </c>
    </row>
    <row r="1996" spans="1:32" x14ac:dyDescent="0.2">
      <c r="A1996" s="1">
        <v>1533</v>
      </c>
      <c r="B1996" s="5" t="s">
        <v>116</v>
      </c>
      <c r="C1996" s="4">
        <v>46004</v>
      </c>
      <c r="D1996" s="5" t="s">
        <v>116</v>
      </c>
      <c r="E1996" s="5"/>
      <c r="F1996" s="5" t="s">
        <v>2354</v>
      </c>
      <c r="G1996" s="5" t="s">
        <v>2354</v>
      </c>
      <c r="H1996" s="5">
        <f>+LEN(G1996)</f>
        <v>27</v>
      </c>
      <c r="I1996" s="5"/>
      <c r="J1996" s="5" t="s">
        <v>2321</v>
      </c>
      <c r="K1996" s="5" t="s">
        <v>2321</v>
      </c>
      <c r="L1996" s="5" t="s">
        <v>785</v>
      </c>
      <c r="M1996" s="5" t="s">
        <v>2321</v>
      </c>
      <c r="N1996" s="5" t="s">
        <v>24</v>
      </c>
      <c r="O1996" s="6">
        <v>1</v>
      </c>
      <c r="P1996" s="6">
        <v>500</v>
      </c>
      <c r="Q1996" s="6">
        <f>+IFERROR(O1996*P1996,0)</f>
        <v>500</v>
      </c>
      <c r="R1996" s="6"/>
      <c r="S1996" s="6">
        <f>+IFERROR(O1996*R1996,0)</f>
        <v>0</v>
      </c>
      <c r="T1996" s="23" t="s">
        <v>25</v>
      </c>
      <c r="X1996" s="5" t="s">
        <v>2353</v>
      </c>
      <c r="Y1996" s="5" t="s">
        <v>785</v>
      </c>
      <c r="Z1996" s="5" t="s">
        <v>2321</v>
      </c>
      <c r="AA1996" s="5" t="s">
        <v>24</v>
      </c>
      <c r="AB1996" s="6">
        <v>8</v>
      </c>
      <c r="AC1996" s="6">
        <v>750</v>
      </c>
      <c r="AD1996" s="6">
        <f t="shared" si="64"/>
        <v>6000</v>
      </c>
      <c r="AE1996" s="6"/>
      <c r="AF1996" s="6">
        <f t="shared" si="65"/>
        <v>0</v>
      </c>
    </row>
    <row r="1997" spans="1:32" x14ac:dyDescent="0.2">
      <c r="A1997" s="1">
        <v>1515</v>
      </c>
      <c r="B1997" s="5" t="s">
        <v>116</v>
      </c>
      <c r="C1997" s="4">
        <v>46004</v>
      </c>
      <c r="D1997" s="5" t="s">
        <v>116</v>
      </c>
      <c r="E1997" s="5"/>
      <c r="F1997" s="5" t="s">
        <v>2355</v>
      </c>
      <c r="G1997" s="5" t="s">
        <v>2355</v>
      </c>
      <c r="H1997" s="5">
        <f>+LEN(G1997)</f>
        <v>27</v>
      </c>
      <c r="I1997" s="5"/>
      <c r="J1997" s="5" t="s">
        <v>2321</v>
      </c>
      <c r="K1997" s="5" t="s">
        <v>2321</v>
      </c>
      <c r="L1997" s="5" t="s">
        <v>785</v>
      </c>
      <c r="M1997" s="5" t="s">
        <v>2321</v>
      </c>
      <c r="N1997" s="5" t="s">
        <v>24</v>
      </c>
      <c r="O1997" s="6">
        <v>51</v>
      </c>
      <c r="P1997" s="6">
        <v>750</v>
      </c>
      <c r="Q1997" s="6">
        <f>+IFERROR(O1997*P1997,0)</f>
        <v>38250</v>
      </c>
      <c r="R1997" s="6"/>
      <c r="S1997" s="6">
        <f>+IFERROR(O1997*R1997,0)</f>
        <v>0</v>
      </c>
      <c r="T1997" s="23" t="s">
        <v>25</v>
      </c>
      <c r="X1997" s="5" t="s">
        <v>2354</v>
      </c>
      <c r="Y1997" s="5" t="s">
        <v>785</v>
      </c>
      <c r="Z1997" s="5" t="s">
        <v>2321</v>
      </c>
      <c r="AA1997" s="5" t="s">
        <v>24</v>
      </c>
      <c r="AB1997" s="6">
        <v>22</v>
      </c>
      <c r="AC1997" s="6">
        <v>750</v>
      </c>
      <c r="AD1997" s="6">
        <f t="shared" si="64"/>
        <v>16500</v>
      </c>
      <c r="AE1997" s="6"/>
      <c r="AF1997" s="6">
        <f t="shared" si="65"/>
        <v>0</v>
      </c>
    </row>
    <row r="1998" spans="1:32" x14ac:dyDescent="0.2">
      <c r="A1998" s="1">
        <v>1537</v>
      </c>
      <c r="B1998" s="5" t="s">
        <v>116</v>
      </c>
      <c r="C1998" s="4">
        <v>46004</v>
      </c>
      <c r="D1998" s="5" t="s">
        <v>116</v>
      </c>
      <c r="E1998" s="5"/>
      <c r="F1998" s="5" t="s">
        <v>2356</v>
      </c>
      <c r="G1998" s="5" t="s">
        <v>2356</v>
      </c>
      <c r="H1998" s="5">
        <f>+LEN(G1998)</f>
        <v>27</v>
      </c>
      <c r="I1998" s="5"/>
      <c r="J1998" s="5" t="s">
        <v>2321</v>
      </c>
      <c r="K1998" s="5" t="s">
        <v>2321</v>
      </c>
      <c r="L1998" s="5" t="s">
        <v>785</v>
      </c>
      <c r="M1998" s="5" t="s">
        <v>2321</v>
      </c>
      <c r="N1998" s="5" t="s">
        <v>24</v>
      </c>
      <c r="O1998" s="6"/>
      <c r="P1998" s="6"/>
      <c r="Q1998" s="6">
        <f>+IFERROR(O1998*P1998,0)</f>
        <v>0</v>
      </c>
      <c r="R1998" s="6"/>
      <c r="S1998" s="6">
        <f>+IFERROR(O1998*R1998,0)</f>
        <v>0</v>
      </c>
      <c r="T1998" s="23" t="s">
        <v>25</v>
      </c>
      <c r="X1998" s="5" t="s">
        <v>2354</v>
      </c>
      <c r="Y1998" s="5" t="s">
        <v>785</v>
      </c>
      <c r="Z1998" s="5" t="s">
        <v>2321</v>
      </c>
      <c r="AA1998" s="5" t="s">
        <v>24</v>
      </c>
      <c r="AB1998" s="6">
        <v>1</v>
      </c>
      <c r="AC1998" s="6">
        <v>500</v>
      </c>
      <c r="AD1998" s="6">
        <f t="shared" si="64"/>
        <v>500</v>
      </c>
      <c r="AE1998" s="6"/>
      <c r="AF1998" s="6">
        <f t="shared" si="65"/>
        <v>0</v>
      </c>
    </row>
    <row r="1999" spans="1:32" x14ac:dyDescent="0.2">
      <c r="A1999" s="1">
        <v>1534</v>
      </c>
      <c r="B1999" s="5" t="s">
        <v>116</v>
      </c>
      <c r="C1999" s="4">
        <v>46004</v>
      </c>
      <c r="D1999" s="5" t="s">
        <v>116</v>
      </c>
      <c r="E1999" s="5"/>
      <c r="F1999" s="5" t="s">
        <v>2357</v>
      </c>
      <c r="G1999" s="5" t="s">
        <v>2357</v>
      </c>
      <c r="H1999" s="5">
        <f>+LEN(G1999)</f>
        <v>27</v>
      </c>
      <c r="I1999" s="5"/>
      <c r="J1999" s="5" t="s">
        <v>2321</v>
      </c>
      <c r="K1999" s="5" t="s">
        <v>2321</v>
      </c>
      <c r="L1999" s="5" t="s">
        <v>785</v>
      </c>
      <c r="M1999" s="5" t="s">
        <v>2321</v>
      </c>
      <c r="N1999" s="5" t="s">
        <v>24</v>
      </c>
      <c r="O1999" s="6">
        <v>1</v>
      </c>
      <c r="P1999" s="6">
        <v>750</v>
      </c>
      <c r="Q1999" s="6">
        <f>+IFERROR(O1999*P1999,0)</f>
        <v>750</v>
      </c>
      <c r="R1999" s="6"/>
      <c r="S1999" s="6">
        <f>+IFERROR(O1999*R1999,0)</f>
        <v>0</v>
      </c>
      <c r="T1999" s="23" t="s">
        <v>25</v>
      </c>
      <c r="X1999" s="5" t="s">
        <v>2355</v>
      </c>
      <c r="Y1999" s="5" t="s">
        <v>785</v>
      </c>
      <c r="Z1999" s="5" t="s">
        <v>2321</v>
      </c>
      <c r="AA1999" s="5" t="s">
        <v>24</v>
      </c>
      <c r="AB1999" s="6">
        <v>51</v>
      </c>
      <c r="AC1999" s="6">
        <v>750</v>
      </c>
      <c r="AD1999" s="6">
        <f t="shared" si="64"/>
        <v>38250</v>
      </c>
      <c r="AE1999" s="6"/>
      <c r="AF1999" s="6">
        <f t="shared" si="65"/>
        <v>0</v>
      </c>
    </row>
    <row r="2000" spans="1:32" x14ac:dyDescent="0.2">
      <c r="A2000" s="1">
        <v>1532</v>
      </c>
      <c r="B2000" s="5" t="s">
        <v>116</v>
      </c>
      <c r="C2000" s="4">
        <v>46004</v>
      </c>
      <c r="D2000" s="5" t="s">
        <v>116</v>
      </c>
      <c r="E2000" s="5"/>
      <c r="F2000" s="5" t="s">
        <v>2358</v>
      </c>
      <c r="G2000" s="5" t="s">
        <v>2358</v>
      </c>
      <c r="H2000" s="5">
        <f>+LEN(G2000)</f>
        <v>27</v>
      </c>
      <c r="I2000" s="5"/>
      <c r="J2000" s="5" t="s">
        <v>2321</v>
      </c>
      <c r="K2000" s="5" t="s">
        <v>2321</v>
      </c>
      <c r="L2000" s="5" t="s">
        <v>785</v>
      </c>
      <c r="M2000" s="5" t="s">
        <v>2321</v>
      </c>
      <c r="N2000" s="5" t="s">
        <v>24</v>
      </c>
      <c r="O2000" s="6">
        <v>27</v>
      </c>
      <c r="P2000" s="6">
        <v>750</v>
      </c>
      <c r="Q2000" s="6">
        <f>+IFERROR(O2000*P2000,0)</f>
        <v>20250</v>
      </c>
      <c r="R2000" s="6"/>
      <c r="S2000" s="6">
        <f>+IFERROR(O2000*R2000,0)</f>
        <v>0</v>
      </c>
      <c r="T2000" s="23" t="s">
        <v>25</v>
      </c>
      <c r="X2000" s="5" t="s">
        <v>2356</v>
      </c>
      <c r="Y2000" s="5" t="s">
        <v>785</v>
      </c>
      <c r="Z2000" s="5" t="s">
        <v>2321</v>
      </c>
      <c r="AA2000" s="5" t="s">
        <v>24</v>
      </c>
      <c r="AB2000" s="6"/>
      <c r="AC2000" s="6"/>
      <c r="AD2000" s="6">
        <f t="shared" si="64"/>
        <v>0</v>
      </c>
      <c r="AE2000" s="6"/>
      <c r="AF2000" s="6">
        <f t="shared" si="65"/>
        <v>0</v>
      </c>
    </row>
    <row r="2001" spans="1:32" x14ac:dyDescent="0.2">
      <c r="A2001" s="1">
        <v>1560</v>
      </c>
      <c r="B2001" s="5" t="s">
        <v>116</v>
      </c>
      <c r="C2001" s="4">
        <v>46006</v>
      </c>
      <c r="D2001" s="5" t="s">
        <v>116</v>
      </c>
      <c r="E2001" s="5"/>
      <c r="F2001" s="5" t="s">
        <v>2359</v>
      </c>
      <c r="G2001" s="5" t="s">
        <v>2359</v>
      </c>
      <c r="H2001" s="5">
        <f>+LEN(G2001)</f>
        <v>27</v>
      </c>
      <c r="I2001" s="5"/>
      <c r="J2001" s="5" t="s">
        <v>2321</v>
      </c>
      <c r="K2001" s="5" t="s">
        <v>2321</v>
      </c>
      <c r="L2001" s="5" t="s">
        <v>785</v>
      </c>
      <c r="M2001" s="5" t="s">
        <v>2321</v>
      </c>
      <c r="N2001" s="5" t="s">
        <v>24</v>
      </c>
      <c r="O2001" s="6">
        <v>8</v>
      </c>
      <c r="P2001" s="6">
        <v>1000</v>
      </c>
      <c r="Q2001" s="6">
        <f>+IFERROR(O2001*P2001,0)</f>
        <v>8000</v>
      </c>
      <c r="R2001" s="6"/>
      <c r="S2001" s="6">
        <f>+IFERROR(O2001*R2001,0)</f>
        <v>0</v>
      </c>
      <c r="T2001" s="23" t="s">
        <v>25</v>
      </c>
      <c r="X2001" s="5" t="s">
        <v>2357</v>
      </c>
      <c r="Y2001" s="5" t="s">
        <v>785</v>
      </c>
      <c r="Z2001" s="5" t="s">
        <v>2321</v>
      </c>
      <c r="AA2001" s="5" t="s">
        <v>24</v>
      </c>
      <c r="AB2001" s="6">
        <v>1</v>
      </c>
      <c r="AC2001" s="6">
        <v>750</v>
      </c>
      <c r="AD2001" s="6">
        <f t="shared" si="64"/>
        <v>750</v>
      </c>
      <c r="AE2001" s="6"/>
      <c r="AF2001" s="6">
        <f t="shared" si="65"/>
        <v>0</v>
      </c>
    </row>
    <row r="2002" spans="1:32" x14ac:dyDescent="0.2">
      <c r="A2002" s="1">
        <v>1535</v>
      </c>
      <c r="B2002" s="5" t="s">
        <v>116</v>
      </c>
      <c r="C2002" s="4">
        <v>46004</v>
      </c>
      <c r="D2002" s="5" t="s">
        <v>116</v>
      </c>
      <c r="E2002" s="5"/>
      <c r="F2002" s="5" t="s">
        <v>2360</v>
      </c>
      <c r="G2002" s="5" t="s">
        <v>2360</v>
      </c>
      <c r="H2002" s="5">
        <f>+LEN(G2002)</f>
        <v>27</v>
      </c>
      <c r="I2002" s="5"/>
      <c r="J2002" s="5" t="s">
        <v>2321</v>
      </c>
      <c r="K2002" s="5" t="s">
        <v>2321</v>
      </c>
      <c r="L2002" s="5" t="s">
        <v>785</v>
      </c>
      <c r="M2002" s="5" t="s">
        <v>2321</v>
      </c>
      <c r="N2002" s="5" t="s">
        <v>24</v>
      </c>
      <c r="O2002" s="6">
        <v>51</v>
      </c>
      <c r="P2002" s="6">
        <v>1000</v>
      </c>
      <c r="Q2002" s="6">
        <f>+IFERROR(O2002*P2002,0)</f>
        <v>51000</v>
      </c>
      <c r="R2002" s="6"/>
      <c r="S2002" s="6">
        <f>+IFERROR(O2002*R2002,0)</f>
        <v>0</v>
      </c>
      <c r="T2002" s="23" t="s">
        <v>25</v>
      </c>
      <c r="X2002" s="5" t="s">
        <v>2358</v>
      </c>
      <c r="Y2002" s="5" t="s">
        <v>785</v>
      </c>
      <c r="Z2002" s="5" t="s">
        <v>2321</v>
      </c>
      <c r="AA2002" s="5" t="s">
        <v>24</v>
      </c>
      <c r="AB2002" s="6">
        <v>27</v>
      </c>
      <c r="AC2002" s="6">
        <v>750</v>
      </c>
      <c r="AD2002" s="6">
        <f t="shared" si="64"/>
        <v>20250</v>
      </c>
      <c r="AE2002" s="6"/>
      <c r="AF2002" s="6">
        <f t="shared" si="65"/>
        <v>0</v>
      </c>
    </row>
    <row r="2003" spans="1:32" x14ac:dyDescent="0.2">
      <c r="A2003" s="1">
        <v>1561</v>
      </c>
      <c r="B2003" s="5" t="s">
        <v>116</v>
      </c>
      <c r="C2003" s="4">
        <v>46006</v>
      </c>
      <c r="D2003" s="5" t="s">
        <v>116</v>
      </c>
      <c r="E2003" s="5"/>
      <c r="F2003" s="5" t="s">
        <v>2360</v>
      </c>
      <c r="G2003" s="5" t="s">
        <v>2360</v>
      </c>
      <c r="H2003" s="5">
        <f>+LEN(G2003)</f>
        <v>27</v>
      </c>
      <c r="I2003" s="5"/>
      <c r="J2003" s="5" t="s">
        <v>2321</v>
      </c>
      <c r="K2003" s="5" t="s">
        <v>2321</v>
      </c>
      <c r="L2003" s="5" t="s">
        <v>785</v>
      </c>
      <c r="M2003" s="5" t="s">
        <v>2321</v>
      </c>
      <c r="N2003" s="5" t="s">
        <v>24</v>
      </c>
      <c r="O2003" s="6">
        <v>2</v>
      </c>
      <c r="P2003" s="6">
        <v>1000</v>
      </c>
      <c r="Q2003" s="6">
        <f>+IFERROR(O2003*P2003,0)</f>
        <v>2000</v>
      </c>
      <c r="R2003" s="6"/>
      <c r="S2003" s="6">
        <f>+IFERROR(O2003*R2003,0)</f>
        <v>0</v>
      </c>
      <c r="T2003" s="23" t="s">
        <v>25</v>
      </c>
      <c r="X2003" s="5" t="s">
        <v>2359</v>
      </c>
      <c r="Y2003" s="5" t="s">
        <v>785</v>
      </c>
      <c r="Z2003" s="5" t="s">
        <v>2321</v>
      </c>
      <c r="AA2003" s="5" t="s">
        <v>24</v>
      </c>
      <c r="AB2003" s="6">
        <v>8</v>
      </c>
      <c r="AC2003" s="6">
        <v>1000</v>
      </c>
      <c r="AD2003" s="6">
        <f t="shared" si="64"/>
        <v>8000</v>
      </c>
      <c r="AE2003" s="6"/>
      <c r="AF2003" s="6">
        <f t="shared" si="65"/>
        <v>0</v>
      </c>
    </row>
    <row r="2004" spans="1:32" x14ac:dyDescent="0.2">
      <c r="A2004" s="1">
        <v>2051</v>
      </c>
      <c r="B2004" s="4" t="s">
        <v>83</v>
      </c>
      <c r="C2004" s="4">
        <v>46011</v>
      </c>
      <c r="D2004" s="5" t="s">
        <v>1586</v>
      </c>
      <c r="E2004" s="5"/>
      <c r="F2004" s="5" t="s">
        <v>2361</v>
      </c>
      <c r="G2004" s="5" t="s">
        <v>2361</v>
      </c>
      <c r="H2004" s="5">
        <f>+LEN(G2004)</f>
        <v>19</v>
      </c>
      <c r="I2004" s="5"/>
      <c r="J2004" s="5" t="s">
        <v>2321</v>
      </c>
      <c r="K2004" s="5" t="s">
        <v>2321</v>
      </c>
      <c r="L2004" s="5" t="s">
        <v>785</v>
      </c>
      <c r="M2004" s="5" t="s">
        <v>2321</v>
      </c>
      <c r="N2004" s="5" t="s">
        <v>24</v>
      </c>
      <c r="O2004" s="6">
        <v>4</v>
      </c>
      <c r="P2004" s="7">
        <v>250</v>
      </c>
      <c r="Q2004" s="6">
        <f>+IFERROR(O2004*P2004,0)</f>
        <v>1000</v>
      </c>
      <c r="R2004" s="7"/>
      <c r="S2004" s="6">
        <f>+IFERROR(O2004*R2004,0)</f>
        <v>0</v>
      </c>
      <c r="T2004" s="23" t="s">
        <v>25</v>
      </c>
      <c r="X2004" s="5" t="s">
        <v>2360</v>
      </c>
      <c r="Y2004" s="5" t="s">
        <v>785</v>
      </c>
      <c r="Z2004" s="5" t="s">
        <v>2321</v>
      </c>
      <c r="AA2004" s="5" t="s">
        <v>24</v>
      </c>
      <c r="AB2004" s="6">
        <v>51</v>
      </c>
      <c r="AC2004" s="6">
        <v>1000</v>
      </c>
      <c r="AD2004" s="6">
        <f t="shared" si="64"/>
        <v>51000</v>
      </c>
      <c r="AE2004" s="6"/>
      <c r="AF2004" s="6">
        <f t="shared" si="65"/>
        <v>0</v>
      </c>
    </row>
    <row r="2005" spans="1:32" x14ac:dyDescent="0.2">
      <c r="A2005" s="1">
        <v>2061</v>
      </c>
      <c r="B2005" s="4" t="s">
        <v>83</v>
      </c>
      <c r="C2005" s="4">
        <v>46011</v>
      </c>
      <c r="D2005" s="5" t="s">
        <v>1063</v>
      </c>
      <c r="E2005" s="5"/>
      <c r="F2005" s="5" t="s">
        <v>2362</v>
      </c>
      <c r="G2005" s="5" t="s">
        <v>2362</v>
      </c>
      <c r="H2005" s="5">
        <f>+LEN(G2005)</f>
        <v>22</v>
      </c>
      <c r="I2005" s="5"/>
      <c r="J2005" s="5" t="s">
        <v>2321</v>
      </c>
      <c r="K2005" s="5" t="s">
        <v>2321</v>
      </c>
      <c r="L2005" s="5" t="s">
        <v>785</v>
      </c>
      <c r="M2005" s="5" t="s">
        <v>2321</v>
      </c>
      <c r="N2005" s="5" t="s">
        <v>24</v>
      </c>
      <c r="O2005" s="6">
        <v>11</v>
      </c>
      <c r="P2005" s="7">
        <v>500</v>
      </c>
      <c r="Q2005" s="6">
        <f>+IFERROR(O2005*P2005,0)</f>
        <v>5500</v>
      </c>
      <c r="R2005" s="7"/>
      <c r="S2005" s="6">
        <f>+IFERROR(O2005*R2005,0)</f>
        <v>0</v>
      </c>
      <c r="T2005" s="23" t="s">
        <v>25</v>
      </c>
      <c r="X2005" s="5" t="s">
        <v>2360</v>
      </c>
      <c r="Y2005" s="5" t="s">
        <v>785</v>
      </c>
      <c r="Z2005" s="5" t="s">
        <v>2321</v>
      </c>
      <c r="AA2005" s="5" t="s">
        <v>24</v>
      </c>
      <c r="AB2005" s="6">
        <v>2</v>
      </c>
      <c r="AC2005" s="6">
        <v>1000</v>
      </c>
      <c r="AD2005" s="6">
        <f t="shared" si="64"/>
        <v>2000</v>
      </c>
      <c r="AE2005" s="6"/>
      <c r="AF2005" s="6">
        <f t="shared" si="65"/>
        <v>0</v>
      </c>
    </row>
    <row r="2006" spans="1:32" x14ac:dyDescent="0.2">
      <c r="A2006" s="1">
        <v>2047</v>
      </c>
      <c r="B2006" s="4" t="s">
        <v>83</v>
      </c>
      <c r="C2006" s="4">
        <v>46011</v>
      </c>
      <c r="D2006" s="5" t="s">
        <v>1742</v>
      </c>
      <c r="E2006" s="5"/>
      <c r="F2006" s="5" t="s">
        <v>2363</v>
      </c>
      <c r="G2006" s="5" t="s">
        <v>2363</v>
      </c>
      <c r="H2006" s="5">
        <f>+LEN(G2006)</f>
        <v>22</v>
      </c>
      <c r="I2006" s="5"/>
      <c r="J2006" s="5" t="s">
        <v>2321</v>
      </c>
      <c r="K2006" s="5" t="s">
        <v>2321</v>
      </c>
      <c r="L2006" s="5" t="s">
        <v>785</v>
      </c>
      <c r="M2006" s="5" t="s">
        <v>2321</v>
      </c>
      <c r="N2006" s="5" t="s">
        <v>24</v>
      </c>
      <c r="O2006" s="6">
        <v>1</v>
      </c>
      <c r="P2006" s="7">
        <v>750</v>
      </c>
      <c r="Q2006" s="6">
        <f>+IFERROR(O2006*P2006,0)</f>
        <v>750</v>
      </c>
      <c r="R2006" s="7">
        <v>500</v>
      </c>
      <c r="S2006" s="6">
        <f>+IFERROR(O2006*R2006,0)</f>
        <v>500</v>
      </c>
      <c r="T2006" s="23" t="s">
        <v>25</v>
      </c>
      <c r="X2006" s="5" t="s">
        <v>2361</v>
      </c>
      <c r="Y2006" s="5" t="s">
        <v>785</v>
      </c>
      <c r="Z2006" s="5" t="s">
        <v>2321</v>
      </c>
      <c r="AA2006" s="5" t="s">
        <v>24</v>
      </c>
      <c r="AB2006" s="6">
        <v>4</v>
      </c>
      <c r="AC2006" s="7">
        <v>250</v>
      </c>
      <c r="AD2006" s="6">
        <f t="shared" si="64"/>
        <v>1000</v>
      </c>
      <c r="AE2006" s="7"/>
      <c r="AF2006" s="6">
        <f t="shared" si="65"/>
        <v>0</v>
      </c>
    </row>
    <row r="2007" spans="1:32" x14ac:dyDescent="0.2">
      <c r="A2007" s="1">
        <v>2054</v>
      </c>
      <c r="B2007" s="4" t="s">
        <v>83</v>
      </c>
      <c r="C2007" s="4">
        <v>46011</v>
      </c>
      <c r="D2007" s="5" t="s">
        <v>1586</v>
      </c>
      <c r="E2007" s="5"/>
      <c r="F2007" s="5" t="s">
        <v>2363</v>
      </c>
      <c r="G2007" s="5" t="s">
        <v>2363</v>
      </c>
      <c r="H2007" s="5">
        <f>+LEN(G2007)</f>
        <v>22</v>
      </c>
      <c r="I2007" s="5"/>
      <c r="J2007" s="5" t="s">
        <v>2321</v>
      </c>
      <c r="K2007" s="5" t="s">
        <v>2321</v>
      </c>
      <c r="L2007" s="5" t="s">
        <v>785</v>
      </c>
      <c r="M2007" s="5" t="s">
        <v>2321</v>
      </c>
      <c r="N2007" s="5" t="s">
        <v>24</v>
      </c>
      <c r="O2007" s="6">
        <v>17</v>
      </c>
      <c r="P2007" s="7">
        <v>750</v>
      </c>
      <c r="Q2007" s="6">
        <f>+IFERROR(O2007*P2007,0)</f>
        <v>12750</v>
      </c>
      <c r="R2007" s="7"/>
      <c r="S2007" s="6">
        <f>+IFERROR(O2007*R2007,0)</f>
        <v>0</v>
      </c>
      <c r="T2007" s="23" t="s">
        <v>25</v>
      </c>
      <c r="X2007" s="5" t="s">
        <v>2362</v>
      </c>
      <c r="Y2007" s="5" t="s">
        <v>785</v>
      </c>
      <c r="Z2007" s="5" t="s">
        <v>2321</v>
      </c>
      <c r="AA2007" s="5" t="s">
        <v>24</v>
      </c>
      <c r="AB2007" s="6">
        <v>11</v>
      </c>
      <c r="AC2007" s="7">
        <v>500</v>
      </c>
      <c r="AD2007" s="6">
        <f t="shared" si="64"/>
        <v>5500</v>
      </c>
      <c r="AE2007" s="7"/>
      <c r="AF2007" s="6">
        <f t="shared" si="65"/>
        <v>0</v>
      </c>
    </row>
    <row r="2008" spans="1:32" x14ac:dyDescent="0.2">
      <c r="A2008" s="1">
        <v>2053</v>
      </c>
      <c r="B2008" s="4" t="s">
        <v>83</v>
      </c>
      <c r="C2008" s="4">
        <v>46011</v>
      </c>
      <c r="D2008" s="5" t="s">
        <v>1586</v>
      </c>
      <c r="E2008" s="5"/>
      <c r="F2008" s="5" t="s">
        <v>2364</v>
      </c>
      <c r="G2008" s="5" t="s">
        <v>2364</v>
      </c>
      <c r="H2008" s="5">
        <f>+LEN(G2008)</f>
        <v>22</v>
      </c>
      <c r="I2008" s="5"/>
      <c r="J2008" s="5" t="s">
        <v>2321</v>
      </c>
      <c r="K2008" s="5" t="s">
        <v>2321</v>
      </c>
      <c r="L2008" s="5" t="s">
        <v>785</v>
      </c>
      <c r="M2008" s="5" t="s">
        <v>2321</v>
      </c>
      <c r="N2008" s="5" t="s">
        <v>24</v>
      </c>
      <c r="O2008" s="6">
        <v>19</v>
      </c>
      <c r="P2008" s="7">
        <v>750</v>
      </c>
      <c r="Q2008" s="6">
        <f>+IFERROR(O2008*P2008,0)</f>
        <v>14250</v>
      </c>
      <c r="R2008" s="7"/>
      <c r="S2008" s="6">
        <f>+IFERROR(O2008*R2008,0)</f>
        <v>0</v>
      </c>
      <c r="T2008" s="23" t="s">
        <v>25</v>
      </c>
      <c r="X2008" s="5" t="s">
        <v>2363</v>
      </c>
      <c r="Y2008" s="5" t="s">
        <v>785</v>
      </c>
      <c r="Z2008" s="5" t="s">
        <v>2321</v>
      </c>
      <c r="AA2008" s="5" t="s">
        <v>24</v>
      </c>
      <c r="AB2008" s="6">
        <v>1</v>
      </c>
      <c r="AC2008" s="7">
        <v>750</v>
      </c>
      <c r="AD2008" s="6">
        <f t="shared" si="64"/>
        <v>750</v>
      </c>
      <c r="AE2008" s="7">
        <v>500</v>
      </c>
      <c r="AF2008" s="6">
        <f t="shared" si="65"/>
        <v>500</v>
      </c>
    </row>
    <row r="2009" spans="1:32" x14ac:dyDescent="0.2">
      <c r="A2009" s="1">
        <v>2052</v>
      </c>
      <c r="B2009" s="4" t="s">
        <v>83</v>
      </c>
      <c r="C2009" s="4">
        <v>46011</v>
      </c>
      <c r="D2009" s="5" t="s">
        <v>1586</v>
      </c>
      <c r="E2009" s="5"/>
      <c r="F2009" s="5" t="s">
        <v>2365</v>
      </c>
      <c r="G2009" s="5" t="s">
        <v>2365</v>
      </c>
      <c r="H2009" s="5">
        <f>+LEN(G2009)</f>
        <v>22</v>
      </c>
      <c r="I2009" s="5"/>
      <c r="J2009" s="5" t="s">
        <v>2321</v>
      </c>
      <c r="K2009" s="5" t="s">
        <v>2321</v>
      </c>
      <c r="L2009" s="5" t="s">
        <v>785</v>
      </c>
      <c r="M2009" s="5" t="s">
        <v>2321</v>
      </c>
      <c r="N2009" s="5" t="s">
        <v>24</v>
      </c>
      <c r="O2009" s="6">
        <v>19</v>
      </c>
      <c r="P2009" s="7">
        <v>750</v>
      </c>
      <c r="Q2009" s="6">
        <f>+IFERROR(O2009*P2009,0)</f>
        <v>14250</v>
      </c>
      <c r="R2009" s="7"/>
      <c r="S2009" s="6">
        <f>+IFERROR(O2009*R2009,0)</f>
        <v>0</v>
      </c>
      <c r="T2009" s="23" t="s">
        <v>25</v>
      </c>
      <c r="X2009" s="5" t="s">
        <v>2363</v>
      </c>
      <c r="Y2009" s="5" t="s">
        <v>785</v>
      </c>
      <c r="Z2009" s="5" t="s">
        <v>2321</v>
      </c>
      <c r="AA2009" s="5" t="s">
        <v>24</v>
      </c>
      <c r="AB2009" s="6">
        <v>17</v>
      </c>
      <c r="AC2009" s="7">
        <v>750</v>
      </c>
      <c r="AD2009" s="6">
        <f t="shared" si="64"/>
        <v>12750</v>
      </c>
      <c r="AE2009" s="7"/>
      <c r="AF2009" s="6">
        <f t="shared" si="65"/>
        <v>0</v>
      </c>
    </row>
    <row r="2010" spans="1:32" x14ac:dyDescent="0.2">
      <c r="A2010" s="1">
        <v>2060</v>
      </c>
      <c r="B2010" s="4" t="s">
        <v>83</v>
      </c>
      <c r="C2010" s="4">
        <v>46011</v>
      </c>
      <c r="D2010" s="5" t="s">
        <v>1063</v>
      </c>
      <c r="E2010" s="5"/>
      <c r="F2010" s="5" t="s">
        <v>2365</v>
      </c>
      <c r="G2010" s="5" t="s">
        <v>2365</v>
      </c>
      <c r="H2010" s="5">
        <f>+LEN(G2010)</f>
        <v>22</v>
      </c>
      <c r="I2010" s="5"/>
      <c r="J2010" s="5" t="s">
        <v>2321</v>
      </c>
      <c r="K2010" s="5" t="s">
        <v>2321</v>
      </c>
      <c r="L2010" s="5" t="s">
        <v>785</v>
      </c>
      <c r="M2010" s="5" t="s">
        <v>2321</v>
      </c>
      <c r="N2010" s="5" t="s">
        <v>24</v>
      </c>
      <c r="O2010" s="6">
        <v>1</v>
      </c>
      <c r="P2010" s="7">
        <v>750</v>
      </c>
      <c r="Q2010" s="6">
        <f>+IFERROR(O2010*P2010,0)</f>
        <v>750</v>
      </c>
      <c r="R2010" s="7"/>
      <c r="S2010" s="6">
        <f>+IFERROR(O2010*R2010,0)</f>
        <v>0</v>
      </c>
      <c r="T2010" s="23" t="s">
        <v>25</v>
      </c>
      <c r="X2010" s="5" t="s">
        <v>2364</v>
      </c>
      <c r="Y2010" s="5" t="s">
        <v>785</v>
      </c>
      <c r="Z2010" s="5" t="s">
        <v>2321</v>
      </c>
      <c r="AA2010" s="5" t="s">
        <v>24</v>
      </c>
      <c r="AB2010" s="6">
        <v>19</v>
      </c>
      <c r="AC2010" s="7">
        <v>750</v>
      </c>
      <c r="AD2010" s="6">
        <f t="shared" si="64"/>
        <v>14250</v>
      </c>
      <c r="AE2010" s="7"/>
      <c r="AF2010" s="6">
        <f t="shared" si="65"/>
        <v>0</v>
      </c>
    </row>
    <row r="2011" spans="1:32" x14ac:dyDescent="0.2">
      <c r="A2011" s="1">
        <v>2045</v>
      </c>
      <c r="B2011" s="4" t="s">
        <v>83</v>
      </c>
      <c r="C2011" s="4">
        <v>46011</v>
      </c>
      <c r="D2011" s="5" t="s">
        <v>1548</v>
      </c>
      <c r="E2011" s="5"/>
      <c r="F2011" s="5" t="s">
        <v>2366</v>
      </c>
      <c r="G2011" s="5" t="s">
        <v>2366</v>
      </c>
      <c r="H2011" s="5">
        <f>+LEN(G2011)</f>
        <v>22</v>
      </c>
      <c r="I2011" s="5"/>
      <c r="J2011" s="5" t="s">
        <v>2321</v>
      </c>
      <c r="K2011" s="5" t="s">
        <v>2321</v>
      </c>
      <c r="L2011" s="5" t="s">
        <v>785</v>
      </c>
      <c r="M2011" s="5" t="s">
        <v>2321</v>
      </c>
      <c r="N2011" s="5" t="s">
        <v>24</v>
      </c>
      <c r="O2011" s="6">
        <v>1</v>
      </c>
      <c r="P2011" s="7">
        <v>1000</v>
      </c>
      <c r="Q2011" s="6">
        <f>+IFERROR(O2011*P2011,0)</f>
        <v>1000</v>
      </c>
      <c r="R2011" s="7"/>
      <c r="S2011" s="6">
        <f>+IFERROR(O2011*R2011,0)</f>
        <v>0</v>
      </c>
      <c r="T2011" s="23" t="s">
        <v>25</v>
      </c>
      <c r="X2011" s="5" t="s">
        <v>2365</v>
      </c>
      <c r="Y2011" s="5" t="s">
        <v>785</v>
      </c>
      <c r="Z2011" s="5" t="s">
        <v>2321</v>
      </c>
      <c r="AA2011" s="5" t="s">
        <v>24</v>
      </c>
      <c r="AB2011" s="6">
        <v>19</v>
      </c>
      <c r="AC2011" s="7">
        <v>750</v>
      </c>
      <c r="AD2011" s="6">
        <f t="shared" si="64"/>
        <v>14250</v>
      </c>
      <c r="AE2011" s="7"/>
      <c r="AF2011" s="6">
        <f t="shared" si="65"/>
        <v>0</v>
      </c>
    </row>
    <row r="2012" spans="1:32" x14ac:dyDescent="0.2">
      <c r="A2012" s="1">
        <v>2044</v>
      </c>
      <c r="B2012" s="4" t="s">
        <v>83</v>
      </c>
      <c r="C2012" s="4">
        <v>46011</v>
      </c>
      <c r="D2012" s="5" t="s">
        <v>1548</v>
      </c>
      <c r="E2012" s="5"/>
      <c r="F2012" s="5" t="s">
        <v>2367</v>
      </c>
      <c r="G2012" s="5" t="s">
        <v>2367</v>
      </c>
      <c r="H2012" s="5">
        <f>+LEN(G2012)</f>
        <v>22</v>
      </c>
      <c r="I2012" s="5"/>
      <c r="J2012" s="5" t="s">
        <v>2321</v>
      </c>
      <c r="K2012" s="5" t="s">
        <v>2321</v>
      </c>
      <c r="L2012" s="5" t="s">
        <v>785</v>
      </c>
      <c r="M2012" s="5" t="s">
        <v>2321</v>
      </c>
      <c r="N2012" s="5" t="s">
        <v>24</v>
      </c>
      <c r="O2012" s="6">
        <v>16</v>
      </c>
      <c r="P2012" s="7">
        <v>1000</v>
      </c>
      <c r="Q2012" s="6">
        <f>+IFERROR(O2012*P2012,0)</f>
        <v>16000</v>
      </c>
      <c r="R2012" s="7"/>
      <c r="S2012" s="6">
        <f>+IFERROR(O2012*R2012,0)</f>
        <v>0</v>
      </c>
      <c r="T2012" s="23" t="s">
        <v>25</v>
      </c>
      <c r="X2012" s="5" t="s">
        <v>2365</v>
      </c>
      <c r="Y2012" s="5" t="s">
        <v>785</v>
      </c>
      <c r="Z2012" s="5" t="s">
        <v>2321</v>
      </c>
      <c r="AA2012" s="5" t="s">
        <v>24</v>
      </c>
      <c r="AB2012" s="6">
        <v>1</v>
      </c>
      <c r="AC2012" s="7">
        <v>750</v>
      </c>
      <c r="AD2012" s="6">
        <f t="shared" si="64"/>
        <v>750</v>
      </c>
      <c r="AE2012" s="7"/>
      <c r="AF2012" s="6">
        <f t="shared" si="65"/>
        <v>0</v>
      </c>
    </row>
    <row r="2013" spans="1:32" x14ac:dyDescent="0.2">
      <c r="A2013" s="1">
        <v>2043</v>
      </c>
      <c r="B2013" s="4" t="s">
        <v>83</v>
      </c>
      <c r="C2013" s="4">
        <v>46011</v>
      </c>
      <c r="D2013" s="5" t="s">
        <v>1548</v>
      </c>
      <c r="E2013" s="5"/>
      <c r="F2013" s="5" t="s">
        <v>2368</v>
      </c>
      <c r="G2013" s="5" t="s">
        <v>2368</v>
      </c>
      <c r="H2013" s="5">
        <f>+LEN(G2013)</f>
        <v>22</v>
      </c>
      <c r="I2013" s="5"/>
      <c r="J2013" s="5" t="s">
        <v>2321</v>
      </c>
      <c r="K2013" s="5" t="s">
        <v>2321</v>
      </c>
      <c r="L2013" s="5" t="s">
        <v>785</v>
      </c>
      <c r="M2013" s="5" t="s">
        <v>2321</v>
      </c>
      <c r="N2013" s="5" t="s">
        <v>24</v>
      </c>
      <c r="O2013" s="6">
        <v>28</v>
      </c>
      <c r="P2013" s="7">
        <v>1000</v>
      </c>
      <c r="Q2013" s="6">
        <f>+IFERROR(O2013*P2013,0)</f>
        <v>28000</v>
      </c>
      <c r="R2013" s="7"/>
      <c r="S2013" s="6">
        <f>+IFERROR(O2013*R2013,0)</f>
        <v>0</v>
      </c>
      <c r="T2013" s="23" t="s">
        <v>25</v>
      </c>
      <c r="X2013" s="5" t="s">
        <v>2366</v>
      </c>
      <c r="Y2013" s="5" t="s">
        <v>785</v>
      </c>
      <c r="Z2013" s="5" t="s">
        <v>2321</v>
      </c>
      <c r="AA2013" s="5" t="s">
        <v>24</v>
      </c>
      <c r="AB2013" s="6">
        <v>1</v>
      </c>
      <c r="AC2013" s="7">
        <v>1000</v>
      </c>
      <c r="AD2013" s="6">
        <f t="shared" si="64"/>
        <v>1000</v>
      </c>
      <c r="AE2013" s="7"/>
      <c r="AF2013" s="6">
        <f t="shared" si="65"/>
        <v>0</v>
      </c>
    </row>
    <row r="2014" spans="1:32" x14ac:dyDescent="0.2">
      <c r="A2014" s="1">
        <v>201</v>
      </c>
      <c r="B2014" s="4" t="s">
        <v>27</v>
      </c>
      <c r="C2014" s="4">
        <v>45998</v>
      </c>
      <c r="D2014" s="5" t="s">
        <v>35</v>
      </c>
      <c r="E2014" s="5"/>
      <c r="F2014" s="5" t="s">
        <v>2369</v>
      </c>
      <c r="G2014" s="5" t="s">
        <v>2369</v>
      </c>
      <c r="H2014" s="5">
        <f>+LEN(G2014)</f>
        <v>23</v>
      </c>
      <c r="I2014" s="5"/>
      <c r="J2014" s="5" t="s">
        <v>2321</v>
      </c>
      <c r="K2014" s="5" t="s">
        <v>2321</v>
      </c>
      <c r="L2014" s="5" t="s">
        <v>785</v>
      </c>
      <c r="M2014" s="5" t="s">
        <v>2321</v>
      </c>
      <c r="N2014" s="5" t="s">
        <v>241</v>
      </c>
      <c r="O2014" s="6">
        <v>3</v>
      </c>
      <c r="P2014" s="6">
        <v>250</v>
      </c>
      <c r="Q2014" s="6">
        <f>+IFERROR(O2014*P2014,0)</f>
        <v>750</v>
      </c>
      <c r="R2014" s="6"/>
      <c r="S2014" s="6">
        <f>+IFERROR(O2014*R2014,0)</f>
        <v>0</v>
      </c>
      <c r="T2014" s="23" t="s">
        <v>25</v>
      </c>
      <c r="X2014" s="5" t="s">
        <v>2367</v>
      </c>
      <c r="Y2014" s="5" t="s">
        <v>785</v>
      </c>
      <c r="Z2014" s="5" t="s">
        <v>2321</v>
      </c>
      <c r="AA2014" s="5" t="s">
        <v>24</v>
      </c>
      <c r="AB2014" s="6">
        <v>16</v>
      </c>
      <c r="AC2014" s="7">
        <v>1000</v>
      </c>
      <c r="AD2014" s="6">
        <f t="shared" si="64"/>
        <v>16000</v>
      </c>
      <c r="AE2014" s="7"/>
      <c r="AF2014" s="6">
        <f t="shared" si="65"/>
        <v>0</v>
      </c>
    </row>
    <row r="2015" spans="1:32" x14ac:dyDescent="0.2">
      <c r="A2015" s="1">
        <v>203</v>
      </c>
      <c r="B2015" s="4" t="s">
        <v>27</v>
      </c>
      <c r="C2015" s="4">
        <v>45998</v>
      </c>
      <c r="D2015" s="5" t="s">
        <v>35</v>
      </c>
      <c r="E2015" s="5"/>
      <c r="F2015" s="5" t="s">
        <v>2370</v>
      </c>
      <c r="G2015" s="5" t="s">
        <v>2370</v>
      </c>
      <c r="H2015" s="5">
        <f>+LEN(G2015)</f>
        <v>23</v>
      </c>
      <c r="I2015" s="5"/>
      <c r="J2015" s="5" t="s">
        <v>2321</v>
      </c>
      <c r="K2015" s="5" t="s">
        <v>2321</v>
      </c>
      <c r="L2015" s="5" t="s">
        <v>785</v>
      </c>
      <c r="M2015" s="5" t="s">
        <v>2321</v>
      </c>
      <c r="N2015" s="5" t="s">
        <v>241</v>
      </c>
      <c r="O2015" s="6">
        <v>5</v>
      </c>
      <c r="P2015" s="6">
        <v>500</v>
      </c>
      <c r="Q2015" s="6">
        <f>+IFERROR(O2015*P2015,0)</f>
        <v>2500</v>
      </c>
      <c r="R2015" s="6"/>
      <c r="S2015" s="6">
        <f>+IFERROR(O2015*R2015,0)</f>
        <v>0</v>
      </c>
      <c r="T2015" s="23" t="s">
        <v>25</v>
      </c>
      <c r="X2015" s="5" t="s">
        <v>2368</v>
      </c>
      <c r="Y2015" s="5" t="s">
        <v>785</v>
      </c>
      <c r="Z2015" s="5" t="s">
        <v>2321</v>
      </c>
      <c r="AA2015" s="5" t="s">
        <v>24</v>
      </c>
      <c r="AB2015" s="6">
        <v>28</v>
      </c>
      <c r="AC2015" s="7">
        <v>1000</v>
      </c>
      <c r="AD2015" s="6">
        <f t="shared" si="64"/>
        <v>28000</v>
      </c>
      <c r="AE2015" s="7"/>
      <c r="AF2015" s="6">
        <f t="shared" si="65"/>
        <v>0</v>
      </c>
    </row>
    <row r="2016" spans="1:32" x14ac:dyDescent="0.2">
      <c r="A2016" s="1">
        <v>202</v>
      </c>
      <c r="B2016" s="4" t="s">
        <v>27</v>
      </c>
      <c r="C2016" s="4">
        <v>45998</v>
      </c>
      <c r="D2016" s="5" t="s">
        <v>35</v>
      </c>
      <c r="E2016" s="5"/>
      <c r="F2016" s="5" t="s">
        <v>2371</v>
      </c>
      <c r="G2016" s="5" t="s">
        <v>2371</v>
      </c>
      <c r="H2016" s="5">
        <f>+LEN(G2016)</f>
        <v>23</v>
      </c>
      <c r="I2016" s="5"/>
      <c r="J2016" s="5" t="s">
        <v>2321</v>
      </c>
      <c r="K2016" s="5" t="s">
        <v>2321</v>
      </c>
      <c r="L2016" s="5" t="s">
        <v>785</v>
      </c>
      <c r="M2016" s="5" t="s">
        <v>2321</v>
      </c>
      <c r="N2016" s="5" t="s">
        <v>241</v>
      </c>
      <c r="O2016" s="6">
        <v>3</v>
      </c>
      <c r="P2016" s="6">
        <v>500</v>
      </c>
      <c r="Q2016" s="6">
        <f>+IFERROR(O2016*P2016,0)</f>
        <v>1500</v>
      </c>
      <c r="R2016" s="6"/>
      <c r="S2016" s="6">
        <f>+IFERROR(O2016*R2016,0)</f>
        <v>0</v>
      </c>
      <c r="T2016" s="23" t="s">
        <v>25</v>
      </c>
      <c r="X2016" s="5" t="s">
        <v>2369</v>
      </c>
      <c r="Y2016" s="5" t="s">
        <v>785</v>
      </c>
      <c r="Z2016" s="5" t="s">
        <v>2321</v>
      </c>
      <c r="AA2016" s="5" t="s">
        <v>241</v>
      </c>
      <c r="AB2016" s="6">
        <v>3</v>
      </c>
      <c r="AC2016" s="6">
        <v>250</v>
      </c>
      <c r="AD2016" s="6">
        <f t="shared" si="64"/>
        <v>750</v>
      </c>
      <c r="AE2016" s="6"/>
      <c r="AF2016" s="6">
        <f t="shared" si="65"/>
        <v>0</v>
      </c>
    </row>
    <row r="2017" spans="1:32" x14ac:dyDescent="0.2">
      <c r="A2017" s="1">
        <v>1161</v>
      </c>
      <c r="B2017" s="4" t="s">
        <v>60</v>
      </c>
      <c r="C2017" s="4">
        <v>46003</v>
      </c>
      <c r="D2017" s="5" t="s">
        <v>60</v>
      </c>
      <c r="E2017" s="5"/>
      <c r="F2017" s="5" t="s">
        <v>2372</v>
      </c>
      <c r="G2017" s="5" t="s">
        <v>2372</v>
      </c>
      <c r="H2017" s="5">
        <f>+LEN(G2017)</f>
        <v>19</v>
      </c>
      <c r="I2017" s="5"/>
      <c r="J2017" s="5" t="s">
        <v>2321</v>
      </c>
      <c r="K2017" s="5" t="s">
        <v>2321</v>
      </c>
      <c r="L2017" s="5" t="s">
        <v>785</v>
      </c>
      <c r="M2017" s="5" t="s">
        <v>2321</v>
      </c>
      <c r="N2017" s="5" t="s">
        <v>24</v>
      </c>
      <c r="O2017" s="6">
        <v>1</v>
      </c>
      <c r="P2017" s="6">
        <v>500</v>
      </c>
      <c r="Q2017" s="6">
        <f>+IFERROR(O2017*P2017,0)</f>
        <v>500</v>
      </c>
      <c r="R2017" s="6"/>
      <c r="S2017" s="6">
        <f>+IFERROR(O2017*R2017,0)</f>
        <v>0</v>
      </c>
      <c r="T2017" s="23" t="s">
        <v>25</v>
      </c>
      <c r="X2017" s="5" t="s">
        <v>2370</v>
      </c>
      <c r="Y2017" s="5" t="s">
        <v>785</v>
      </c>
      <c r="Z2017" s="5" t="s">
        <v>2321</v>
      </c>
      <c r="AA2017" s="5" t="s">
        <v>241</v>
      </c>
      <c r="AB2017" s="6">
        <v>5</v>
      </c>
      <c r="AC2017" s="6">
        <v>500</v>
      </c>
      <c r="AD2017" s="6">
        <f t="shared" si="64"/>
        <v>2500</v>
      </c>
      <c r="AE2017" s="6"/>
      <c r="AF2017" s="6">
        <f t="shared" si="65"/>
        <v>0</v>
      </c>
    </row>
    <row r="2018" spans="1:32" x14ac:dyDescent="0.2">
      <c r="A2018" s="1">
        <v>2055</v>
      </c>
      <c r="B2018" s="4" t="s">
        <v>83</v>
      </c>
      <c r="C2018" s="4">
        <v>46011</v>
      </c>
      <c r="D2018" s="5" t="s">
        <v>1063</v>
      </c>
      <c r="E2018" s="5"/>
      <c r="F2018" s="5" t="s">
        <v>2373</v>
      </c>
      <c r="G2018" s="5" t="s">
        <v>2373</v>
      </c>
      <c r="H2018" s="5">
        <f>+LEN(G2018)</f>
        <v>20</v>
      </c>
      <c r="I2018" s="5"/>
      <c r="J2018" s="5" t="s">
        <v>2321</v>
      </c>
      <c r="K2018" s="5" t="s">
        <v>2321</v>
      </c>
      <c r="L2018" s="5" t="s">
        <v>785</v>
      </c>
      <c r="M2018" s="5" t="s">
        <v>2321</v>
      </c>
      <c r="N2018" s="5" t="s">
        <v>24</v>
      </c>
      <c r="O2018" s="6">
        <v>21</v>
      </c>
      <c r="P2018" s="7">
        <v>750</v>
      </c>
      <c r="Q2018" s="6">
        <f>+IFERROR(O2018*P2018,0)</f>
        <v>15750</v>
      </c>
      <c r="R2018" s="7"/>
      <c r="S2018" s="6">
        <f>+IFERROR(O2018*R2018,0)</f>
        <v>0</v>
      </c>
      <c r="T2018" s="23" t="s">
        <v>25</v>
      </c>
      <c r="X2018" s="5" t="s">
        <v>2371</v>
      </c>
      <c r="Y2018" s="5" t="s">
        <v>785</v>
      </c>
      <c r="Z2018" s="5" t="s">
        <v>2321</v>
      </c>
      <c r="AA2018" s="5" t="s">
        <v>241</v>
      </c>
      <c r="AB2018" s="6">
        <v>3</v>
      </c>
      <c r="AC2018" s="6">
        <v>500</v>
      </c>
      <c r="AD2018" s="6">
        <f t="shared" si="64"/>
        <v>1500</v>
      </c>
      <c r="AE2018" s="6"/>
      <c r="AF2018" s="6">
        <f t="shared" si="65"/>
        <v>0</v>
      </c>
    </row>
    <row r="2019" spans="1:32" x14ac:dyDescent="0.2">
      <c r="A2019" s="1">
        <v>2056</v>
      </c>
      <c r="B2019" s="4" t="s">
        <v>83</v>
      </c>
      <c r="C2019" s="4">
        <v>46011</v>
      </c>
      <c r="D2019" s="5" t="s">
        <v>1063</v>
      </c>
      <c r="E2019" s="5"/>
      <c r="F2019" s="5" t="s">
        <v>2374</v>
      </c>
      <c r="G2019" s="5" t="s">
        <v>2374</v>
      </c>
      <c r="H2019" s="5">
        <f>+LEN(G2019)</f>
        <v>20</v>
      </c>
      <c r="I2019" s="5"/>
      <c r="J2019" s="5" t="s">
        <v>2321</v>
      </c>
      <c r="K2019" s="5" t="s">
        <v>2321</v>
      </c>
      <c r="L2019" s="5" t="s">
        <v>785</v>
      </c>
      <c r="M2019" s="5" t="s">
        <v>2321</v>
      </c>
      <c r="N2019" s="5" t="s">
        <v>24</v>
      </c>
      <c r="O2019" s="6">
        <v>4</v>
      </c>
      <c r="P2019" s="7">
        <v>750</v>
      </c>
      <c r="Q2019" s="6">
        <f>+IFERROR(O2019*P2019,0)</f>
        <v>3000</v>
      </c>
      <c r="R2019" s="7"/>
      <c r="S2019" s="6">
        <f>+IFERROR(O2019*R2019,0)</f>
        <v>0</v>
      </c>
      <c r="T2019" s="23" t="s">
        <v>25</v>
      </c>
      <c r="X2019" s="5" t="s">
        <v>2372</v>
      </c>
      <c r="Y2019" s="5" t="s">
        <v>785</v>
      </c>
      <c r="Z2019" s="5" t="s">
        <v>2321</v>
      </c>
      <c r="AA2019" s="5" t="s">
        <v>24</v>
      </c>
      <c r="AB2019" s="6">
        <v>1</v>
      </c>
      <c r="AC2019" s="6">
        <v>500</v>
      </c>
      <c r="AD2019" s="6">
        <f t="shared" si="64"/>
        <v>500</v>
      </c>
      <c r="AE2019" s="6"/>
      <c r="AF2019" s="6">
        <f t="shared" si="65"/>
        <v>0</v>
      </c>
    </row>
    <row r="2020" spans="1:32" x14ac:dyDescent="0.2">
      <c r="A2020" s="1">
        <v>2058</v>
      </c>
      <c r="B2020" s="4" t="s">
        <v>83</v>
      </c>
      <c r="C2020" s="4">
        <v>46011</v>
      </c>
      <c r="D2020" s="5" t="s">
        <v>1063</v>
      </c>
      <c r="E2020" s="5"/>
      <c r="F2020" s="5" t="s">
        <v>2375</v>
      </c>
      <c r="G2020" s="5" t="s">
        <v>2375</v>
      </c>
      <c r="H2020" s="5">
        <f>+LEN(G2020)</f>
        <v>20</v>
      </c>
      <c r="I2020" s="5"/>
      <c r="J2020" s="5" t="s">
        <v>2321</v>
      </c>
      <c r="K2020" s="5" t="s">
        <v>2321</v>
      </c>
      <c r="L2020" s="5" t="s">
        <v>785</v>
      </c>
      <c r="M2020" s="5" t="s">
        <v>2321</v>
      </c>
      <c r="N2020" s="5" t="s">
        <v>24</v>
      </c>
      <c r="O2020" s="6">
        <v>33</v>
      </c>
      <c r="P2020" s="7">
        <v>750</v>
      </c>
      <c r="Q2020" s="6">
        <f>+IFERROR(O2020*P2020,0)</f>
        <v>24750</v>
      </c>
      <c r="R2020" s="7"/>
      <c r="S2020" s="6">
        <f>+IFERROR(O2020*R2020,0)</f>
        <v>0</v>
      </c>
      <c r="T2020" s="23" t="s">
        <v>25</v>
      </c>
      <c r="X2020" s="5" t="s">
        <v>2373</v>
      </c>
      <c r="Y2020" s="5" t="s">
        <v>785</v>
      </c>
      <c r="Z2020" s="5" t="s">
        <v>2321</v>
      </c>
      <c r="AA2020" s="5" t="s">
        <v>24</v>
      </c>
      <c r="AB2020" s="6">
        <v>21</v>
      </c>
      <c r="AC2020" s="7">
        <v>750</v>
      </c>
      <c r="AD2020" s="6">
        <f t="shared" si="64"/>
        <v>15750</v>
      </c>
      <c r="AE2020" s="7"/>
      <c r="AF2020" s="6">
        <f t="shared" si="65"/>
        <v>0</v>
      </c>
    </row>
    <row r="2021" spans="1:32" x14ac:dyDescent="0.2">
      <c r="A2021" s="1">
        <v>185</v>
      </c>
      <c r="B2021" s="4" t="s">
        <v>27</v>
      </c>
      <c r="C2021" s="4">
        <v>45998</v>
      </c>
      <c r="D2021" s="5" t="s">
        <v>35</v>
      </c>
      <c r="E2021" s="5"/>
      <c r="F2021" s="5" t="s">
        <v>2376</v>
      </c>
      <c r="G2021" s="5" t="s">
        <v>2376</v>
      </c>
      <c r="H2021" s="5">
        <f>+LEN(G2021)</f>
        <v>23</v>
      </c>
      <c r="I2021" s="5"/>
      <c r="J2021" s="5" t="s">
        <v>2321</v>
      </c>
      <c r="K2021" s="5" t="s">
        <v>2321</v>
      </c>
      <c r="L2021" s="5" t="s">
        <v>785</v>
      </c>
      <c r="M2021" s="5" t="s">
        <v>2321</v>
      </c>
      <c r="N2021" s="5" t="s">
        <v>241</v>
      </c>
      <c r="O2021" s="6">
        <v>28</v>
      </c>
      <c r="P2021" s="6">
        <v>750</v>
      </c>
      <c r="Q2021" s="6">
        <f>+IFERROR(O2021*P2021,0)</f>
        <v>21000</v>
      </c>
      <c r="R2021" s="6"/>
      <c r="S2021" s="6">
        <f>+IFERROR(O2021*R2021,0)</f>
        <v>0</v>
      </c>
      <c r="T2021" s="23" t="s">
        <v>25</v>
      </c>
      <c r="X2021" s="5" t="s">
        <v>2374</v>
      </c>
      <c r="Y2021" s="5" t="s">
        <v>785</v>
      </c>
      <c r="Z2021" s="5" t="s">
        <v>2321</v>
      </c>
      <c r="AA2021" s="5" t="s">
        <v>24</v>
      </c>
      <c r="AB2021" s="6">
        <v>4</v>
      </c>
      <c r="AC2021" s="7">
        <v>750</v>
      </c>
      <c r="AD2021" s="6">
        <f t="shared" si="64"/>
        <v>3000</v>
      </c>
      <c r="AE2021" s="7"/>
      <c r="AF2021" s="6">
        <f t="shared" si="65"/>
        <v>0</v>
      </c>
    </row>
    <row r="2022" spans="1:32" x14ac:dyDescent="0.2">
      <c r="A2022" s="1">
        <v>211</v>
      </c>
      <c r="B2022" s="4" t="s">
        <v>27</v>
      </c>
      <c r="C2022" s="4">
        <v>45998</v>
      </c>
      <c r="D2022" s="5" t="s">
        <v>35</v>
      </c>
      <c r="E2022" s="5"/>
      <c r="F2022" s="5" t="s">
        <v>2376</v>
      </c>
      <c r="G2022" s="5" t="s">
        <v>2376</v>
      </c>
      <c r="H2022" s="5">
        <f>+LEN(G2022)</f>
        <v>23</v>
      </c>
      <c r="I2022" s="5"/>
      <c r="J2022" s="5" t="s">
        <v>2321</v>
      </c>
      <c r="K2022" s="5" t="s">
        <v>2321</v>
      </c>
      <c r="L2022" s="5" t="s">
        <v>785</v>
      </c>
      <c r="M2022" s="5" t="s">
        <v>2321</v>
      </c>
      <c r="N2022" s="5" t="s">
        <v>241</v>
      </c>
      <c r="O2022" s="6">
        <v>3</v>
      </c>
      <c r="P2022" s="6">
        <v>500</v>
      </c>
      <c r="Q2022" s="6">
        <f>+IFERROR(O2022*P2022,0)</f>
        <v>1500</v>
      </c>
      <c r="R2022" s="6"/>
      <c r="S2022" s="6">
        <f>+IFERROR(O2022*R2022,0)</f>
        <v>0</v>
      </c>
      <c r="T2022" s="23" t="s">
        <v>25</v>
      </c>
      <c r="X2022" s="5" t="s">
        <v>2375</v>
      </c>
      <c r="Y2022" s="5" t="s">
        <v>785</v>
      </c>
      <c r="Z2022" s="5" t="s">
        <v>2321</v>
      </c>
      <c r="AA2022" s="5" t="s">
        <v>24</v>
      </c>
      <c r="AB2022" s="6">
        <v>33</v>
      </c>
      <c r="AC2022" s="7">
        <v>750</v>
      </c>
      <c r="AD2022" s="6">
        <f t="shared" si="64"/>
        <v>24750</v>
      </c>
      <c r="AE2022" s="7"/>
      <c r="AF2022" s="6">
        <f t="shared" si="65"/>
        <v>0</v>
      </c>
    </row>
    <row r="2023" spans="1:32" x14ac:dyDescent="0.2">
      <c r="A2023" s="1">
        <v>186</v>
      </c>
      <c r="B2023" s="4" t="s">
        <v>27</v>
      </c>
      <c r="C2023" s="4">
        <v>45998</v>
      </c>
      <c r="D2023" s="5" t="s">
        <v>35</v>
      </c>
      <c r="E2023" s="5"/>
      <c r="F2023" s="5" t="s">
        <v>2377</v>
      </c>
      <c r="G2023" s="5" t="s">
        <v>2377</v>
      </c>
      <c r="H2023" s="5">
        <f>+LEN(G2023)</f>
        <v>23</v>
      </c>
      <c r="I2023" s="5"/>
      <c r="J2023" s="5" t="s">
        <v>2321</v>
      </c>
      <c r="K2023" s="5" t="s">
        <v>2321</v>
      </c>
      <c r="L2023" s="5" t="s">
        <v>785</v>
      </c>
      <c r="M2023" s="5" t="s">
        <v>2321</v>
      </c>
      <c r="N2023" s="5" t="s">
        <v>241</v>
      </c>
      <c r="O2023" s="6">
        <v>7</v>
      </c>
      <c r="P2023" s="6">
        <v>750</v>
      </c>
      <c r="Q2023" s="6">
        <f>+IFERROR(O2023*P2023,0)</f>
        <v>5250</v>
      </c>
      <c r="R2023" s="6"/>
      <c r="S2023" s="6">
        <f>+IFERROR(O2023*R2023,0)</f>
        <v>0</v>
      </c>
      <c r="T2023" s="23" t="s">
        <v>25</v>
      </c>
      <c r="X2023" s="5" t="s">
        <v>2376</v>
      </c>
      <c r="Y2023" s="5" t="s">
        <v>785</v>
      </c>
      <c r="Z2023" s="5" t="s">
        <v>2321</v>
      </c>
      <c r="AA2023" s="5" t="s">
        <v>241</v>
      </c>
      <c r="AB2023" s="6">
        <v>28</v>
      </c>
      <c r="AC2023" s="6">
        <v>750</v>
      </c>
      <c r="AD2023" s="6">
        <f t="shared" si="64"/>
        <v>21000</v>
      </c>
      <c r="AE2023" s="6"/>
      <c r="AF2023" s="6">
        <f t="shared" si="65"/>
        <v>0</v>
      </c>
    </row>
    <row r="2024" spans="1:32" x14ac:dyDescent="0.2">
      <c r="A2024" s="1">
        <v>2057</v>
      </c>
      <c r="B2024" s="4" t="s">
        <v>83</v>
      </c>
      <c r="C2024" s="4">
        <v>46011</v>
      </c>
      <c r="D2024" s="5" t="s">
        <v>1063</v>
      </c>
      <c r="E2024" s="5"/>
      <c r="F2024" s="5" t="s">
        <v>2378</v>
      </c>
      <c r="G2024" s="5" t="s">
        <v>2378</v>
      </c>
      <c r="H2024" s="5">
        <f>+LEN(G2024)</f>
        <v>20</v>
      </c>
      <c r="I2024" s="5"/>
      <c r="J2024" s="5" t="s">
        <v>2321</v>
      </c>
      <c r="K2024" s="5" t="s">
        <v>2321</v>
      </c>
      <c r="L2024" s="5" t="s">
        <v>785</v>
      </c>
      <c r="M2024" s="5" t="s">
        <v>2321</v>
      </c>
      <c r="N2024" s="5" t="s">
        <v>24</v>
      </c>
      <c r="O2024" s="6">
        <v>2</v>
      </c>
      <c r="P2024" s="7">
        <v>750</v>
      </c>
      <c r="Q2024" s="6">
        <f>+IFERROR(O2024*P2024,0)</f>
        <v>1500</v>
      </c>
      <c r="R2024" s="7"/>
      <c r="S2024" s="6">
        <f>+IFERROR(O2024*R2024,0)</f>
        <v>0</v>
      </c>
      <c r="T2024" s="23" t="s">
        <v>25</v>
      </c>
      <c r="X2024" s="5" t="s">
        <v>2376</v>
      </c>
      <c r="Y2024" s="5" t="s">
        <v>785</v>
      </c>
      <c r="Z2024" s="5" t="s">
        <v>2321</v>
      </c>
      <c r="AA2024" s="5" t="s">
        <v>241</v>
      </c>
      <c r="AB2024" s="6">
        <v>3</v>
      </c>
      <c r="AC2024" s="6">
        <v>500</v>
      </c>
      <c r="AD2024" s="6">
        <f t="shared" si="64"/>
        <v>1500</v>
      </c>
      <c r="AE2024" s="6"/>
      <c r="AF2024" s="6">
        <f t="shared" si="65"/>
        <v>0</v>
      </c>
    </row>
    <row r="2025" spans="1:32" x14ac:dyDescent="0.2">
      <c r="A2025" s="1">
        <v>2059</v>
      </c>
      <c r="B2025" s="4" t="s">
        <v>83</v>
      </c>
      <c r="C2025" s="4">
        <v>46011</v>
      </c>
      <c r="D2025" s="5" t="s">
        <v>1063</v>
      </c>
      <c r="E2025" s="5"/>
      <c r="F2025" s="5" t="s">
        <v>2378</v>
      </c>
      <c r="G2025" s="5" t="s">
        <v>2378</v>
      </c>
      <c r="H2025" s="5">
        <f>+LEN(G2025)</f>
        <v>20</v>
      </c>
      <c r="I2025" s="5"/>
      <c r="J2025" s="5" t="s">
        <v>2321</v>
      </c>
      <c r="K2025" s="5" t="s">
        <v>2321</v>
      </c>
      <c r="L2025" s="5" t="s">
        <v>785</v>
      </c>
      <c r="M2025" s="5" t="s">
        <v>2321</v>
      </c>
      <c r="N2025" s="5" t="s">
        <v>24</v>
      </c>
      <c r="O2025" s="6">
        <v>12</v>
      </c>
      <c r="P2025" s="7">
        <v>750</v>
      </c>
      <c r="Q2025" s="6">
        <f>+IFERROR(O2025*P2025,0)</f>
        <v>9000</v>
      </c>
      <c r="R2025" s="7"/>
      <c r="S2025" s="6">
        <f>+IFERROR(O2025*R2025,0)</f>
        <v>0</v>
      </c>
      <c r="T2025" s="23" t="s">
        <v>25</v>
      </c>
      <c r="X2025" s="5" t="s">
        <v>2377</v>
      </c>
      <c r="Y2025" s="5" t="s">
        <v>785</v>
      </c>
      <c r="Z2025" s="5" t="s">
        <v>2321</v>
      </c>
      <c r="AA2025" s="5" t="s">
        <v>241</v>
      </c>
      <c r="AB2025" s="6">
        <v>7</v>
      </c>
      <c r="AC2025" s="6">
        <v>750</v>
      </c>
      <c r="AD2025" s="6">
        <f t="shared" si="64"/>
        <v>5250</v>
      </c>
      <c r="AE2025" s="6"/>
      <c r="AF2025" s="6">
        <f t="shared" si="65"/>
        <v>0</v>
      </c>
    </row>
    <row r="2026" spans="1:32" x14ac:dyDescent="0.2">
      <c r="A2026" s="1">
        <v>191</v>
      </c>
      <c r="B2026" s="4" t="s">
        <v>27</v>
      </c>
      <c r="C2026" s="4">
        <v>45998</v>
      </c>
      <c r="D2026" s="5" t="s">
        <v>35</v>
      </c>
      <c r="E2026" s="5"/>
      <c r="F2026" s="5" t="s">
        <v>2379</v>
      </c>
      <c r="G2026" s="5" t="s">
        <v>2379</v>
      </c>
      <c r="H2026" s="5">
        <f>+LEN(G2026)</f>
        <v>23</v>
      </c>
      <c r="I2026" s="5"/>
      <c r="J2026" s="5" t="s">
        <v>2321</v>
      </c>
      <c r="K2026" s="5" t="s">
        <v>2321</v>
      </c>
      <c r="L2026" s="5" t="s">
        <v>785</v>
      </c>
      <c r="M2026" s="5" t="s">
        <v>2321</v>
      </c>
      <c r="N2026" s="5" t="s">
        <v>241</v>
      </c>
      <c r="O2026" s="6">
        <v>5</v>
      </c>
      <c r="P2026" s="6">
        <v>1000</v>
      </c>
      <c r="Q2026" s="6">
        <f>+IFERROR(O2026*P2026,0)</f>
        <v>5000</v>
      </c>
      <c r="R2026" s="6"/>
      <c r="S2026" s="6">
        <f>+IFERROR(O2026*R2026,0)</f>
        <v>0</v>
      </c>
      <c r="T2026" s="23" t="s">
        <v>25</v>
      </c>
      <c r="X2026" s="5" t="s">
        <v>2378</v>
      </c>
      <c r="Y2026" s="5" t="s">
        <v>785</v>
      </c>
      <c r="Z2026" s="5" t="s">
        <v>2321</v>
      </c>
      <c r="AA2026" s="5" t="s">
        <v>24</v>
      </c>
      <c r="AB2026" s="6">
        <v>2</v>
      </c>
      <c r="AC2026" s="7">
        <v>750</v>
      </c>
      <c r="AD2026" s="6">
        <f t="shared" si="64"/>
        <v>1500</v>
      </c>
      <c r="AE2026" s="7"/>
      <c r="AF2026" s="6">
        <f t="shared" si="65"/>
        <v>0</v>
      </c>
    </row>
    <row r="2027" spans="1:32" x14ac:dyDescent="0.2">
      <c r="A2027" s="1">
        <v>1025</v>
      </c>
      <c r="B2027" s="4" t="s">
        <v>60</v>
      </c>
      <c r="C2027" s="4">
        <v>46003</v>
      </c>
      <c r="D2027" s="5" t="s">
        <v>60</v>
      </c>
      <c r="E2027" s="5"/>
      <c r="F2027" s="5" t="s">
        <v>2380</v>
      </c>
      <c r="G2027" s="5" t="s">
        <v>2380</v>
      </c>
      <c r="H2027" s="5">
        <f>+LEN(G2027)</f>
        <v>20</v>
      </c>
      <c r="I2027" s="5"/>
      <c r="J2027" s="5" t="s">
        <v>2321</v>
      </c>
      <c r="K2027" s="5" t="s">
        <v>2321</v>
      </c>
      <c r="L2027" s="5" t="s">
        <v>785</v>
      </c>
      <c r="M2027" s="5" t="s">
        <v>2321</v>
      </c>
      <c r="N2027" s="5" t="s">
        <v>24</v>
      </c>
      <c r="O2027" s="6">
        <v>1</v>
      </c>
      <c r="P2027" s="6">
        <v>1000</v>
      </c>
      <c r="Q2027" s="6">
        <f>+IFERROR(O2027*P2027,0)</f>
        <v>1000</v>
      </c>
      <c r="R2027" s="6"/>
      <c r="S2027" s="6">
        <f>+IFERROR(O2027*R2027,0)</f>
        <v>0</v>
      </c>
      <c r="T2027" s="23" t="s">
        <v>25</v>
      </c>
      <c r="X2027" s="5" t="s">
        <v>2378</v>
      </c>
      <c r="Y2027" s="5" t="s">
        <v>785</v>
      </c>
      <c r="Z2027" s="5" t="s">
        <v>2321</v>
      </c>
      <c r="AA2027" s="5" t="s">
        <v>24</v>
      </c>
      <c r="AB2027" s="6">
        <v>12</v>
      </c>
      <c r="AC2027" s="7">
        <v>750</v>
      </c>
      <c r="AD2027" s="6">
        <f t="shared" si="64"/>
        <v>9000</v>
      </c>
      <c r="AE2027" s="7"/>
      <c r="AF2027" s="6">
        <f t="shared" si="65"/>
        <v>0</v>
      </c>
    </row>
    <row r="2028" spans="1:32" x14ac:dyDescent="0.2">
      <c r="A2028" s="1">
        <v>1096</v>
      </c>
      <c r="B2028" s="4" t="s">
        <v>60</v>
      </c>
      <c r="C2028" s="4">
        <v>46003</v>
      </c>
      <c r="D2028" s="5" t="s">
        <v>60</v>
      </c>
      <c r="E2028" s="5"/>
      <c r="F2028" s="5" t="s">
        <v>2380</v>
      </c>
      <c r="G2028" s="5" t="s">
        <v>2380</v>
      </c>
      <c r="H2028" s="5">
        <f>+LEN(G2028)</f>
        <v>20</v>
      </c>
      <c r="I2028" s="5"/>
      <c r="J2028" s="5" t="s">
        <v>2321</v>
      </c>
      <c r="K2028" s="5" t="s">
        <v>2321</v>
      </c>
      <c r="L2028" s="5" t="s">
        <v>785</v>
      </c>
      <c r="M2028" s="5" t="s">
        <v>2321</v>
      </c>
      <c r="N2028" s="5" t="s">
        <v>24</v>
      </c>
      <c r="O2028" s="6">
        <v>1</v>
      </c>
      <c r="P2028" s="6">
        <v>1000</v>
      </c>
      <c r="Q2028" s="6">
        <f>+IFERROR(O2028*P2028,0)</f>
        <v>1000</v>
      </c>
      <c r="R2028" s="6"/>
      <c r="S2028" s="6">
        <f>+IFERROR(O2028*R2028,0)</f>
        <v>0</v>
      </c>
      <c r="T2028" s="23" t="s">
        <v>25</v>
      </c>
      <c r="X2028" s="5" t="s">
        <v>2379</v>
      </c>
      <c r="Y2028" s="5" t="s">
        <v>785</v>
      </c>
      <c r="Z2028" s="5" t="s">
        <v>2321</v>
      </c>
      <c r="AA2028" s="5" t="s">
        <v>241</v>
      </c>
      <c r="AB2028" s="6">
        <v>5</v>
      </c>
      <c r="AC2028" s="6">
        <v>1000</v>
      </c>
      <c r="AD2028" s="6">
        <f t="shared" si="64"/>
        <v>5000</v>
      </c>
      <c r="AE2028" s="6"/>
      <c r="AF2028" s="6">
        <f t="shared" si="65"/>
        <v>0</v>
      </c>
    </row>
    <row r="2029" spans="1:32" x14ac:dyDescent="0.2">
      <c r="A2029" s="1">
        <v>1201</v>
      </c>
      <c r="B2029" s="4" t="s">
        <v>20</v>
      </c>
      <c r="C2029" s="4">
        <v>46003</v>
      </c>
      <c r="D2029" s="5" t="s">
        <v>20</v>
      </c>
      <c r="E2029" s="5"/>
      <c r="F2029" s="5" t="s">
        <v>2380</v>
      </c>
      <c r="G2029" s="5" t="s">
        <v>2380</v>
      </c>
      <c r="H2029" s="5">
        <f>+LEN(G2029)</f>
        <v>20</v>
      </c>
      <c r="I2029" s="5"/>
      <c r="J2029" s="5" t="s">
        <v>2321</v>
      </c>
      <c r="K2029" s="5" t="s">
        <v>2321</v>
      </c>
      <c r="L2029" s="5" t="s">
        <v>785</v>
      </c>
      <c r="M2029" s="5" t="s">
        <v>2321</v>
      </c>
      <c r="N2029" s="5" t="s">
        <v>24</v>
      </c>
      <c r="O2029" s="6">
        <v>3</v>
      </c>
      <c r="P2029" s="6">
        <v>750</v>
      </c>
      <c r="Q2029" s="6">
        <f>+IFERROR(O2029*P2029,0)</f>
        <v>2250</v>
      </c>
      <c r="R2029" s="6"/>
      <c r="S2029" s="6">
        <f>+IFERROR(O2029*R2029,0)</f>
        <v>0</v>
      </c>
      <c r="T2029" s="23" t="s">
        <v>25</v>
      </c>
      <c r="X2029" s="5" t="s">
        <v>2380</v>
      </c>
      <c r="Y2029" s="5" t="s">
        <v>785</v>
      </c>
      <c r="Z2029" s="5" t="s">
        <v>2321</v>
      </c>
      <c r="AA2029" s="5" t="s">
        <v>24</v>
      </c>
      <c r="AB2029" s="6">
        <v>1</v>
      </c>
      <c r="AC2029" s="6">
        <v>1000</v>
      </c>
      <c r="AD2029" s="6">
        <f t="shared" si="64"/>
        <v>1000</v>
      </c>
      <c r="AE2029" s="6"/>
      <c r="AF2029" s="6">
        <f t="shared" si="65"/>
        <v>0</v>
      </c>
    </row>
    <row r="2030" spans="1:32" x14ac:dyDescent="0.2">
      <c r="A2030" s="1">
        <v>1248</v>
      </c>
      <c r="B2030" s="4" t="s">
        <v>20</v>
      </c>
      <c r="C2030" s="4">
        <v>46003</v>
      </c>
      <c r="D2030" s="5" t="s">
        <v>20</v>
      </c>
      <c r="E2030" s="5"/>
      <c r="F2030" s="5" t="s">
        <v>2380</v>
      </c>
      <c r="G2030" s="5" t="s">
        <v>2380</v>
      </c>
      <c r="H2030" s="5">
        <f>+LEN(G2030)</f>
        <v>20</v>
      </c>
      <c r="I2030" s="5"/>
      <c r="J2030" s="5" t="s">
        <v>2321</v>
      </c>
      <c r="K2030" s="5" t="s">
        <v>2321</v>
      </c>
      <c r="L2030" s="5" t="s">
        <v>785</v>
      </c>
      <c r="M2030" s="5" t="s">
        <v>2321</v>
      </c>
      <c r="N2030" s="5" t="s">
        <v>24</v>
      </c>
      <c r="O2030" s="6">
        <v>1</v>
      </c>
      <c r="P2030" s="6">
        <v>1000</v>
      </c>
      <c r="Q2030" s="6">
        <f>+IFERROR(O2030*P2030,0)</f>
        <v>1000</v>
      </c>
      <c r="R2030" s="6"/>
      <c r="S2030" s="6">
        <f>+IFERROR(O2030*R2030,0)</f>
        <v>0</v>
      </c>
      <c r="T2030" s="23" t="s">
        <v>25</v>
      </c>
      <c r="X2030" s="5" t="s">
        <v>2380</v>
      </c>
      <c r="Y2030" s="5" t="s">
        <v>785</v>
      </c>
      <c r="Z2030" s="5" t="s">
        <v>2321</v>
      </c>
      <c r="AA2030" s="5" t="s">
        <v>24</v>
      </c>
      <c r="AB2030" s="6">
        <v>1</v>
      </c>
      <c r="AC2030" s="6">
        <v>1000</v>
      </c>
      <c r="AD2030" s="6">
        <f t="shared" si="64"/>
        <v>1000</v>
      </c>
      <c r="AE2030" s="6"/>
      <c r="AF2030" s="6">
        <f t="shared" si="65"/>
        <v>0</v>
      </c>
    </row>
    <row r="2031" spans="1:32" x14ac:dyDescent="0.2">
      <c r="A2031" s="1">
        <v>1311</v>
      </c>
      <c r="B2031" s="4" t="s">
        <v>20</v>
      </c>
      <c r="C2031" s="4">
        <v>46004</v>
      </c>
      <c r="D2031" s="5" t="s">
        <v>20</v>
      </c>
      <c r="E2031" s="5"/>
      <c r="F2031" s="5" t="s">
        <v>2380</v>
      </c>
      <c r="G2031" s="5" t="s">
        <v>2380</v>
      </c>
      <c r="H2031" s="5">
        <f>+LEN(G2031)</f>
        <v>20</v>
      </c>
      <c r="I2031" s="5"/>
      <c r="J2031" s="5" t="s">
        <v>2321</v>
      </c>
      <c r="K2031" s="5" t="s">
        <v>2321</v>
      </c>
      <c r="L2031" s="5" t="s">
        <v>785</v>
      </c>
      <c r="M2031" s="5" t="s">
        <v>2321</v>
      </c>
      <c r="N2031" s="5" t="s">
        <v>24</v>
      </c>
      <c r="O2031" s="6">
        <v>10</v>
      </c>
      <c r="P2031" s="6">
        <v>750</v>
      </c>
      <c r="Q2031" s="6">
        <f>+IFERROR(O2031*P2031,0)</f>
        <v>7500</v>
      </c>
      <c r="R2031" s="6"/>
      <c r="S2031" s="6">
        <f>+IFERROR(O2031*R2031,0)</f>
        <v>0</v>
      </c>
      <c r="T2031" s="23" t="s">
        <v>25</v>
      </c>
      <c r="X2031" s="5" t="s">
        <v>2380</v>
      </c>
      <c r="Y2031" s="5" t="s">
        <v>785</v>
      </c>
      <c r="Z2031" s="5" t="s">
        <v>2321</v>
      </c>
      <c r="AA2031" s="5" t="s">
        <v>24</v>
      </c>
      <c r="AB2031" s="6">
        <v>3</v>
      </c>
      <c r="AC2031" s="6">
        <v>750</v>
      </c>
      <c r="AD2031" s="6">
        <f t="shared" si="64"/>
        <v>2250</v>
      </c>
      <c r="AE2031" s="6"/>
      <c r="AF2031" s="6">
        <f t="shared" si="65"/>
        <v>0</v>
      </c>
    </row>
    <row r="2032" spans="1:32" x14ac:dyDescent="0.2">
      <c r="A2032" s="1">
        <v>1351</v>
      </c>
      <c r="B2032" s="4" t="s">
        <v>20</v>
      </c>
      <c r="C2032" s="4">
        <v>46004</v>
      </c>
      <c r="D2032" s="5" t="s">
        <v>20</v>
      </c>
      <c r="E2032" s="5"/>
      <c r="F2032" s="5" t="s">
        <v>2380</v>
      </c>
      <c r="G2032" s="5" t="s">
        <v>2380</v>
      </c>
      <c r="H2032" s="5">
        <f>+LEN(G2032)</f>
        <v>20</v>
      </c>
      <c r="I2032" s="5"/>
      <c r="J2032" s="5" t="s">
        <v>2321</v>
      </c>
      <c r="K2032" s="5" t="s">
        <v>2321</v>
      </c>
      <c r="L2032" s="5" t="s">
        <v>785</v>
      </c>
      <c r="M2032" s="5" t="s">
        <v>2321</v>
      </c>
      <c r="N2032" s="5" t="s">
        <v>24</v>
      </c>
      <c r="O2032" s="6">
        <v>1</v>
      </c>
      <c r="P2032" s="6">
        <v>1000</v>
      </c>
      <c r="Q2032" s="6">
        <f>+IFERROR(O2032*P2032,0)</f>
        <v>1000</v>
      </c>
      <c r="R2032" s="6"/>
      <c r="S2032" s="6">
        <f>+IFERROR(O2032*R2032,0)</f>
        <v>0</v>
      </c>
      <c r="T2032" s="23" t="s">
        <v>25</v>
      </c>
      <c r="X2032" s="5" t="s">
        <v>2380</v>
      </c>
      <c r="Y2032" s="5" t="s">
        <v>785</v>
      </c>
      <c r="Z2032" s="5" t="s">
        <v>2321</v>
      </c>
      <c r="AA2032" s="5" t="s">
        <v>24</v>
      </c>
      <c r="AB2032" s="6">
        <v>1</v>
      </c>
      <c r="AC2032" s="6">
        <v>1000</v>
      </c>
      <c r="AD2032" s="6">
        <f t="shared" si="64"/>
        <v>1000</v>
      </c>
      <c r="AE2032" s="6"/>
      <c r="AF2032" s="6">
        <f t="shared" si="65"/>
        <v>0</v>
      </c>
    </row>
    <row r="2033" spans="1:32" x14ac:dyDescent="0.2">
      <c r="A2033" s="1">
        <v>1184</v>
      </c>
      <c r="B2033" s="4" t="s">
        <v>20</v>
      </c>
      <c r="C2033" s="4">
        <v>46003</v>
      </c>
      <c r="D2033" s="5" t="s">
        <v>20</v>
      </c>
      <c r="E2033" s="5"/>
      <c r="F2033" s="5" t="s">
        <v>2381</v>
      </c>
      <c r="G2033" s="5" t="s">
        <v>2381</v>
      </c>
      <c r="H2033" s="5">
        <f>+LEN(G2033)</f>
        <v>20</v>
      </c>
      <c r="I2033" s="5"/>
      <c r="J2033" s="5" t="s">
        <v>2321</v>
      </c>
      <c r="K2033" s="5" t="s">
        <v>2321</v>
      </c>
      <c r="L2033" s="5" t="s">
        <v>785</v>
      </c>
      <c r="M2033" s="5" t="s">
        <v>2321</v>
      </c>
      <c r="N2033" s="5" t="s">
        <v>24</v>
      </c>
      <c r="O2033" s="6">
        <v>4</v>
      </c>
      <c r="P2033" s="6">
        <v>1000</v>
      </c>
      <c r="Q2033" s="6">
        <f>+IFERROR(O2033*P2033,0)</f>
        <v>4000</v>
      </c>
      <c r="R2033" s="6"/>
      <c r="S2033" s="6">
        <f>+IFERROR(O2033*R2033,0)</f>
        <v>0</v>
      </c>
      <c r="T2033" s="23" t="s">
        <v>25</v>
      </c>
      <c r="X2033" s="5" t="s">
        <v>2380</v>
      </c>
      <c r="Y2033" s="5" t="s">
        <v>785</v>
      </c>
      <c r="Z2033" s="5" t="s">
        <v>2321</v>
      </c>
      <c r="AA2033" s="5" t="s">
        <v>24</v>
      </c>
      <c r="AB2033" s="6">
        <v>10</v>
      </c>
      <c r="AC2033" s="6">
        <v>750</v>
      </c>
      <c r="AD2033" s="6">
        <f t="shared" si="64"/>
        <v>7500</v>
      </c>
      <c r="AE2033" s="6"/>
      <c r="AF2033" s="6">
        <f t="shared" si="65"/>
        <v>0</v>
      </c>
    </row>
    <row r="2034" spans="1:32" x14ac:dyDescent="0.2">
      <c r="A2034" s="1">
        <v>1204</v>
      </c>
      <c r="B2034" s="4" t="s">
        <v>20</v>
      </c>
      <c r="C2034" s="4">
        <v>46003</v>
      </c>
      <c r="D2034" s="5" t="s">
        <v>20</v>
      </c>
      <c r="E2034" s="5"/>
      <c r="F2034" s="5" t="s">
        <v>2381</v>
      </c>
      <c r="G2034" s="5" t="s">
        <v>2381</v>
      </c>
      <c r="H2034" s="5">
        <f>+LEN(G2034)</f>
        <v>20</v>
      </c>
      <c r="I2034" s="5"/>
      <c r="J2034" s="5" t="s">
        <v>2321</v>
      </c>
      <c r="K2034" s="5" t="s">
        <v>2321</v>
      </c>
      <c r="L2034" s="5" t="s">
        <v>785</v>
      </c>
      <c r="M2034" s="5" t="s">
        <v>2321</v>
      </c>
      <c r="N2034" s="5" t="s">
        <v>24</v>
      </c>
      <c r="O2034" s="6">
        <v>2</v>
      </c>
      <c r="P2034" s="6">
        <v>1000</v>
      </c>
      <c r="Q2034" s="6">
        <f>+IFERROR(O2034*P2034,0)</f>
        <v>2000</v>
      </c>
      <c r="R2034" s="6"/>
      <c r="S2034" s="6">
        <f>+IFERROR(O2034*R2034,0)</f>
        <v>0</v>
      </c>
      <c r="T2034" s="23" t="s">
        <v>25</v>
      </c>
      <c r="X2034" s="5" t="s">
        <v>2380</v>
      </c>
      <c r="Y2034" s="5" t="s">
        <v>785</v>
      </c>
      <c r="Z2034" s="5" t="s">
        <v>2321</v>
      </c>
      <c r="AA2034" s="5" t="s">
        <v>24</v>
      </c>
      <c r="AB2034" s="6">
        <v>1</v>
      </c>
      <c r="AC2034" s="6">
        <v>1000</v>
      </c>
      <c r="AD2034" s="6">
        <f t="shared" si="64"/>
        <v>1000</v>
      </c>
      <c r="AE2034" s="6"/>
      <c r="AF2034" s="6">
        <f t="shared" si="65"/>
        <v>0</v>
      </c>
    </row>
    <row r="2035" spans="1:32" x14ac:dyDescent="0.2">
      <c r="A2035" s="1">
        <v>1236</v>
      </c>
      <c r="B2035" s="4" t="s">
        <v>20</v>
      </c>
      <c r="C2035" s="4">
        <v>46003</v>
      </c>
      <c r="D2035" s="5" t="s">
        <v>20</v>
      </c>
      <c r="E2035" s="5"/>
      <c r="F2035" s="5" t="s">
        <v>2381</v>
      </c>
      <c r="G2035" s="5" t="s">
        <v>2381</v>
      </c>
      <c r="H2035" s="5">
        <f>+LEN(G2035)</f>
        <v>20</v>
      </c>
      <c r="I2035" s="5"/>
      <c r="J2035" s="5" t="s">
        <v>2321</v>
      </c>
      <c r="K2035" s="5" t="s">
        <v>2321</v>
      </c>
      <c r="L2035" s="5" t="s">
        <v>785</v>
      </c>
      <c r="M2035" s="5" t="s">
        <v>2321</v>
      </c>
      <c r="N2035" s="5" t="s">
        <v>24</v>
      </c>
      <c r="O2035" s="6">
        <v>4</v>
      </c>
      <c r="P2035" s="6">
        <v>1000</v>
      </c>
      <c r="Q2035" s="6">
        <f>+IFERROR(O2035*P2035,0)</f>
        <v>4000</v>
      </c>
      <c r="R2035" s="6"/>
      <c r="S2035" s="6">
        <f>+IFERROR(O2035*R2035,0)</f>
        <v>0</v>
      </c>
      <c r="T2035" s="23" t="s">
        <v>25</v>
      </c>
      <c r="X2035" s="5" t="s">
        <v>2381</v>
      </c>
      <c r="Y2035" s="5" t="s">
        <v>785</v>
      </c>
      <c r="Z2035" s="5" t="s">
        <v>2321</v>
      </c>
      <c r="AA2035" s="5" t="s">
        <v>24</v>
      </c>
      <c r="AB2035" s="6">
        <v>4</v>
      </c>
      <c r="AC2035" s="6">
        <v>1000</v>
      </c>
      <c r="AD2035" s="6">
        <f t="shared" si="64"/>
        <v>4000</v>
      </c>
      <c r="AE2035" s="6"/>
      <c r="AF2035" s="6">
        <f t="shared" si="65"/>
        <v>0</v>
      </c>
    </row>
    <row r="2036" spans="1:32" x14ac:dyDescent="0.2">
      <c r="A2036" s="1">
        <v>1249</v>
      </c>
      <c r="B2036" s="4" t="s">
        <v>20</v>
      </c>
      <c r="C2036" s="4">
        <v>46003</v>
      </c>
      <c r="D2036" s="5" t="s">
        <v>20</v>
      </c>
      <c r="E2036" s="5"/>
      <c r="F2036" s="5" t="s">
        <v>2381</v>
      </c>
      <c r="G2036" s="5" t="s">
        <v>2381</v>
      </c>
      <c r="H2036" s="5">
        <f>+LEN(G2036)</f>
        <v>20</v>
      </c>
      <c r="I2036" s="5"/>
      <c r="J2036" s="5" t="s">
        <v>2321</v>
      </c>
      <c r="K2036" s="5" t="s">
        <v>2321</v>
      </c>
      <c r="L2036" s="5" t="s">
        <v>785</v>
      </c>
      <c r="M2036" s="5" t="s">
        <v>2321</v>
      </c>
      <c r="N2036" s="5" t="s">
        <v>24</v>
      </c>
      <c r="O2036" s="6">
        <v>2</v>
      </c>
      <c r="P2036" s="6">
        <v>1000</v>
      </c>
      <c r="Q2036" s="6">
        <f>+IFERROR(O2036*P2036,0)</f>
        <v>2000</v>
      </c>
      <c r="R2036" s="6"/>
      <c r="S2036" s="6">
        <f>+IFERROR(O2036*R2036,0)</f>
        <v>0</v>
      </c>
      <c r="T2036" s="23" t="s">
        <v>25</v>
      </c>
      <c r="X2036" s="5" t="s">
        <v>2381</v>
      </c>
      <c r="Y2036" s="5" t="s">
        <v>785</v>
      </c>
      <c r="Z2036" s="5" t="s">
        <v>2321</v>
      </c>
      <c r="AA2036" s="5" t="s">
        <v>24</v>
      </c>
      <c r="AB2036" s="6">
        <v>2</v>
      </c>
      <c r="AC2036" s="6">
        <v>1000</v>
      </c>
      <c r="AD2036" s="6">
        <f t="shared" si="64"/>
        <v>2000</v>
      </c>
      <c r="AE2036" s="6"/>
      <c r="AF2036" s="6">
        <f t="shared" si="65"/>
        <v>0</v>
      </c>
    </row>
    <row r="2037" spans="1:32" x14ac:dyDescent="0.2">
      <c r="A2037" s="1">
        <v>1274</v>
      </c>
      <c r="B2037" s="4" t="s">
        <v>20</v>
      </c>
      <c r="C2037" s="4">
        <v>46003</v>
      </c>
      <c r="D2037" s="5" t="s">
        <v>20</v>
      </c>
      <c r="E2037" s="5"/>
      <c r="F2037" s="5" t="s">
        <v>2381</v>
      </c>
      <c r="G2037" s="5" t="s">
        <v>2381</v>
      </c>
      <c r="H2037" s="5">
        <f>+LEN(G2037)</f>
        <v>20</v>
      </c>
      <c r="I2037" s="5"/>
      <c r="J2037" s="5" t="s">
        <v>2321</v>
      </c>
      <c r="K2037" s="5" t="s">
        <v>2321</v>
      </c>
      <c r="L2037" s="5" t="s">
        <v>785</v>
      </c>
      <c r="M2037" s="5" t="s">
        <v>2321</v>
      </c>
      <c r="N2037" s="5" t="s">
        <v>24</v>
      </c>
      <c r="O2037" s="6">
        <v>3</v>
      </c>
      <c r="P2037" s="6">
        <v>1000</v>
      </c>
      <c r="Q2037" s="6">
        <f>+IFERROR(O2037*P2037,0)</f>
        <v>3000</v>
      </c>
      <c r="R2037" s="6"/>
      <c r="S2037" s="6">
        <f>+IFERROR(O2037*R2037,0)</f>
        <v>0</v>
      </c>
      <c r="T2037" s="23" t="s">
        <v>25</v>
      </c>
      <c r="X2037" s="5" t="s">
        <v>2381</v>
      </c>
      <c r="Y2037" s="5" t="s">
        <v>785</v>
      </c>
      <c r="Z2037" s="5" t="s">
        <v>2321</v>
      </c>
      <c r="AA2037" s="5" t="s">
        <v>24</v>
      </c>
      <c r="AB2037" s="6">
        <v>4</v>
      </c>
      <c r="AC2037" s="6">
        <v>1000</v>
      </c>
      <c r="AD2037" s="6">
        <f t="shared" si="64"/>
        <v>4000</v>
      </c>
      <c r="AE2037" s="6"/>
      <c r="AF2037" s="6">
        <f t="shared" si="65"/>
        <v>0</v>
      </c>
    </row>
    <row r="2038" spans="1:32" x14ac:dyDescent="0.2">
      <c r="A2038" s="1">
        <v>1309</v>
      </c>
      <c r="B2038" s="4" t="s">
        <v>20</v>
      </c>
      <c r="C2038" s="4">
        <v>46004</v>
      </c>
      <c r="D2038" s="5" t="s">
        <v>20</v>
      </c>
      <c r="E2038" s="5"/>
      <c r="F2038" s="5" t="s">
        <v>2381</v>
      </c>
      <c r="G2038" s="5" t="s">
        <v>2381</v>
      </c>
      <c r="H2038" s="5">
        <f>+LEN(G2038)</f>
        <v>20</v>
      </c>
      <c r="I2038" s="5"/>
      <c r="J2038" s="5" t="s">
        <v>2321</v>
      </c>
      <c r="K2038" s="5" t="s">
        <v>2321</v>
      </c>
      <c r="L2038" s="5" t="s">
        <v>785</v>
      </c>
      <c r="M2038" s="5" t="s">
        <v>2321</v>
      </c>
      <c r="N2038" s="5" t="s">
        <v>24</v>
      </c>
      <c r="O2038" s="6">
        <v>34</v>
      </c>
      <c r="P2038" s="6">
        <v>1000</v>
      </c>
      <c r="Q2038" s="6">
        <f>+IFERROR(O2038*P2038,0)</f>
        <v>34000</v>
      </c>
      <c r="R2038" s="6"/>
      <c r="S2038" s="6">
        <f>+IFERROR(O2038*R2038,0)</f>
        <v>0</v>
      </c>
      <c r="T2038" s="23" t="s">
        <v>25</v>
      </c>
      <c r="X2038" s="5" t="s">
        <v>2381</v>
      </c>
      <c r="Y2038" s="5" t="s">
        <v>785</v>
      </c>
      <c r="Z2038" s="5" t="s">
        <v>2321</v>
      </c>
      <c r="AA2038" s="5" t="s">
        <v>24</v>
      </c>
      <c r="AB2038" s="6">
        <v>2</v>
      </c>
      <c r="AC2038" s="6">
        <v>1000</v>
      </c>
      <c r="AD2038" s="6">
        <f t="shared" si="64"/>
        <v>2000</v>
      </c>
      <c r="AE2038" s="6"/>
      <c r="AF2038" s="6">
        <f t="shared" si="65"/>
        <v>0</v>
      </c>
    </row>
    <row r="2039" spans="1:32" x14ac:dyDescent="0.2">
      <c r="A2039" s="1">
        <v>1348</v>
      </c>
      <c r="B2039" s="4" t="s">
        <v>20</v>
      </c>
      <c r="C2039" s="4">
        <v>46004</v>
      </c>
      <c r="D2039" s="5" t="s">
        <v>20</v>
      </c>
      <c r="E2039" s="5"/>
      <c r="F2039" s="5" t="s">
        <v>2381</v>
      </c>
      <c r="G2039" s="5" t="s">
        <v>2381</v>
      </c>
      <c r="H2039" s="5">
        <f>+LEN(G2039)</f>
        <v>20</v>
      </c>
      <c r="I2039" s="5"/>
      <c r="J2039" s="5" t="s">
        <v>2321</v>
      </c>
      <c r="K2039" s="5" t="s">
        <v>2321</v>
      </c>
      <c r="L2039" s="5" t="s">
        <v>785</v>
      </c>
      <c r="M2039" s="5" t="s">
        <v>2321</v>
      </c>
      <c r="N2039" s="5" t="s">
        <v>24</v>
      </c>
      <c r="O2039" s="6">
        <v>7</v>
      </c>
      <c r="P2039" s="6">
        <v>1000</v>
      </c>
      <c r="Q2039" s="6">
        <f>+IFERROR(O2039*P2039,0)</f>
        <v>7000</v>
      </c>
      <c r="R2039" s="6"/>
      <c r="S2039" s="6">
        <f>+IFERROR(O2039*R2039,0)</f>
        <v>0</v>
      </c>
      <c r="T2039" s="23" t="s">
        <v>25</v>
      </c>
      <c r="X2039" s="5" t="s">
        <v>2381</v>
      </c>
      <c r="Y2039" s="5" t="s">
        <v>785</v>
      </c>
      <c r="Z2039" s="5" t="s">
        <v>2321</v>
      </c>
      <c r="AA2039" s="5" t="s">
        <v>24</v>
      </c>
      <c r="AB2039" s="6">
        <v>3</v>
      </c>
      <c r="AC2039" s="6">
        <v>1000</v>
      </c>
      <c r="AD2039" s="6">
        <f t="shared" si="64"/>
        <v>3000</v>
      </c>
      <c r="AE2039" s="6"/>
      <c r="AF2039" s="6">
        <f t="shared" si="65"/>
        <v>0</v>
      </c>
    </row>
    <row r="2040" spans="1:32" x14ac:dyDescent="0.2">
      <c r="A2040" s="1">
        <v>1382</v>
      </c>
      <c r="B2040" s="4" t="s">
        <v>20</v>
      </c>
      <c r="C2040" s="4">
        <v>46004</v>
      </c>
      <c r="D2040" s="5" t="s">
        <v>20</v>
      </c>
      <c r="E2040" s="5"/>
      <c r="F2040" s="5" t="s">
        <v>2381</v>
      </c>
      <c r="G2040" s="5" t="s">
        <v>2381</v>
      </c>
      <c r="H2040" s="5">
        <f>+LEN(G2040)</f>
        <v>20</v>
      </c>
      <c r="I2040" s="5"/>
      <c r="J2040" s="5" t="s">
        <v>2321</v>
      </c>
      <c r="K2040" s="5" t="s">
        <v>2321</v>
      </c>
      <c r="L2040" s="5" t="s">
        <v>785</v>
      </c>
      <c r="M2040" s="5" t="s">
        <v>2321</v>
      </c>
      <c r="N2040" s="5" t="s">
        <v>24</v>
      </c>
      <c r="O2040" s="6">
        <v>9</v>
      </c>
      <c r="P2040" s="6">
        <v>1000</v>
      </c>
      <c r="Q2040" s="6">
        <f>+IFERROR(O2040*P2040,0)</f>
        <v>9000</v>
      </c>
      <c r="R2040" s="6"/>
      <c r="S2040" s="6">
        <f>+IFERROR(O2040*R2040,0)</f>
        <v>0</v>
      </c>
      <c r="T2040" s="23" t="s">
        <v>25</v>
      </c>
      <c r="X2040" s="5" t="s">
        <v>2381</v>
      </c>
      <c r="Y2040" s="5" t="s">
        <v>785</v>
      </c>
      <c r="Z2040" s="5" t="s">
        <v>2321</v>
      </c>
      <c r="AA2040" s="5" t="s">
        <v>24</v>
      </c>
      <c r="AB2040" s="6">
        <v>34</v>
      </c>
      <c r="AC2040" s="6">
        <v>1000</v>
      </c>
      <c r="AD2040" s="6">
        <f t="shared" si="64"/>
        <v>34000</v>
      </c>
      <c r="AE2040" s="6"/>
      <c r="AF2040" s="6">
        <f t="shared" si="65"/>
        <v>0</v>
      </c>
    </row>
    <row r="2041" spans="1:32" x14ac:dyDescent="0.2">
      <c r="A2041" s="1">
        <v>1405</v>
      </c>
      <c r="B2041" s="4" t="s">
        <v>20</v>
      </c>
      <c r="C2041" s="4">
        <v>46004</v>
      </c>
      <c r="D2041" s="5" t="s">
        <v>20</v>
      </c>
      <c r="E2041" s="5"/>
      <c r="F2041" s="5" t="s">
        <v>2381</v>
      </c>
      <c r="G2041" s="5" t="s">
        <v>2381</v>
      </c>
      <c r="H2041" s="5">
        <f>+LEN(G2041)</f>
        <v>20</v>
      </c>
      <c r="I2041" s="5"/>
      <c r="J2041" s="5" t="s">
        <v>2321</v>
      </c>
      <c r="K2041" s="5" t="s">
        <v>2321</v>
      </c>
      <c r="L2041" s="5" t="s">
        <v>785</v>
      </c>
      <c r="M2041" s="5" t="s">
        <v>2321</v>
      </c>
      <c r="N2041" s="5" t="s">
        <v>24</v>
      </c>
      <c r="O2041" s="6">
        <v>1</v>
      </c>
      <c r="P2041" s="6">
        <v>1000</v>
      </c>
      <c r="Q2041" s="6">
        <f>+IFERROR(O2041*P2041,0)</f>
        <v>1000</v>
      </c>
      <c r="R2041" s="6"/>
      <c r="S2041" s="6">
        <f>+IFERROR(O2041*R2041,0)</f>
        <v>0</v>
      </c>
      <c r="T2041" s="23" t="s">
        <v>25</v>
      </c>
      <c r="X2041" s="5" t="s">
        <v>2381</v>
      </c>
      <c r="Y2041" s="5" t="s">
        <v>785</v>
      </c>
      <c r="Z2041" s="5" t="s">
        <v>2321</v>
      </c>
      <c r="AA2041" s="5" t="s">
        <v>24</v>
      </c>
      <c r="AB2041" s="6">
        <v>7</v>
      </c>
      <c r="AC2041" s="6">
        <v>1000</v>
      </c>
      <c r="AD2041" s="6">
        <f t="shared" si="64"/>
        <v>7000</v>
      </c>
      <c r="AE2041" s="6"/>
      <c r="AF2041" s="6">
        <f t="shared" si="65"/>
        <v>0</v>
      </c>
    </row>
    <row r="2042" spans="1:32" x14ac:dyDescent="0.2">
      <c r="A2042" s="1">
        <v>1870</v>
      </c>
      <c r="B2042" s="4" t="s">
        <v>57</v>
      </c>
      <c r="C2042" s="4">
        <v>46010</v>
      </c>
      <c r="D2042" s="5" t="s">
        <v>259</v>
      </c>
      <c r="E2042" s="5"/>
      <c r="F2042" s="5" t="s">
        <v>2381</v>
      </c>
      <c r="G2042" s="5" t="s">
        <v>2381</v>
      </c>
      <c r="H2042" s="5">
        <f>+LEN(G2042)</f>
        <v>20</v>
      </c>
      <c r="I2042" s="5"/>
      <c r="J2042" s="5" t="s">
        <v>2321</v>
      </c>
      <c r="K2042" s="5" t="s">
        <v>2321</v>
      </c>
      <c r="L2042" s="5" t="s">
        <v>785</v>
      </c>
      <c r="M2042" s="5" t="s">
        <v>2321</v>
      </c>
      <c r="N2042" s="5" t="s">
        <v>24</v>
      </c>
      <c r="O2042" s="6">
        <v>20</v>
      </c>
      <c r="P2042" s="7">
        <v>750</v>
      </c>
      <c r="Q2042" s="6">
        <f>+IFERROR(O2042*P2042,0)</f>
        <v>15000</v>
      </c>
      <c r="R2042" s="7"/>
      <c r="S2042" s="6">
        <f>+IFERROR(O2042*R2042,0)</f>
        <v>0</v>
      </c>
      <c r="T2042" s="23" t="s">
        <v>25</v>
      </c>
      <c r="X2042" s="5" t="s">
        <v>2381</v>
      </c>
      <c r="Y2042" s="5" t="s">
        <v>785</v>
      </c>
      <c r="Z2042" s="5" t="s">
        <v>2321</v>
      </c>
      <c r="AA2042" s="5" t="s">
        <v>24</v>
      </c>
      <c r="AB2042" s="6">
        <v>9</v>
      </c>
      <c r="AC2042" s="6">
        <v>1000</v>
      </c>
      <c r="AD2042" s="6">
        <f t="shared" si="64"/>
        <v>9000</v>
      </c>
      <c r="AE2042" s="6"/>
      <c r="AF2042" s="6">
        <f t="shared" si="65"/>
        <v>0</v>
      </c>
    </row>
    <row r="2043" spans="1:32" x14ac:dyDescent="0.2">
      <c r="A2043" s="1">
        <v>1185</v>
      </c>
      <c r="B2043" s="4" t="s">
        <v>20</v>
      </c>
      <c r="C2043" s="4">
        <v>46003</v>
      </c>
      <c r="D2043" s="5" t="s">
        <v>20</v>
      </c>
      <c r="E2043" s="5"/>
      <c r="F2043" s="5" t="s">
        <v>2382</v>
      </c>
      <c r="G2043" s="5" t="s">
        <v>2382</v>
      </c>
      <c r="H2043" s="5">
        <f>+LEN(G2043)</f>
        <v>20</v>
      </c>
      <c r="I2043" s="5"/>
      <c r="J2043" s="5" t="s">
        <v>2321</v>
      </c>
      <c r="K2043" s="5" t="s">
        <v>2321</v>
      </c>
      <c r="L2043" s="5" t="s">
        <v>785</v>
      </c>
      <c r="M2043" s="5" t="s">
        <v>2321</v>
      </c>
      <c r="N2043" s="5" t="s">
        <v>24</v>
      </c>
      <c r="O2043" s="6">
        <v>1</v>
      </c>
      <c r="P2043" s="6">
        <v>1000</v>
      </c>
      <c r="Q2043" s="6">
        <f>+IFERROR(O2043*P2043,0)</f>
        <v>1000</v>
      </c>
      <c r="R2043" s="6"/>
      <c r="S2043" s="6">
        <f>+IFERROR(O2043*R2043,0)</f>
        <v>0</v>
      </c>
      <c r="T2043" s="23" t="s">
        <v>25</v>
      </c>
      <c r="X2043" s="5" t="s">
        <v>2381</v>
      </c>
      <c r="Y2043" s="5" t="s">
        <v>785</v>
      </c>
      <c r="Z2043" s="5" t="s">
        <v>2321</v>
      </c>
      <c r="AA2043" s="5" t="s">
        <v>24</v>
      </c>
      <c r="AB2043" s="6">
        <v>1</v>
      </c>
      <c r="AC2043" s="6">
        <v>1000</v>
      </c>
      <c r="AD2043" s="6">
        <f t="shared" si="64"/>
        <v>1000</v>
      </c>
      <c r="AE2043" s="6"/>
      <c r="AF2043" s="6">
        <f t="shared" si="65"/>
        <v>0</v>
      </c>
    </row>
    <row r="2044" spans="1:32" x14ac:dyDescent="0.2">
      <c r="A2044" s="1">
        <v>1219</v>
      </c>
      <c r="B2044" s="4" t="s">
        <v>20</v>
      </c>
      <c r="C2044" s="4">
        <v>46003</v>
      </c>
      <c r="D2044" s="5" t="s">
        <v>20</v>
      </c>
      <c r="E2044" s="5"/>
      <c r="F2044" s="5" t="s">
        <v>2382</v>
      </c>
      <c r="G2044" s="5" t="s">
        <v>2382</v>
      </c>
      <c r="H2044" s="5">
        <f>+LEN(G2044)</f>
        <v>20</v>
      </c>
      <c r="I2044" s="5"/>
      <c r="J2044" s="5" t="s">
        <v>2321</v>
      </c>
      <c r="K2044" s="5" t="s">
        <v>2321</v>
      </c>
      <c r="L2044" s="5" t="s">
        <v>785</v>
      </c>
      <c r="M2044" s="5" t="s">
        <v>2321</v>
      </c>
      <c r="N2044" s="5" t="s">
        <v>24</v>
      </c>
      <c r="O2044" s="6">
        <v>1</v>
      </c>
      <c r="P2044" s="6">
        <v>1000</v>
      </c>
      <c r="Q2044" s="6">
        <f>+IFERROR(O2044*P2044,0)</f>
        <v>1000</v>
      </c>
      <c r="R2044" s="6"/>
      <c r="S2044" s="6">
        <f>+IFERROR(O2044*R2044,0)</f>
        <v>0</v>
      </c>
      <c r="T2044" s="23" t="s">
        <v>25</v>
      </c>
      <c r="X2044" s="5" t="s">
        <v>2381</v>
      </c>
      <c r="Y2044" s="5" t="s">
        <v>785</v>
      </c>
      <c r="Z2044" s="5" t="s">
        <v>2321</v>
      </c>
      <c r="AA2044" s="5" t="s">
        <v>24</v>
      </c>
      <c r="AB2044" s="6">
        <v>20</v>
      </c>
      <c r="AC2044" s="7">
        <v>750</v>
      </c>
      <c r="AD2044" s="6">
        <f t="shared" si="64"/>
        <v>15000</v>
      </c>
      <c r="AE2044" s="7"/>
      <c r="AF2044" s="6">
        <f t="shared" si="65"/>
        <v>0</v>
      </c>
    </row>
    <row r="2045" spans="1:32" x14ac:dyDescent="0.2">
      <c r="A2045" s="1">
        <v>1258</v>
      </c>
      <c r="B2045" s="4" t="s">
        <v>20</v>
      </c>
      <c r="C2045" s="4">
        <v>46003</v>
      </c>
      <c r="D2045" s="5" t="s">
        <v>20</v>
      </c>
      <c r="E2045" s="5"/>
      <c r="F2045" s="5" t="s">
        <v>2382</v>
      </c>
      <c r="G2045" s="5" t="s">
        <v>2382</v>
      </c>
      <c r="H2045" s="5">
        <f>+LEN(G2045)</f>
        <v>20</v>
      </c>
      <c r="I2045" s="5"/>
      <c r="J2045" s="5" t="s">
        <v>2321</v>
      </c>
      <c r="K2045" s="5" t="s">
        <v>2321</v>
      </c>
      <c r="L2045" s="5" t="s">
        <v>785</v>
      </c>
      <c r="M2045" s="5" t="s">
        <v>2321</v>
      </c>
      <c r="N2045" s="5" t="s">
        <v>24</v>
      </c>
      <c r="O2045" s="6">
        <v>5</v>
      </c>
      <c r="P2045" s="6">
        <v>1000</v>
      </c>
      <c r="Q2045" s="6">
        <f>+IFERROR(O2045*P2045,0)</f>
        <v>5000</v>
      </c>
      <c r="R2045" s="6"/>
      <c r="S2045" s="6">
        <f>+IFERROR(O2045*R2045,0)</f>
        <v>0</v>
      </c>
      <c r="T2045" s="23" t="s">
        <v>25</v>
      </c>
      <c r="X2045" s="5" t="s">
        <v>2382</v>
      </c>
      <c r="Y2045" s="5" t="s">
        <v>785</v>
      </c>
      <c r="Z2045" s="5" t="s">
        <v>2321</v>
      </c>
      <c r="AA2045" s="5" t="s">
        <v>24</v>
      </c>
      <c r="AB2045" s="6">
        <v>1</v>
      </c>
      <c r="AC2045" s="6">
        <v>1000</v>
      </c>
      <c r="AD2045" s="6">
        <f t="shared" si="64"/>
        <v>1000</v>
      </c>
      <c r="AE2045" s="6"/>
      <c r="AF2045" s="6">
        <f t="shared" si="65"/>
        <v>0</v>
      </c>
    </row>
    <row r="2046" spans="1:32" x14ac:dyDescent="0.2">
      <c r="A2046" s="1">
        <v>1310</v>
      </c>
      <c r="B2046" s="4" t="s">
        <v>20</v>
      </c>
      <c r="C2046" s="4">
        <v>46004</v>
      </c>
      <c r="D2046" s="5" t="s">
        <v>20</v>
      </c>
      <c r="E2046" s="5"/>
      <c r="F2046" s="5" t="s">
        <v>2382</v>
      </c>
      <c r="G2046" s="5" t="s">
        <v>2382</v>
      </c>
      <c r="H2046" s="5">
        <f>+LEN(G2046)</f>
        <v>20</v>
      </c>
      <c r="I2046" s="5"/>
      <c r="J2046" s="5" t="s">
        <v>2321</v>
      </c>
      <c r="K2046" s="5" t="s">
        <v>2321</v>
      </c>
      <c r="L2046" s="5" t="s">
        <v>785</v>
      </c>
      <c r="M2046" s="5" t="s">
        <v>2321</v>
      </c>
      <c r="N2046" s="5" t="s">
        <v>24</v>
      </c>
      <c r="O2046" s="6">
        <v>2</v>
      </c>
      <c r="P2046" s="6">
        <v>1000</v>
      </c>
      <c r="Q2046" s="6">
        <f>+IFERROR(O2046*P2046,0)</f>
        <v>2000</v>
      </c>
      <c r="R2046" s="6"/>
      <c r="S2046" s="6">
        <f>+IFERROR(O2046*R2046,0)</f>
        <v>0</v>
      </c>
      <c r="T2046" s="23" t="s">
        <v>25</v>
      </c>
      <c r="X2046" s="5" t="s">
        <v>2382</v>
      </c>
      <c r="Y2046" s="5" t="s">
        <v>785</v>
      </c>
      <c r="Z2046" s="5" t="s">
        <v>2321</v>
      </c>
      <c r="AA2046" s="5" t="s">
        <v>24</v>
      </c>
      <c r="AB2046" s="6">
        <v>1</v>
      </c>
      <c r="AC2046" s="6">
        <v>1000</v>
      </c>
      <c r="AD2046" s="6">
        <f t="shared" si="64"/>
        <v>1000</v>
      </c>
      <c r="AE2046" s="6"/>
      <c r="AF2046" s="6">
        <f t="shared" si="65"/>
        <v>0</v>
      </c>
    </row>
    <row r="2047" spans="1:32" x14ac:dyDescent="0.2">
      <c r="A2047" s="1">
        <v>1349</v>
      </c>
      <c r="B2047" s="4" t="s">
        <v>20</v>
      </c>
      <c r="C2047" s="4">
        <v>46004</v>
      </c>
      <c r="D2047" s="5" t="s">
        <v>20</v>
      </c>
      <c r="E2047" s="5"/>
      <c r="F2047" s="5" t="s">
        <v>2382</v>
      </c>
      <c r="G2047" s="5" t="s">
        <v>2382</v>
      </c>
      <c r="H2047" s="5">
        <f>+LEN(G2047)</f>
        <v>20</v>
      </c>
      <c r="I2047" s="5"/>
      <c r="J2047" s="5" t="s">
        <v>2321</v>
      </c>
      <c r="K2047" s="5" t="s">
        <v>2321</v>
      </c>
      <c r="L2047" s="5" t="s">
        <v>785</v>
      </c>
      <c r="M2047" s="5" t="s">
        <v>2321</v>
      </c>
      <c r="N2047" s="5" t="s">
        <v>24</v>
      </c>
      <c r="O2047" s="6">
        <v>3</v>
      </c>
      <c r="P2047" s="6">
        <v>1000</v>
      </c>
      <c r="Q2047" s="6">
        <f>+IFERROR(O2047*P2047,0)</f>
        <v>3000</v>
      </c>
      <c r="R2047" s="6"/>
      <c r="S2047" s="6">
        <f>+IFERROR(O2047*R2047,0)</f>
        <v>0</v>
      </c>
      <c r="T2047" s="23" t="s">
        <v>25</v>
      </c>
      <c r="X2047" s="5" t="s">
        <v>2382</v>
      </c>
      <c r="Y2047" s="5" t="s">
        <v>785</v>
      </c>
      <c r="Z2047" s="5" t="s">
        <v>2321</v>
      </c>
      <c r="AA2047" s="5" t="s">
        <v>24</v>
      </c>
      <c r="AB2047" s="6">
        <v>5</v>
      </c>
      <c r="AC2047" s="6">
        <v>1000</v>
      </c>
      <c r="AD2047" s="6">
        <f t="shared" si="64"/>
        <v>5000</v>
      </c>
      <c r="AE2047" s="6"/>
      <c r="AF2047" s="6">
        <f t="shared" si="65"/>
        <v>0</v>
      </c>
    </row>
    <row r="2048" spans="1:32" x14ac:dyDescent="0.2">
      <c r="A2048" s="1">
        <v>1433</v>
      </c>
      <c r="B2048" s="4" t="s">
        <v>20</v>
      </c>
      <c r="C2048" s="4">
        <v>46004</v>
      </c>
      <c r="D2048" s="5" t="s">
        <v>20</v>
      </c>
      <c r="E2048" s="5"/>
      <c r="F2048" s="5" t="s">
        <v>2382</v>
      </c>
      <c r="G2048" s="5" t="s">
        <v>2382</v>
      </c>
      <c r="H2048" s="5">
        <f>+LEN(G2048)</f>
        <v>20</v>
      </c>
      <c r="I2048" s="5"/>
      <c r="J2048" s="5" t="s">
        <v>2321</v>
      </c>
      <c r="K2048" s="5" t="s">
        <v>2321</v>
      </c>
      <c r="L2048" s="5" t="s">
        <v>785</v>
      </c>
      <c r="M2048" s="5" t="s">
        <v>2321</v>
      </c>
      <c r="N2048" s="5" t="s">
        <v>24</v>
      </c>
      <c r="O2048" s="6">
        <v>1</v>
      </c>
      <c r="P2048" s="6">
        <v>1000</v>
      </c>
      <c r="Q2048" s="6">
        <f>+IFERROR(O2048*P2048,0)</f>
        <v>1000</v>
      </c>
      <c r="R2048" s="6"/>
      <c r="S2048" s="6">
        <f>+IFERROR(O2048*R2048,0)</f>
        <v>0</v>
      </c>
      <c r="T2048" s="23" t="s">
        <v>25</v>
      </c>
      <c r="X2048" s="5" t="s">
        <v>2382</v>
      </c>
      <c r="Y2048" s="5" t="s">
        <v>785</v>
      </c>
      <c r="Z2048" s="5" t="s">
        <v>2321</v>
      </c>
      <c r="AA2048" s="5" t="s">
        <v>24</v>
      </c>
      <c r="AB2048" s="6">
        <v>2</v>
      </c>
      <c r="AC2048" s="6">
        <v>1000</v>
      </c>
      <c r="AD2048" s="6">
        <f t="shared" si="64"/>
        <v>2000</v>
      </c>
      <c r="AE2048" s="6"/>
      <c r="AF2048" s="6">
        <f t="shared" si="65"/>
        <v>0</v>
      </c>
    </row>
    <row r="2049" spans="1:32" x14ac:dyDescent="0.2">
      <c r="A2049" s="1">
        <v>1200</v>
      </c>
      <c r="B2049" s="4" t="s">
        <v>20</v>
      </c>
      <c r="C2049" s="4">
        <v>46003</v>
      </c>
      <c r="D2049" s="5" t="s">
        <v>20</v>
      </c>
      <c r="E2049" s="5"/>
      <c r="F2049" s="5" t="s">
        <v>2383</v>
      </c>
      <c r="G2049" s="5" t="s">
        <v>2383</v>
      </c>
      <c r="H2049" s="5">
        <f>+LEN(G2049)</f>
        <v>21</v>
      </c>
      <c r="I2049" s="5"/>
      <c r="J2049" s="5" t="s">
        <v>2321</v>
      </c>
      <c r="K2049" s="5" t="s">
        <v>2321</v>
      </c>
      <c r="L2049" s="5" t="s">
        <v>785</v>
      </c>
      <c r="M2049" s="5" t="s">
        <v>2321</v>
      </c>
      <c r="N2049" s="5" t="s">
        <v>24</v>
      </c>
      <c r="O2049" s="6">
        <v>7</v>
      </c>
      <c r="P2049" s="6">
        <v>1500</v>
      </c>
      <c r="Q2049" s="6">
        <f>+IFERROR(O2049*P2049,0)</f>
        <v>10500</v>
      </c>
      <c r="R2049" s="6"/>
      <c r="S2049" s="6">
        <f>+IFERROR(O2049*R2049,0)</f>
        <v>0</v>
      </c>
      <c r="T2049" s="23" t="s">
        <v>25</v>
      </c>
      <c r="X2049" s="5" t="s">
        <v>2382</v>
      </c>
      <c r="Y2049" s="5" t="s">
        <v>785</v>
      </c>
      <c r="Z2049" s="5" t="s">
        <v>2321</v>
      </c>
      <c r="AA2049" s="5" t="s">
        <v>24</v>
      </c>
      <c r="AB2049" s="6">
        <v>3</v>
      </c>
      <c r="AC2049" s="6">
        <v>1000</v>
      </c>
      <c r="AD2049" s="6">
        <f t="shared" si="64"/>
        <v>3000</v>
      </c>
      <c r="AE2049" s="6"/>
      <c r="AF2049" s="6">
        <f t="shared" si="65"/>
        <v>0</v>
      </c>
    </row>
    <row r="2050" spans="1:32" x14ac:dyDescent="0.2">
      <c r="A2050" s="1">
        <v>1239</v>
      </c>
      <c r="B2050" s="4" t="s">
        <v>20</v>
      </c>
      <c r="C2050" s="4">
        <v>46003</v>
      </c>
      <c r="D2050" s="5" t="s">
        <v>20</v>
      </c>
      <c r="E2050" s="5"/>
      <c r="F2050" s="5" t="s">
        <v>2383</v>
      </c>
      <c r="G2050" s="5" t="s">
        <v>2383</v>
      </c>
      <c r="H2050" s="5">
        <f>+LEN(G2050)</f>
        <v>21</v>
      </c>
      <c r="I2050" s="5"/>
      <c r="J2050" s="5" t="s">
        <v>2321</v>
      </c>
      <c r="K2050" s="5" t="s">
        <v>2321</v>
      </c>
      <c r="L2050" s="5" t="s">
        <v>785</v>
      </c>
      <c r="M2050" s="5" t="s">
        <v>2321</v>
      </c>
      <c r="N2050" s="5" t="s">
        <v>24</v>
      </c>
      <c r="O2050" s="6">
        <v>3</v>
      </c>
      <c r="P2050" s="6">
        <v>1500</v>
      </c>
      <c r="Q2050" s="6">
        <f>+IFERROR(O2050*P2050,0)</f>
        <v>4500</v>
      </c>
      <c r="R2050" s="6"/>
      <c r="S2050" s="6">
        <f>+IFERROR(O2050*R2050,0)</f>
        <v>0</v>
      </c>
      <c r="T2050" s="23" t="s">
        <v>25</v>
      </c>
      <c r="X2050" s="5" t="s">
        <v>2382</v>
      </c>
      <c r="Y2050" s="5" t="s">
        <v>785</v>
      </c>
      <c r="Z2050" s="5" t="s">
        <v>2321</v>
      </c>
      <c r="AA2050" s="5" t="s">
        <v>24</v>
      </c>
      <c r="AB2050" s="6">
        <v>1</v>
      </c>
      <c r="AC2050" s="6">
        <v>1000</v>
      </c>
      <c r="AD2050" s="6">
        <f t="shared" si="64"/>
        <v>1000</v>
      </c>
      <c r="AE2050" s="6"/>
      <c r="AF2050" s="6">
        <f t="shared" si="65"/>
        <v>0</v>
      </c>
    </row>
    <row r="2051" spans="1:32" x14ac:dyDescent="0.2">
      <c r="A2051" s="1">
        <v>1262</v>
      </c>
      <c r="B2051" s="4" t="s">
        <v>20</v>
      </c>
      <c r="C2051" s="4">
        <v>46003</v>
      </c>
      <c r="D2051" s="5" t="s">
        <v>20</v>
      </c>
      <c r="E2051" s="5"/>
      <c r="F2051" s="5" t="s">
        <v>2383</v>
      </c>
      <c r="G2051" s="5" t="s">
        <v>2383</v>
      </c>
      <c r="H2051" s="5">
        <f>+LEN(G2051)</f>
        <v>21</v>
      </c>
      <c r="I2051" s="5"/>
      <c r="J2051" s="5" t="s">
        <v>2321</v>
      </c>
      <c r="K2051" s="5" t="s">
        <v>2321</v>
      </c>
      <c r="L2051" s="5" t="s">
        <v>785</v>
      </c>
      <c r="M2051" s="5" t="s">
        <v>2321</v>
      </c>
      <c r="N2051" s="5" t="s">
        <v>24</v>
      </c>
      <c r="O2051" s="6">
        <v>1</v>
      </c>
      <c r="P2051" s="6">
        <v>1500</v>
      </c>
      <c r="Q2051" s="6">
        <f>+IFERROR(O2051*P2051,0)</f>
        <v>1500</v>
      </c>
      <c r="R2051" s="6"/>
      <c r="S2051" s="6">
        <f>+IFERROR(O2051*R2051,0)</f>
        <v>0</v>
      </c>
      <c r="T2051" s="23" t="s">
        <v>25</v>
      </c>
      <c r="X2051" s="5" t="s">
        <v>2383</v>
      </c>
      <c r="Y2051" s="5" t="s">
        <v>785</v>
      </c>
      <c r="Z2051" s="5" t="s">
        <v>2321</v>
      </c>
      <c r="AA2051" s="5" t="s">
        <v>24</v>
      </c>
      <c r="AB2051" s="6">
        <v>7</v>
      </c>
      <c r="AC2051" s="6">
        <v>1500</v>
      </c>
      <c r="AD2051" s="6">
        <f t="shared" si="64"/>
        <v>10500</v>
      </c>
      <c r="AE2051" s="6"/>
      <c r="AF2051" s="6">
        <f t="shared" si="65"/>
        <v>0</v>
      </c>
    </row>
    <row r="2052" spans="1:32" x14ac:dyDescent="0.2">
      <c r="A2052" s="1">
        <v>1344</v>
      </c>
      <c r="B2052" s="4" t="s">
        <v>20</v>
      </c>
      <c r="C2052" s="4">
        <v>46004</v>
      </c>
      <c r="D2052" s="5" t="s">
        <v>20</v>
      </c>
      <c r="E2052" s="5"/>
      <c r="F2052" s="5" t="s">
        <v>2383</v>
      </c>
      <c r="G2052" s="5" t="s">
        <v>2383</v>
      </c>
      <c r="H2052" s="5">
        <f>+LEN(G2052)</f>
        <v>21</v>
      </c>
      <c r="I2052" s="5"/>
      <c r="J2052" s="5" t="s">
        <v>2321</v>
      </c>
      <c r="K2052" s="5" t="s">
        <v>2321</v>
      </c>
      <c r="L2052" s="5" t="s">
        <v>785</v>
      </c>
      <c r="M2052" s="5" t="s">
        <v>2321</v>
      </c>
      <c r="N2052" s="5" t="s">
        <v>24</v>
      </c>
      <c r="O2052" s="6">
        <v>4</v>
      </c>
      <c r="P2052" s="6">
        <v>1500</v>
      </c>
      <c r="Q2052" s="6">
        <f>+IFERROR(O2052*P2052,0)</f>
        <v>6000</v>
      </c>
      <c r="R2052" s="6"/>
      <c r="S2052" s="6">
        <f>+IFERROR(O2052*R2052,0)</f>
        <v>0</v>
      </c>
      <c r="T2052" s="23" t="s">
        <v>25</v>
      </c>
      <c r="X2052" s="5" t="s">
        <v>2383</v>
      </c>
      <c r="Y2052" s="5" t="s">
        <v>785</v>
      </c>
      <c r="Z2052" s="5" t="s">
        <v>2321</v>
      </c>
      <c r="AA2052" s="5" t="s">
        <v>24</v>
      </c>
      <c r="AB2052" s="6">
        <v>3</v>
      </c>
      <c r="AC2052" s="6">
        <v>1500</v>
      </c>
      <c r="AD2052" s="6">
        <f t="shared" si="64"/>
        <v>4500</v>
      </c>
      <c r="AE2052" s="6"/>
      <c r="AF2052" s="6">
        <f t="shared" si="65"/>
        <v>0</v>
      </c>
    </row>
    <row r="2053" spans="1:32" x14ac:dyDescent="0.2">
      <c r="A2053" s="1">
        <v>1871</v>
      </c>
      <c r="B2053" s="4" t="s">
        <v>57</v>
      </c>
      <c r="C2053" s="4">
        <v>46010</v>
      </c>
      <c r="D2053" s="5" t="s">
        <v>259</v>
      </c>
      <c r="E2053" s="5"/>
      <c r="F2053" s="5" t="s">
        <v>2383</v>
      </c>
      <c r="G2053" s="5" t="s">
        <v>2383</v>
      </c>
      <c r="H2053" s="5">
        <f>+LEN(G2053)</f>
        <v>21</v>
      </c>
      <c r="I2053" s="5"/>
      <c r="J2053" s="5" t="s">
        <v>2321</v>
      </c>
      <c r="K2053" s="5" t="s">
        <v>2321</v>
      </c>
      <c r="L2053" s="5" t="s">
        <v>785</v>
      </c>
      <c r="M2053" s="5" t="s">
        <v>2321</v>
      </c>
      <c r="N2053" s="5" t="s">
        <v>24</v>
      </c>
      <c r="O2053" s="6">
        <v>21</v>
      </c>
      <c r="P2053" s="7">
        <v>1000</v>
      </c>
      <c r="Q2053" s="6">
        <f>+IFERROR(O2053*P2053,0)</f>
        <v>21000</v>
      </c>
      <c r="R2053" s="7"/>
      <c r="S2053" s="6">
        <f>+IFERROR(O2053*R2053,0)</f>
        <v>0</v>
      </c>
      <c r="T2053" s="23" t="s">
        <v>25</v>
      </c>
      <c r="X2053" s="5" t="s">
        <v>2383</v>
      </c>
      <c r="Y2053" s="5" t="s">
        <v>785</v>
      </c>
      <c r="Z2053" s="5" t="s">
        <v>2321</v>
      </c>
      <c r="AA2053" s="5" t="s">
        <v>24</v>
      </c>
      <c r="AB2053" s="6">
        <v>1</v>
      </c>
      <c r="AC2053" s="6">
        <v>1500</v>
      </c>
      <c r="AD2053" s="6">
        <f t="shared" si="64"/>
        <v>1500</v>
      </c>
      <c r="AE2053" s="6"/>
      <c r="AF2053" s="6">
        <f t="shared" si="65"/>
        <v>0</v>
      </c>
    </row>
    <row r="2054" spans="1:32" x14ac:dyDescent="0.2">
      <c r="A2054" s="1">
        <v>1186</v>
      </c>
      <c r="B2054" s="4" t="s">
        <v>20</v>
      </c>
      <c r="C2054" s="4">
        <v>46003</v>
      </c>
      <c r="D2054" s="5" t="s">
        <v>20</v>
      </c>
      <c r="E2054" s="5"/>
      <c r="F2054" s="5" t="s">
        <v>2384</v>
      </c>
      <c r="G2054" s="5" t="s">
        <v>2384</v>
      </c>
      <c r="H2054" s="5">
        <f>+LEN(G2054)</f>
        <v>20</v>
      </c>
      <c r="I2054" s="5"/>
      <c r="J2054" s="5" t="s">
        <v>2321</v>
      </c>
      <c r="K2054" s="5" t="s">
        <v>2321</v>
      </c>
      <c r="L2054" s="5" t="s">
        <v>785</v>
      </c>
      <c r="M2054" s="5" t="s">
        <v>2321</v>
      </c>
      <c r="N2054" s="5" t="s">
        <v>24</v>
      </c>
      <c r="O2054" s="6">
        <v>1</v>
      </c>
      <c r="P2054" s="6">
        <v>1000</v>
      </c>
      <c r="Q2054" s="6">
        <f>+IFERROR(O2054*P2054,0)</f>
        <v>1000</v>
      </c>
      <c r="R2054" s="6"/>
      <c r="S2054" s="6">
        <f>+IFERROR(O2054*R2054,0)</f>
        <v>0</v>
      </c>
      <c r="T2054" s="23" t="s">
        <v>25</v>
      </c>
      <c r="X2054" s="5" t="s">
        <v>2383</v>
      </c>
      <c r="Y2054" s="5" t="s">
        <v>785</v>
      </c>
      <c r="Z2054" s="5" t="s">
        <v>2321</v>
      </c>
      <c r="AA2054" s="5" t="s">
        <v>24</v>
      </c>
      <c r="AB2054" s="6">
        <v>4</v>
      </c>
      <c r="AC2054" s="6">
        <v>1500</v>
      </c>
      <c r="AD2054" s="6">
        <f t="shared" si="64"/>
        <v>6000</v>
      </c>
      <c r="AE2054" s="6"/>
      <c r="AF2054" s="6">
        <f t="shared" si="65"/>
        <v>0</v>
      </c>
    </row>
    <row r="2055" spans="1:32" x14ac:dyDescent="0.2">
      <c r="A2055" s="1">
        <v>1202</v>
      </c>
      <c r="B2055" s="4" t="s">
        <v>20</v>
      </c>
      <c r="C2055" s="4">
        <v>46003</v>
      </c>
      <c r="D2055" s="5" t="s">
        <v>20</v>
      </c>
      <c r="E2055" s="5"/>
      <c r="F2055" s="5" t="s">
        <v>2384</v>
      </c>
      <c r="G2055" s="5" t="s">
        <v>2384</v>
      </c>
      <c r="H2055" s="5">
        <f>+LEN(G2055)</f>
        <v>20</v>
      </c>
      <c r="I2055" s="5"/>
      <c r="J2055" s="5" t="s">
        <v>2321</v>
      </c>
      <c r="K2055" s="5" t="s">
        <v>2321</v>
      </c>
      <c r="L2055" s="5" t="s">
        <v>785</v>
      </c>
      <c r="M2055" s="5" t="s">
        <v>2321</v>
      </c>
      <c r="N2055" s="5" t="s">
        <v>24</v>
      </c>
      <c r="O2055" s="6">
        <v>1</v>
      </c>
      <c r="P2055" s="6">
        <v>1000</v>
      </c>
      <c r="Q2055" s="6">
        <f>+IFERROR(O2055*P2055,0)</f>
        <v>1000</v>
      </c>
      <c r="R2055" s="6"/>
      <c r="S2055" s="6">
        <f>+IFERROR(O2055*R2055,0)</f>
        <v>0</v>
      </c>
      <c r="T2055" s="23" t="s">
        <v>25</v>
      </c>
      <c r="X2055" s="5" t="s">
        <v>2383</v>
      </c>
      <c r="Y2055" s="5" t="s">
        <v>785</v>
      </c>
      <c r="Z2055" s="5" t="s">
        <v>2321</v>
      </c>
      <c r="AA2055" s="5" t="s">
        <v>24</v>
      </c>
      <c r="AB2055" s="6">
        <v>21</v>
      </c>
      <c r="AC2055" s="7">
        <v>1000</v>
      </c>
      <c r="AD2055" s="6">
        <f t="shared" si="64"/>
        <v>21000</v>
      </c>
      <c r="AE2055" s="7"/>
      <c r="AF2055" s="6">
        <f t="shared" si="65"/>
        <v>0</v>
      </c>
    </row>
    <row r="2056" spans="1:32" x14ac:dyDescent="0.2">
      <c r="A2056" s="1">
        <v>1259</v>
      </c>
      <c r="B2056" s="4" t="s">
        <v>20</v>
      </c>
      <c r="C2056" s="4">
        <v>46003</v>
      </c>
      <c r="D2056" s="5" t="s">
        <v>20</v>
      </c>
      <c r="E2056" s="5"/>
      <c r="F2056" s="5" t="s">
        <v>2384</v>
      </c>
      <c r="G2056" s="5" t="s">
        <v>2384</v>
      </c>
      <c r="H2056" s="5">
        <f>+LEN(G2056)</f>
        <v>20</v>
      </c>
      <c r="I2056" s="5"/>
      <c r="J2056" s="5" t="s">
        <v>2321</v>
      </c>
      <c r="K2056" s="5" t="s">
        <v>2321</v>
      </c>
      <c r="L2056" s="5" t="s">
        <v>785</v>
      </c>
      <c r="M2056" s="5" t="s">
        <v>2321</v>
      </c>
      <c r="N2056" s="5" t="s">
        <v>24</v>
      </c>
      <c r="O2056" s="6">
        <v>2</v>
      </c>
      <c r="P2056" s="6">
        <v>1000</v>
      </c>
      <c r="Q2056" s="6">
        <f>+IFERROR(O2056*P2056,0)</f>
        <v>2000</v>
      </c>
      <c r="R2056" s="6"/>
      <c r="S2056" s="6">
        <f>+IFERROR(O2056*R2056,0)</f>
        <v>0</v>
      </c>
      <c r="T2056" s="23" t="s">
        <v>25</v>
      </c>
      <c r="X2056" s="5" t="s">
        <v>2384</v>
      </c>
      <c r="Y2056" s="5" t="s">
        <v>785</v>
      </c>
      <c r="Z2056" s="5" t="s">
        <v>2321</v>
      </c>
      <c r="AA2056" s="5" t="s">
        <v>24</v>
      </c>
      <c r="AB2056" s="6">
        <v>1</v>
      </c>
      <c r="AC2056" s="6">
        <v>1000</v>
      </c>
      <c r="AD2056" s="6">
        <f t="shared" si="64"/>
        <v>1000</v>
      </c>
      <c r="AE2056" s="6"/>
      <c r="AF2056" s="6">
        <f t="shared" si="65"/>
        <v>0</v>
      </c>
    </row>
    <row r="2057" spans="1:32" x14ac:dyDescent="0.2">
      <c r="A2057" s="1">
        <v>1322</v>
      </c>
      <c r="B2057" s="4" t="s">
        <v>20</v>
      </c>
      <c r="C2057" s="4">
        <v>46004</v>
      </c>
      <c r="D2057" s="5" t="s">
        <v>20</v>
      </c>
      <c r="E2057" s="5"/>
      <c r="F2057" s="5" t="s">
        <v>2384</v>
      </c>
      <c r="G2057" s="5" t="s">
        <v>2384</v>
      </c>
      <c r="H2057" s="5">
        <f>+LEN(G2057)</f>
        <v>20</v>
      </c>
      <c r="I2057" s="5"/>
      <c r="J2057" s="5" t="s">
        <v>2321</v>
      </c>
      <c r="K2057" s="5" t="s">
        <v>2321</v>
      </c>
      <c r="L2057" s="5" t="s">
        <v>785</v>
      </c>
      <c r="M2057" s="5" t="s">
        <v>2321</v>
      </c>
      <c r="N2057" s="5" t="s">
        <v>24</v>
      </c>
      <c r="O2057" s="6">
        <v>2</v>
      </c>
      <c r="P2057" s="6">
        <v>1000</v>
      </c>
      <c r="Q2057" s="6">
        <f>+IFERROR(O2057*P2057,0)</f>
        <v>2000</v>
      </c>
      <c r="R2057" s="6"/>
      <c r="S2057" s="6">
        <f>+IFERROR(O2057*R2057,0)</f>
        <v>0</v>
      </c>
      <c r="T2057" s="23" t="s">
        <v>25</v>
      </c>
      <c r="X2057" s="5" t="s">
        <v>2384</v>
      </c>
      <c r="Y2057" s="5" t="s">
        <v>785</v>
      </c>
      <c r="Z2057" s="5" t="s">
        <v>2321</v>
      </c>
      <c r="AA2057" s="5" t="s">
        <v>24</v>
      </c>
      <c r="AB2057" s="6">
        <v>1</v>
      </c>
      <c r="AC2057" s="6">
        <v>1000</v>
      </c>
      <c r="AD2057" s="6">
        <f t="shared" si="64"/>
        <v>1000</v>
      </c>
      <c r="AE2057" s="6"/>
      <c r="AF2057" s="6">
        <f t="shared" si="65"/>
        <v>0</v>
      </c>
    </row>
    <row r="2058" spans="1:32" x14ac:dyDescent="0.2">
      <c r="A2058" s="1">
        <v>1380</v>
      </c>
      <c r="B2058" s="4" t="s">
        <v>20</v>
      </c>
      <c r="C2058" s="4">
        <v>46004</v>
      </c>
      <c r="D2058" s="5" t="s">
        <v>20</v>
      </c>
      <c r="E2058" s="5"/>
      <c r="F2058" s="5" t="s">
        <v>2384</v>
      </c>
      <c r="G2058" s="5" t="s">
        <v>2384</v>
      </c>
      <c r="H2058" s="5">
        <f>+LEN(G2058)</f>
        <v>20</v>
      </c>
      <c r="I2058" s="5"/>
      <c r="J2058" s="5" t="s">
        <v>2321</v>
      </c>
      <c r="K2058" s="5" t="s">
        <v>2321</v>
      </c>
      <c r="L2058" s="5" t="s">
        <v>785</v>
      </c>
      <c r="M2058" s="5" t="s">
        <v>2321</v>
      </c>
      <c r="N2058" s="5" t="s">
        <v>24</v>
      </c>
      <c r="O2058" s="6">
        <v>2</v>
      </c>
      <c r="P2058" s="6">
        <v>1000</v>
      </c>
      <c r="Q2058" s="6">
        <f>+IFERROR(O2058*P2058,0)</f>
        <v>2000</v>
      </c>
      <c r="R2058" s="6"/>
      <c r="S2058" s="6">
        <f>+IFERROR(O2058*R2058,0)</f>
        <v>0</v>
      </c>
      <c r="T2058" s="23" t="s">
        <v>25</v>
      </c>
      <c r="X2058" s="5" t="s">
        <v>2384</v>
      </c>
      <c r="Y2058" s="5" t="s">
        <v>785</v>
      </c>
      <c r="Z2058" s="5" t="s">
        <v>2321</v>
      </c>
      <c r="AA2058" s="5" t="s">
        <v>24</v>
      </c>
      <c r="AB2058" s="6">
        <v>2</v>
      </c>
      <c r="AC2058" s="6">
        <v>1000</v>
      </c>
      <c r="AD2058" s="6">
        <f t="shared" si="64"/>
        <v>2000</v>
      </c>
      <c r="AE2058" s="6"/>
      <c r="AF2058" s="6">
        <f t="shared" si="65"/>
        <v>0</v>
      </c>
    </row>
    <row r="2059" spans="1:32" x14ac:dyDescent="0.2">
      <c r="A2059" s="1">
        <v>1394</v>
      </c>
      <c r="B2059" s="4" t="s">
        <v>20</v>
      </c>
      <c r="C2059" s="4">
        <v>46004</v>
      </c>
      <c r="D2059" s="5" t="s">
        <v>20</v>
      </c>
      <c r="E2059" s="5"/>
      <c r="F2059" s="5" t="s">
        <v>2384</v>
      </c>
      <c r="G2059" s="5" t="s">
        <v>2384</v>
      </c>
      <c r="H2059" s="5">
        <f>+LEN(G2059)</f>
        <v>20</v>
      </c>
      <c r="I2059" s="5"/>
      <c r="J2059" s="5" t="s">
        <v>2321</v>
      </c>
      <c r="K2059" s="5" t="s">
        <v>2321</v>
      </c>
      <c r="L2059" s="5" t="s">
        <v>785</v>
      </c>
      <c r="M2059" s="5" t="s">
        <v>2321</v>
      </c>
      <c r="N2059" s="5" t="s">
        <v>24</v>
      </c>
      <c r="O2059" s="6">
        <v>1</v>
      </c>
      <c r="P2059" s="6">
        <v>750</v>
      </c>
      <c r="Q2059" s="6">
        <f>+IFERROR(O2059*P2059,0)</f>
        <v>750</v>
      </c>
      <c r="R2059" s="6"/>
      <c r="S2059" s="6">
        <f>+IFERROR(O2059*R2059,0)</f>
        <v>0</v>
      </c>
      <c r="T2059" s="23" t="s">
        <v>25</v>
      </c>
      <c r="X2059" s="5" t="s">
        <v>2384</v>
      </c>
      <c r="Y2059" s="5" t="s">
        <v>785</v>
      </c>
      <c r="Z2059" s="5" t="s">
        <v>2321</v>
      </c>
      <c r="AA2059" s="5" t="s">
        <v>24</v>
      </c>
      <c r="AB2059" s="6">
        <v>2</v>
      </c>
      <c r="AC2059" s="6">
        <v>1000</v>
      </c>
      <c r="AD2059" s="6">
        <f t="shared" ref="AD2059:AD2122" si="66">+IFERROR(AB2059*AC2059,0)</f>
        <v>2000</v>
      </c>
      <c r="AE2059" s="6"/>
      <c r="AF2059" s="6">
        <f t="shared" ref="AF2059:AF2122" si="67">+IFERROR(AB2059*AE2059,0)</f>
        <v>0</v>
      </c>
    </row>
    <row r="2060" spans="1:32" x14ac:dyDescent="0.2">
      <c r="A2060" s="1">
        <v>1421</v>
      </c>
      <c r="B2060" s="4" t="s">
        <v>20</v>
      </c>
      <c r="C2060" s="4">
        <v>46004</v>
      </c>
      <c r="D2060" s="5" t="s">
        <v>20</v>
      </c>
      <c r="E2060" s="5"/>
      <c r="F2060" s="5" t="s">
        <v>2384</v>
      </c>
      <c r="G2060" s="5" t="s">
        <v>2384</v>
      </c>
      <c r="H2060" s="5">
        <f>+LEN(G2060)</f>
        <v>20</v>
      </c>
      <c r="I2060" s="5"/>
      <c r="J2060" s="5" t="s">
        <v>2321</v>
      </c>
      <c r="K2060" s="5" t="s">
        <v>2321</v>
      </c>
      <c r="L2060" s="5" t="s">
        <v>785</v>
      </c>
      <c r="M2060" s="5" t="s">
        <v>2321</v>
      </c>
      <c r="N2060" s="5" t="s">
        <v>24</v>
      </c>
      <c r="O2060" s="6">
        <v>1</v>
      </c>
      <c r="P2060" s="6">
        <v>1000</v>
      </c>
      <c r="Q2060" s="6">
        <f>+IFERROR(O2060*P2060,0)</f>
        <v>1000</v>
      </c>
      <c r="R2060" s="6"/>
      <c r="S2060" s="6">
        <f>+IFERROR(O2060*R2060,0)</f>
        <v>0</v>
      </c>
      <c r="T2060" s="23" t="s">
        <v>25</v>
      </c>
      <c r="X2060" s="5" t="s">
        <v>2384</v>
      </c>
      <c r="Y2060" s="5" t="s">
        <v>785</v>
      </c>
      <c r="Z2060" s="5" t="s">
        <v>2321</v>
      </c>
      <c r="AA2060" s="5" t="s">
        <v>24</v>
      </c>
      <c r="AB2060" s="6">
        <v>2</v>
      </c>
      <c r="AC2060" s="6">
        <v>1000</v>
      </c>
      <c r="AD2060" s="6">
        <f t="shared" si="66"/>
        <v>2000</v>
      </c>
      <c r="AE2060" s="6"/>
      <c r="AF2060" s="6">
        <f t="shared" si="67"/>
        <v>0</v>
      </c>
    </row>
    <row r="2061" spans="1:32" x14ac:dyDescent="0.2">
      <c r="A2061" s="1">
        <v>1247</v>
      </c>
      <c r="B2061" s="4" t="s">
        <v>20</v>
      </c>
      <c r="C2061" s="4">
        <v>46003</v>
      </c>
      <c r="D2061" s="5" t="s">
        <v>20</v>
      </c>
      <c r="E2061" s="5"/>
      <c r="F2061" s="5" t="s">
        <v>2385</v>
      </c>
      <c r="G2061" s="5" t="s">
        <v>2385</v>
      </c>
      <c r="H2061" s="5">
        <f>+LEN(G2061)</f>
        <v>20</v>
      </c>
      <c r="I2061" s="5"/>
      <c r="J2061" s="5" t="s">
        <v>2321</v>
      </c>
      <c r="K2061" s="5" t="s">
        <v>2321</v>
      </c>
      <c r="L2061" s="5" t="s">
        <v>785</v>
      </c>
      <c r="M2061" s="5" t="s">
        <v>2321</v>
      </c>
      <c r="N2061" s="5" t="s">
        <v>24</v>
      </c>
      <c r="O2061" s="6">
        <v>2</v>
      </c>
      <c r="P2061" s="6">
        <v>1250</v>
      </c>
      <c r="Q2061" s="6">
        <f>+IFERROR(O2061*P2061,0)</f>
        <v>2500</v>
      </c>
      <c r="R2061" s="6"/>
      <c r="S2061" s="6">
        <f>+IFERROR(O2061*R2061,0)</f>
        <v>0</v>
      </c>
      <c r="T2061" s="23" t="s">
        <v>25</v>
      </c>
      <c r="X2061" s="5" t="s">
        <v>2384</v>
      </c>
      <c r="Y2061" s="5" t="s">
        <v>785</v>
      </c>
      <c r="Z2061" s="5" t="s">
        <v>2321</v>
      </c>
      <c r="AA2061" s="5" t="s">
        <v>24</v>
      </c>
      <c r="AB2061" s="6">
        <v>1</v>
      </c>
      <c r="AC2061" s="6">
        <v>750</v>
      </c>
      <c r="AD2061" s="6">
        <f t="shared" si="66"/>
        <v>750</v>
      </c>
      <c r="AE2061" s="6"/>
      <c r="AF2061" s="6">
        <f t="shared" si="67"/>
        <v>0</v>
      </c>
    </row>
    <row r="2062" spans="1:32" x14ac:dyDescent="0.2">
      <c r="A2062" s="1">
        <v>1312</v>
      </c>
      <c r="B2062" s="4" t="s">
        <v>20</v>
      </c>
      <c r="C2062" s="4">
        <v>46004</v>
      </c>
      <c r="D2062" s="5" t="s">
        <v>20</v>
      </c>
      <c r="E2062" s="5"/>
      <c r="F2062" s="5" t="s">
        <v>2385</v>
      </c>
      <c r="G2062" s="5" t="s">
        <v>2385</v>
      </c>
      <c r="H2062" s="5">
        <f>+LEN(G2062)</f>
        <v>20</v>
      </c>
      <c r="I2062" s="5"/>
      <c r="J2062" s="5" t="s">
        <v>2321</v>
      </c>
      <c r="K2062" s="5" t="s">
        <v>2321</v>
      </c>
      <c r="L2062" s="5" t="s">
        <v>785</v>
      </c>
      <c r="M2062" s="5" t="s">
        <v>2321</v>
      </c>
      <c r="N2062" s="5" t="s">
        <v>24</v>
      </c>
      <c r="O2062" s="6">
        <v>13</v>
      </c>
      <c r="P2062" s="6">
        <v>1000</v>
      </c>
      <c r="Q2062" s="6">
        <f>+IFERROR(O2062*P2062,0)</f>
        <v>13000</v>
      </c>
      <c r="R2062" s="6"/>
      <c r="S2062" s="6">
        <f>+IFERROR(O2062*R2062,0)</f>
        <v>0</v>
      </c>
      <c r="T2062" s="23" t="s">
        <v>25</v>
      </c>
      <c r="X2062" s="5" t="s">
        <v>2384</v>
      </c>
      <c r="Y2062" s="5" t="s">
        <v>785</v>
      </c>
      <c r="Z2062" s="5" t="s">
        <v>2321</v>
      </c>
      <c r="AA2062" s="5" t="s">
        <v>24</v>
      </c>
      <c r="AB2062" s="6">
        <v>1</v>
      </c>
      <c r="AC2062" s="6">
        <v>1000</v>
      </c>
      <c r="AD2062" s="6">
        <f t="shared" si="66"/>
        <v>1000</v>
      </c>
      <c r="AE2062" s="6"/>
      <c r="AF2062" s="6">
        <f t="shared" si="67"/>
        <v>0</v>
      </c>
    </row>
    <row r="2063" spans="1:32" x14ac:dyDescent="0.2">
      <c r="A2063" s="1">
        <v>1393</v>
      </c>
      <c r="B2063" s="4" t="s">
        <v>20</v>
      </c>
      <c r="C2063" s="4">
        <v>46004</v>
      </c>
      <c r="D2063" s="5" t="s">
        <v>20</v>
      </c>
      <c r="E2063" s="5"/>
      <c r="F2063" s="5" t="s">
        <v>2385</v>
      </c>
      <c r="G2063" s="5" t="s">
        <v>2385</v>
      </c>
      <c r="H2063" s="5">
        <f>+LEN(G2063)</f>
        <v>20</v>
      </c>
      <c r="I2063" s="5"/>
      <c r="J2063" s="5" t="s">
        <v>2321</v>
      </c>
      <c r="K2063" s="5" t="s">
        <v>2321</v>
      </c>
      <c r="L2063" s="5" t="s">
        <v>785</v>
      </c>
      <c r="M2063" s="5" t="s">
        <v>2321</v>
      </c>
      <c r="N2063" s="5" t="s">
        <v>24</v>
      </c>
      <c r="O2063" s="6">
        <v>1</v>
      </c>
      <c r="P2063" s="6">
        <v>1000</v>
      </c>
      <c r="Q2063" s="6">
        <f>+IFERROR(O2063*P2063,0)</f>
        <v>1000</v>
      </c>
      <c r="R2063" s="6"/>
      <c r="S2063" s="6">
        <f>+IFERROR(O2063*R2063,0)</f>
        <v>0</v>
      </c>
      <c r="T2063" s="23" t="s">
        <v>25</v>
      </c>
      <c r="X2063" s="5" t="s">
        <v>2385</v>
      </c>
      <c r="Y2063" s="5" t="s">
        <v>785</v>
      </c>
      <c r="Z2063" s="5" t="s">
        <v>2321</v>
      </c>
      <c r="AA2063" s="5" t="s">
        <v>24</v>
      </c>
      <c r="AB2063" s="6">
        <v>2</v>
      </c>
      <c r="AC2063" s="6">
        <v>1250</v>
      </c>
      <c r="AD2063" s="6">
        <f t="shared" si="66"/>
        <v>2500</v>
      </c>
      <c r="AE2063" s="6"/>
      <c r="AF2063" s="6">
        <f t="shared" si="67"/>
        <v>0</v>
      </c>
    </row>
    <row r="2064" spans="1:32" x14ac:dyDescent="0.2">
      <c r="A2064" s="1">
        <v>1434</v>
      </c>
      <c r="B2064" s="4" t="s">
        <v>20</v>
      </c>
      <c r="C2064" s="4">
        <v>46004</v>
      </c>
      <c r="D2064" s="5" t="s">
        <v>20</v>
      </c>
      <c r="E2064" s="5"/>
      <c r="F2064" s="5" t="s">
        <v>2385</v>
      </c>
      <c r="G2064" s="5" t="s">
        <v>2385</v>
      </c>
      <c r="H2064" s="5">
        <f>+LEN(G2064)</f>
        <v>20</v>
      </c>
      <c r="I2064" s="5"/>
      <c r="J2064" s="5" t="s">
        <v>2321</v>
      </c>
      <c r="K2064" s="5" t="s">
        <v>2321</v>
      </c>
      <c r="L2064" s="5" t="s">
        <v>785</v>
      </c>
      <c r="M2064" s="5" t="s">
        <v>2321</v>
      </c>
      <c r="N2064" s="5" t="s">
        <v>24</v>
      </c>
      <c r="O2064" s="6">
        <v>1</v>
      </c>
      <c r="P2064" s="6">
        <v>1000</v>
      </c>
      <c r="Q2064" s="6">
        <f>+IFERROR(O2064*P2064,0)</f>
        <v>1000</v>
      </c>
      <c r="R2064" s="6"/>
      <c r="S2064" s="6">
        <f>+IFERROR(O2064*R2064,0)</f>
        <v>0</v>
      </c>
      <c r="T2064" s="23" t="s">
        <v>25</v>
      </c>
      <c r="X2064" s="5" t="s">
        <v>2385</v>
      </c>
      <c r="Y2064" s="5" t="s">
        <v>785</v>
      </c>
      <c r="Z2064" s="5" t="s">
        <v>2321</v>
      </c>
      <c r="AA2064" s="5" t="s">
        <v>24</v>
      </c>
      <c r="AB2064" s="6">
        <v>13</v>
      </c>
      <c r="AC2064" s="6">
        <v>1000</v>
      </c>
      <c r="AD2064" s="6">
        <f t="shared" si="66"/>
        <v>13000</v>
      </c>
      <c r="AE2064" s="6"/>
      <c r="AF2064" s="6">
        <f t="shared" si="67"/>
        <v>0</v>
      </c>
    </row>
    <row r="2065" spans="1:32" x14ac:dyDescent="0.2">
      <c r="A2065" s="1">
        <v>1400</v>
      </c>
      <c r="B2065" s="4" t="s">
        <v>20</v>
      </c>
      <c r="C2065" s="4">
        <v>46004</v>
      </c>
      <c r="D2065" s="5" t="s">
        <v>20</v>
      </c>
      <c r="E2065" s="5"/>
      <c r="F2065" s="5" t="s">
        <v>2386</v>
      </c>
      <c r="G2065" s="5" t="s">
        <v>2386</v>
      </c>
      <c r="H2065" s="5">
        <f>+LEN(G2065)</f>
        <v>19</v>
      </c>
      <c r="I2065" s="5"/>
      <c r="J2065" s="5" t="s">
        <v>2321</v>
      </c>
      <c r="K2065" s="5" t="s">
        <v>2321</v>
      </c>
      <c r="L2065" s="5" t="s">
        <v>785</v>
      </c>
      <c r="M2065" s="5" t="s">
        <v>2321</v>
      </c>
      <c r="N2065" s="5" t="s">
        <v>24</v>
      </c>
      <c r="O2065" s="6">
        <v>1</v>
      </c>
      <c r="P2065" s="6">
        <v>300</v>
      </c>
      <c r="Q2065" s="6">
        <f>+IFERROR(O2065*P2065,0)</f>
        <v>300</v>
      </c>
      <c r="R2065" s="6"/>
      <c r="S2065" s="6">
        <f>+IFERROR(O2065*R2065,0)</f>
        <v>0</v>
      </c>
      <c r="T2065" s="23" t="s">
        <v>25</v>
      </c>
      <c r="X2065" s="5" t="s">
        <v>2385</v>
      </c>
      <c r="Y2065" s="5" t="s">
        <v>785</v>
      </c>
      <c r="Z2065" s="5" t="s">
        <v>2321</v>
      </c>
      <c r="AA2065" s="5" t="s">
        <v>24</v>
      </c>
      <c r="AB2065" s="6">
        <v>1</v>
      </c>
      <c r="AC2065" s="6">
        <v>1000</v>
      </c>
      <c r="AD2065" s="6">
        <f t="shared" si="66"/>
        <v>1000</v>
      </c>
      <c r="AE2065" s="6"/>
      <c r="AF2065" s="6">
        <f t="shared" si="67"/>
        <v>0</v>
      </c>
    </row>
    <row r="2066" spans="1:32" x14ac:dyDescent="0.2">
      <c r="A2066" s="1">
        <v>1028</v>
      </c>
      <c r="B2066" s="4" t="s">
        <v>60</v>
      </c>
      <c r="C2066" s="4">
        <v>46003</v>
      </c>
      <c r="D2066" s="5" t="s">
        <v>60</v>
      </c>
      <c r="E2066" s="5"/>
      <c r="F2066" s="5" t="s">
        <v>2387</v>
      </c>
      <c r="G2066" s="5" t="s">
        <v>2387</v>
      </c>
      <c r="H2066" s="5">
        <f>+LEN(G2066)</f>
        <v>19</v>
      </c>
      <c r="I2066" s="5"/>
      <c r="J2066" s="5" t="s">
        <v>2321</v>
      </c>
      <c r="K2066" s="5" t="s">
        <v>2321</v>
      </c>
      <c r="L2066" s="5" t="s">
        <v>785</v>
      </c>
      <c r="M2066" s="5" t="s">
        <v>2321</v>
      </c>
      <c r="N2066" s="5" t="s">
        <v>24</v>
      </c>
      <c r="O2066" s="6">
        <v>1</v>
      </c>
      <c r="P2066" s="6">
        <v>300</v>
      </c>
      <c r="Q2066" s="6">
        <f>+IFERROR(O2066*P2066,0)</f>
        <v>300</v>
      </c>
      <c r="R2066" s="6"/>
      <c r="S2066" s="6">
        <f>+IFERROR(O2066*R2066,0)</f>
        <v>0</v>
      </c>
      <c r="T2066" s="23" t="s">
        <v>25</v>
      </c>
      <c r="X2066" s="5" t="s">
        <v>2385</v>
      </c>
      <c r="Y2066" s="5" t="s">
        <v>785</v>
      </c>
      <c r="Z2066" s="5" t="s">
        <v>2321</v>
      </c>
      <c r="AA2066" s="5" t="s">
        <v>24</v>
      </c>
      <c r="AB2066" s="6">
        <v>1</v>
      </c>
      <c r="AC2066" s="6">
        <v>1000</v>
      </c>
      <c r="AD2066" s="6">
        <f t="shared" si="66"/>
        <v>1000</v>
      </c>
      <c r="AE2066" s="6"/>
      <c r="AF2066" s="6">
        <f t="shared" si="67"/>
        <v>0</v>
      </c>
    </row>
    <row r="2067" spans="1:32" x14ac:dyDescent="0.2">
      <c r="A2067" s="1">
        <v>1078</v>
      </c>
      <c r="B2067" s="4" t="s">
        <v>60</v>
      </c>
      <c r="C2067" s="4">
        <v>46003</v>
      </c>
      <c r="D2067" s="5" t="s">
        <v>60</v>
      </c>
      <c r="E2067" s="5"/>
      <c r="F2067" s="5" t="s">
        <v>2387</v>
      </c>
      <c r="G2067" s="5" t="s">
        <v>2387</v>
      </c>
      <c r="H2067" s="5">
        <f>+LEN(G2067)</f>
        <v>19</v>
      </c>
      <c r="I2067" s="5"/>
      <c r="J2067" s="5" t="s">
        <v>2321</v>
      </c>
      <c r="K2067" s="5" t="s">
        <v>2321</v>
      </c>
      <c r="L2067" s="5" t="s">
        <v>785</v>
      </c>
      <c r="M2067" s="5" t="s">
        <v>2321</v>
      </c>
      <c r="N2067" s="5" t="s">
        <v>24</v>
      </c>
      <c r="O2067" s="6">
        <v>1</v>
      </c>
      <c r="P2067" s="6">
        <v>300</v>
      </c>
      <c r="Q2067" s="6">
        <f>+IFERROR(O2067*P2067,0)</f>
        <v>300</v>
      </c>
      <c r="R2067" s="6"/>
      <c r="S2067" s="6">
        <f>+IFERROR(O2067*R2067,0)</f>
        <v>0</v>
      </c>
      <c r="T2067" s="23" t="s">
        <v>25</v>
      </c>
      <c r="X2067" s="5" t="s">
        <v>2386</v>
      </c>
      <c r="Y2067" s="5" t="s">
        <v>785</v>
      </c>
      <c r="Z2067" s="5" t="s">
        <v>2321</v>
      </c>
      <c r="AA2067" s="5" t="s">
        <v>24</v>
      </c>
      <c r="AB2067" s="6">
        <v>1</v>
      </c>
      <c r="AC2067" s="6">
        <v>300</v>
      </c>
      <c r="AD2067" s="6">
        <f t="shared" si="66"/>
        <v>300</v>
      </c>
      <c r="AE2067" s="6"/>
      <c r="AF2067" s="6">
        <f t="shared" si="67"/>
        <v>0</v>
      </c>
    </row>
    <row r="2068" spans="1:32" x14ac:dyDescent="0.2">
      <c r="A2068" s="1">
        <v>1166</v>
      </c>
      <c r="B2068" s="4" t="s">
        <v>60</v>
      </c>
      <c r="C2068" s="4">
        <v>46003</v>
      </c>
      <c r="D2068" s="5" t="s">
        <v>60</v>
      </c>
      <c r="E2068" s="5"/>
      <c r="F2068" s="5" t="s">
        <v>2387</v>
      </c>
      <c r="G2068" s="5" t="s">
        <v>2387</v>
      </c>
      <c r="H2068" s="5">
        <f>+LEN(G2068)</f>
        <v>19</v>
      </c>
      <c r="I2068" s="5"/>
      <c r="J2068" s="5" t="s">
        <v>2321</v>
      </c>
      <c r="K2068" s="5" t="s">
        <v>2321</v>
      </c>
      <c r="L2068" s="5" t="s">
        <v>785</v>
      </c>
      <c r="M2068" s="5" t="s">
        <v>2321</v>
      </c>
      <c r="N2068" s="5" t="s">
        <v>24</v>
      </c>
      <c r="O2068" s="6">
        <v>1</v>
      </c>
      <c r="P2068" s="6">
        <v>300</v>
      </c>
      <c r="Q2068" s="6">
        <f>+IFERROR(O2068*P2068,0)</f>
        <v>300</v>
      </c>
      <c r="R2068" s="6"/>
      <c r="S2068" s="6">
        <f>+IFERROR(O2068*R2068,0)</f>
        <v>0</v>
      </c>
      <c r="T2068" s="23" t="s">
        <v>25</v>
      </c>
      <c r="X2068" s="5" t="s">
        <v>2387</v>
      </c>
      <c r="Y2068" s="5" t="s">
        <v>785</v>
      </c>
      <c r="Z2068" s="5" t="s">
        <v>2321</v>
      </c>
      <c r="AA2068" s="5" t="s">
        <v>24</v>
      </c>
      <c r="AB2068" s="6">
        <v>1</v>
      </c>
      <c r="AC2068" s="6">
        <v>300</v>
      </c>
      <c r="AD2068" s="6">
        <f t="shared" si="66"/>
        <v>300</v>
      </c>
      <c r="AE2068" s="6"/>
      <c r="AF2068" s="6">
        <f t="shared" si="67"/>
        <v>0</v>
      </c>
    </row>
    <row r="2069" spans="1:32" x14ac:dyDescent="0.2">
      <c r="A2069" s="1">
        <v>1193</v>
      </c>
      <c r="B2069" s="4" t="s">
        <v>20</v>
      </c>
      <c r="C2069" s="4">
        <v>46003</v>
      </c>
      <c r="D2069" s="5" t="s">
        <v>20</v>
      </c>
      <c r="E2069" s="5"/>
      <c r="F2069" s="5" t="s">
        <v>2387</v>
      </c>
      <c r="G2069" s="5" t="s">
        <v>2387</v>
      </c>
      <c r="H2069" s="5">
        <f>+LEN(G2069)</f>
        <v>19</v>
      </c>
      <c r="I2069" s="5"/>
      <c r="J2069" s="5" t="s">
        <v>2321</v>
      </c>
      <c r="K2069" s="5" t="s">
        <v>2321</v>
      </c>
      <c r="L2069" s="5" t="s">
        <v>785</v>
      </c>
      <c r="M2069" s="5" t="s">
        <v>2321</v>
      </c>
      <c r="N2069" s="5" t="s">
        <v>24</v>
      </c>
      <c r="O2069" s="6">
        <v>2</v>
      </c>
      <c r="P2069" s="6">
        <v>300</v>
      </c>
      <c r="Q2069" s="6">
        <f>+IFERROR(O2069*P2069,0)</f>
        <v>600</v>
      </c>
      <c r="R2069" s="6"/>
      <c r="S2069" s="6">
        <f>+IFERROR(O2069*R2069,0)</f>
        <v>0</v>
      </c>
      <c r="T2069" s="23" t="s">
        <v>25</v>
      </c>
      <c r="X2069" s="5" t="s">
        <v>2387</v>
      </c>
      <c r="Y2069" s="5" t="s">
        <v>785</v>
      </c>
      <c r="Z2069" s="5" t="s">
        <v>2321</v>
      </c>
      <c r="AA2069" s="5" t="s">
        <v>24</v>
      </c>
      <c r="AB2069" s="6">
        <v>1</v>
      </c>
      <c r="AC2069" s="6">
        <v>300</v>
      </c>
      <c r="AD2069" s="6">
        <f t="shared" si="66"/>
        <v>300</v>
      </c>
      <c r="AE2069" s="6"/>
      <c r="AF2069" s="6">
        <f t="shared" si="67"/>
        <v>0</v>
      </c>
    </row>
    <row r="2070" spans="1:32" x14ac:dyDescent="0.2">
      <c r="A2070" s="1">
        <v>1221</v>
      </c>
      <c r="B2070" s="4" t="s">
        <v>20</v>
      </c>
      <c r="C2070" s="4">
        <v>46003</v>
      </c>
      <c r="D2070" s="5" t="s">
        <v>20</v>
      </c>
      <c r="E2070" s="5"/>
      <c r="F2070" s="5" t="s">
        <v>2387</v>
      </c>
      <c r="G2070" s="5" t="s">
        <v>2387</v>
      </c>
      <c r="H2070" s="5">
        <f>+LEN(G2070)</f>
        <v>19</v>
      </c>
      <c r="I2070" s="5"/>
      <c r="J2070" s="5" t="s">
        <v>2321</v>
      </c>
      <c r="K2070" s="5" t="s">
        <v>2321</v>
      </c>
      <c r="L2070" s="5" t="s">
        <v>785</v>
      </c>
      <c r="M2070" s="5" t="s">
        <v>2321</v>
      </c>
      <c r="N2070" s="5" t="s">
        <v>24</v>
      </c>
      <c r="O2070" s="6">
        <v>1</v>
      </c>
      <c r="P2070" s="6">
        <v>300</v>
      </c>
      <c r="Q2070" s="6">
        <f>+IFERROR(O2070*P2070,0)</f>
        <v>300</v>
      </c>
      <c r="R2070" s="6"/>
      <c r="S2070" s="6">
        <f>+IFERROR(O2070*R2070,0)</f>
        <v>0</v>
      </c>
      <c r="T2070" s="23" t="s">
        <v>25</v>
      </c>
      <c r="X2070" s="5" t="s">
        <v>2387</v>
      </c>
      <c r="Y2070" s="5" t="s">
        <v>785</v>
      </c>
      <c r="Z2070" s="5" t="s">
        <v>2321</v>
      </c>
      <c r="AA2070" s="5" t="s">
        <v>24</v>
      </c>
      <c r="AB2070" s="6">
        <v>1</v>
      </c>
      <c r="AC2070" s="6">
        <v>300</v>
      </c>
      <c r="AD2070" s="6">
        <f t="shared" si="66"/>
        <v>300</v>
      </c>
      <c r="AE2070" s="6"/>
      <c r="AF2070" s="6">
        <f t="shared" si="67"/>
        <v>0</v>
      </c>
    </row>
    <row r="2071" spans="1:32" x14ac:dyDescent="0.2">
      <c r="A2071" s="1">
        <v>1271</v>
      </c>
      <c r="B2071" s="4" t="s">
        <v>20</v>
      </c>
      <c r="C2071" s="4">
        <v>46003</v>
      </c>
      <c r="D2071" s="5" t="s">
        <v>20</v>
      </c>
      <c r="E2071" s="5"/>
      <c r="F2071" s="5" t="s">
        <v>2387</v>
      </c>
      <c r="G2071" s="5" t="s">
        <v>2387</v>
      </c>
      <c r="H2071" s="5">
        <f>+LEN(G2071)</f>
        <v>19</v>
      </c>
      <c r="I2071" s="5"/>
      <c r="J2071" s="5" t="s">
        <v>2321</v>
      </c>
      <c r="K2071" s="5" t="s">
        <v>2321</v>
      </c>
      <c r="L2071" s="5" t="s">
        <v>785</v>
      </c>
      <c r="M2071" s="5" t="s">
        <v>2321</v>
      </c>
      <c r="N2071" s="5" t="s">
        <v>24</v>
      </c>
      <c r="O2071" s="6">
        <v>2</v>
      </c>
      <c r="P2071" s="6">
        <v>400</v>
      </c>
      <c r="Q2071" s="6">
        <f>+IFERROR(O2071*P2071,0)</f>
        <v>800</v>
      </c>
      <c r="R2071" s="6"/>
      <c r="S2071" s="6">
        <f>+IFERROR(O2071*R2071,0)</f>
        <v>0</v>
      </c>
      <c r="T2071" s="23" t="s">
        <v>25</v>
      </c>
      <c r="X2071" s="5" t="s">
        <v>2387</v>
      </c>
      <c r="Y2071" s="5" t="s">
        <v>785</v>
      </c>
      <c r="Z2071" s="5" t="s">
        <v>2321</v>
      </c>
      <c r="AA2071" s="5" t="s">
        <v>24</v>
      </c>
      <c r="AB2071" s="6">
        <v>2</v>
      </c>
      <c r="AC2071" s="6">
        <v>300</v>
      </c>
      <c r="AD2071" s="6">
        <f t="shared" si="66"/>
        <v>600</v>
      </c>
      <c r="AE2071" s="6"/>
      <c r="AF2071" s="6">
        <f t="shared" si="67"/>
        <v>0</v>
      </c>
    </row>
    <row r="2072" spans="1:32" x14ac:dyDescent="0.2">
      <c r="A2072" s="1">
        <v>1328</v>
      </c>
      <c r="B2072" s="4" t="s">
        <v>20</v>
      </c>
      <c r="C2072" s="4">
        <v>46004</v>
      </c>
      <c r="D2072" s="5" t="s">
        <v>20</v>
      </c>
      <c r="E2072" s="5"/>
      <c r="F2072" s="5" t="s">
        <v>2387</v>
      </c>
      <c r="G2072" s="5" t="s">
        <v>2387</v>
      </c>
      <c r="H2072" s="5">
        <f>+LEN(G2072)</f>
        <v>19</v>
      </c>
      <c r="I2072" s="5"/>
      <c r="J2072" s="5" t="s">
        <v>2321</v>
      </c>
      <c r="K2072" s="5" t="s">
        <v>2321</v>
      </c>
      <c r="L2072" s="5" t="s">
        <v>785</v>
      </c>
      <c r="M2072" s="5" t="s">
        <v>2321</v>
      </c>
      <c r="N2072" s="5" t="s">
        <v>24</v>
      </c>
      <c r="O2072" s="6">
        <v>1</v>
      </c>
      <c r="P2072" s="6">
        <v>400</v>
      </c>
      <c r="Q2072" s="6">
        <f>+IFERROR(O2072*P2072,0)</f>
        <v>400</v>
      </c>
      <c r="R2072" s="6"/>
      <c r="S2072" s="6">
        <f>+IFERROR(O2072*R2072,0)</f>
        <v>0</v>
      </c>
      <c r="T2072" s="23" t="s">
        <v>25</v>
      </c>
      <c r="X2072" s="5" t="s">
        <v>2387</v>
      </c>
      <c r="Y2072" s="5" t="s">
        <v>785</v>
      </c>
      <c r="Z2072" s="5" t="s">
        <v>2321</v>
      </c>
      <c r="AA2072" s="5" t="s">
        <v>24</v>
      </c>
      <c r="AB2072" s="6">
        <v>1</v>
      </c>
      <c r="AC2072" s="6">
        <v>300</v>
      </c>
      <c r="AD2072" s="6">
        <f t="shared" si="66"/>
        <v>300</v>
      </c>
      <c r="AE2072" s="6"/>
      <c r="AF2072" s="6">
        <f t="shared" si="67"/>
        <v>0</v>
      </c>
    </row>
    <row r="2073" spans="1:32" x14ac:dyDescent="0.2">
      <c r="A2073" s="1">
        <v>1437</v>
      </c>
      <c r="B2073" s="4" t="s">
        <v>20</v>
      </c>
      <c r="C2073" s="4">
        <v>46004</v>
      </c>
      <c r="D2073" s="5" t="s">
        <v>20</v>
      </c>
      <c r="E2073" s="5"/>
      <c r="F2073" s="5" t="s">
        <v>2388</v>
      </c>
      <c r="G2073" s="5" t="s">
        <v>2388</v>
      </c>
      <c r="H2073" s="5">
        <f>+LEN(G2073)</f>
        <v>19</v>
      </c>
      <c r="I2073" s="5"/>
      <c r="J2073" s="5" t="s">
        <v>2321</v>
      </c>
      <c r="K2073" s="5" t="s">
        <v>2321</v>
      </c>
      <c r="L2073" s="5" t="s">
        <v>785</v>
      </c>
      <c r="M2073" s="5" t="s">
        <v>2321</v>
      </c>
      <c r="N2073" s="5" t="s">
        <v>24</v>
      </c>
      <c r="O2073" s="6">
        <v>2</v>
      </c>
      <c r="P2073" s="6">
        <v>300</v>
      </c>
      <c r="Q2073" s="6">
        <f>+IFERROR(O2073*P2073,0)</f>
        <v>600</v>
      </c>
      <c r="R2073" s="6"/>
      <c r="S2073" s="6">
        <f>+IFERROR(O2073*R2073,0)</f>
        <v>0</v>
      </c>
      <c r="T2073" s="23" t="s">
        <v>25</v>
      </c>
      <c r="X2073" s="5" t="s">
        <v>2387</v>
      </c>
      <c r="Y2073" s="5" t="s">
        <v>785</v>
      </c>
      <c r="Z2073" s="5" t="s">
        <v>2321</v>
      </c>
      <c r="AA2073" s="5" t="s">
        <v>24</v>
      </c>
      <c r="AB2073" s="6">
        <v>2</v>
      </c>
      <c r="AC2073" s="6">
        <v>400</v>
      </c>
      <c r="AD2073" s="6">
        <f t="shared" si="66"/>
        <v>800</v>
      </c>
      <c r="AE2073" s="6"/>
      <c r="AF2073" s="6">
        <f t="shared" si="67"/>
        <v>0</v>
      </c>
    </row>
    <row r="2074" spans="1:32" x14ac:dyDescent="0.2">
      <c r="A2074" s="1">
        <v>1031</v>
      </c>
      <c r="B2074" s="4" t="s">
        <v>60</v>
      </c>
      <c r="C2074" s="4">
        <v>46003</v>
      </c>
      <c r="D2074" s="5" t="s">
        <v>60</v>
      </c>
      <c r="E2074" s="5"/>
      <c r="F2074" s="5" t="s">
        <v>2389</v>
      </c>
      <c r="G2074" s="5" t="s">
        <v>2389</v>
      </c>
      <c r="H2074" s="5">
        <f>+LEN(G2074)</f>
        <v>19</v>
      </c>
      <c r="I2074" s="5"/>
      <c r="J2074" s="5" t="s">
        <v>2321</v>
      </c>
      <c r="K2074" s="5" t="s">
        <v>2321</v>
      </c>
      <c r="L2074" s="5" t="s">
        <v>785</v>
      </c>
      <c r="M2074" s="5" t="s">
        <v>2321</v>
      </c>
      <c r="N2074" s="5" t="s">
        <v>24</v>
      </c>
      <c r="O2074" s="6">
        <v>1</v>
      </c>
      <c r="P2074" s="6">
        <v>400</v>
      </c>
      <c r="Q2074" s="6">
        <f>+IFERROR(O2074*P2074,0)</f>
        <v>400</v>
      </c>
      <c r="R2074" s="6"/>
      <c r="S2074" s="6">
        <f>+IFERROR(O2074*R2074,0)</f>
        <v>0</v>
      </c>
      <c r="T2074" s="23" t="s">
        <v>25</v>
      </c>
      <c r="X2074" s="5" t="s">
        <v>2387</v>
      </c>
      <c r="Y2074" s="5" t="s">
        <v>785</v>
      </c>
      <c r="Z2074" s="5" t="s">
        <v>2321</v>
      </c>
      <c r="AA2074" s="5" t="s">
        <v>24</v>
      </c>
      <c r="AB2074" s="6">
        <v>1</v>
      </c>
      <c r="AC2074" s="6">
        <v>400</v>
      </c>
      <c r="AD2074" s="6">
        <f t="shared" si="66"/>
        <v>400</v>
      </c>
      <c r="AE2074" s="6"/>
      <c r="AF2074" s="6">
        <f t="shared" si="67"/>
        <v>0</v>
      </c>
    </row>
    <row r="2075" spans="1:32" x14ac:dyDescent="0.2">
      <c r="A2075" s="1">
        <v>1077</v>
      </c>
      <c r="B2075" s="4" t="s">
        <v>60</v>
      </c>
      <c r="C2075" s="4">
        <v>46003</v>
      </c>
      <c r="D2075" s="5" t="s">
        <v>60</v>
      </c>
      <c r="E2075" s="5"/>
      <c r="F2075" s="5" t="s">
        <v>2389</v>
      </c>
      <c r="G2075" s="5" t="s">
        <v>2389</v>
      </c>
      <c r="H2075" s="5">
        <f>+LEN(G2075)</f>
        <v>19</v>
      </c>
      <c r="I2075" s="5"/>
      <c r="J2075" s="5" t="s">
        <v>2321</v>
      </c>
      <c r="K2075" s="5" t="s">
        <v>2321</v>
      </c>
      <c r="L2075" s="5" t="s">
        <v>785</v>
      </c>
      <c r="M2075" s="5" t="s">
        <v>2321</v>
      </c>
      <c r="N2075" s="5" t="s">
        <v>24</v>
      </c>
      <c r="O2075" s="6">
        <v>1</v>
      </c>
      <c r="P2075" s="6">
        <v>400</v>
      </c>
      <c r="Q2075" s="6">
        <f>+IFERROR(O2075*P2075,0)</f>
        <v>400</v>
      </c>
      <c r="R2075" s="6"/>
      <c r="S2075" s="6">
        <f>+IFERROR(O2075*R2075,0)</f>
        <v>0</v>
      </c>
      <c r="T2075" s="23" t="s">
        <v>25</v>
      </c>
      <c r="X2075" s="5" t="s">
        <v>2388</v>
      </c>
      <c r="Y2075" s="5" t="s">
        <v>785</v>
      </c>
      <c r="Z2075" s="5" t="s">
        <v>2321</v>
      </c>
      <c r="AA2075" s="5" t="s">
        <v>24</v>
      </c>
      <c r="AB2075" s="6">
        <v>2</v>
      </c>
      <c r="AC2075" s="6">
        <v>300</v>
      </c>
      <c r="AD2075" s="6">
        <f t="shared" si="66"/>
        <v>600</v>
      </c>
      <c r="AE2075" s="6"/>
      <c r="AF2075" s="6">
        <f t="shared" si="67"/>
        <v>0</v>
      </c>
    </row>
    <row r="2076" spans="1:32" x14ac:dyDescent="0.2">
      <c r="A2076" s="1">
        <v>1192</v>
      </c>
      <c r="B2076" s="4" t="s">
        <v>20</v>
      </c>
      <c r="C2076" s="4">
        <v>46003</v>
      </c>
      <c r="D2076" s="5" t="s">
        <v>20</v>
      </c>
      <c r="E2076" s="5"/>
      <c r="F2076" s="5" t="s">
        <v>2389</v>
      </c>
      <c r="G2076" s="5" t="s">
        <v>2389</v>
      </c>
      <c r="H2076" s="5">
        <f>+LEN(G2076)</f>
        <v>19</v>
      </c>
      <c r="I2076" s="5"/>
      <c r="J2076" s="5" t="s">
        <v>2321</v>
      </c>
      <c r="K2076" s="5" t="s">
        <v>2321</v>
      </c>
      <c r="L2076" s="5" t="s">
        <v>785</v>
      </c>
      <c r="M2076" s="5" t="s">
        <v>2321</v>
      </c>
      <c r="N2076" s="5" t="s">
        <v>24</v>
      </c>
      <c r="O2076" s="6">
        <v>2</v>
      </c>
      <c r="P2076" s="6">
        <v>400</v>
      </c>
      <c r="Q2076" s="6">
        <f>+IFERROR(O2076*P2076,0)</f>
        <v>800</v>
      </c>
      <c r="R2076" s="6"/>
      <c r="S2076" s="6">
        <f>+IFERROR(O2076*R2076,0)</f>
        <v>0</v>
      </c>
      <c r="T2076" s="23" t="s">
        <v>25</v>
      </c>
      <c r="X2076" s="5" t="s">
        <v>2389</v>
      </c>
      <c r="Y2076" s="5" t="s">
        <v>785</v>
      </c>
      <c r="Z2076" s="5" t="s">
        <v>2321</v>
      </c>
      <c r="AA2076" s="5" t="s">
        <v>24</v>
      </c>
      <c r="AB2076" s="6">
        <v>1</v>
      </c>
      <c r="AC2076" s="6">
        <v>400</v>
      </c>
      <c r="AD2076" s="6">
        <f t="shared" si="66"/>
        <v>400</v>
      </c>
      <c r="AE2076" s="6"/>
      <c r="AF2076" s="6">
        <f t="shared" si="67"/>
        <v>0</v>
      </c>
    </row>
    <row r="2077" spans="1:32" x14ac:dyDescent="0.2">
      <c r="A2077" s="1">
        <v>1270</v>
      </c>
      <c r="B2077" s="4" t="s">
        <v>20</v>
      </c>
      <c r="C2077" s="4">
        <v>46003</v>
      </c>
      <c r="D2077" s="5" t="s">
        <v>20</v>
      </c>
      <c r="E2077" s="5"/>
      <c r="F2077" s="5" t="s">
        <v>2389</v>
      </c>
      <c r="G2077" s="5" t="s">
        <v>2389</v>
      </c>
      <c r="H2077" s="5">
        <f>+LEN(G2077)</f>
        <v>19</v>
      </c>
      <c r="I2077" s="5"/>
      <c r="J2077" s="5" t="s">
        <v>2321</v>
      </c>
      <c r="K2077" s="5" t="s">
        <v>2321</v>
      </c>
      <c r="L2077" s="5" t="s">
        <v>785</v>
      </c>
      <c r="M2077" s="5" t="s">
        <v>2321</v>
      </c>
      <c r="N2077" s="5" t="s">
        <v>24</v>
      </c>
      <c r="O2077" s="6">
        <v>3</v>
      </c>
      <c r="P2077" s="6">
        <v>400</v>
      </c>
      <c r="Q2077" s="6">
        <f>+IFERROR(O2077*P2077,0)</f>
        <v>1200</v>
      </c>
      <c r="R2077" s="6"/>
      <c r="S2077" s="6">
        <f>+IFERROR(O2077*R2077,0)</f>
        <v>0</v>
      </c>
      <c r="T2077" s="23" t="s">
        <v>25</v>
      </c>
      <c r="X2077" s="5" t="s">
        <v>2389</v>
      </c>
      <c r="Y2077" s="5" t="s">
        <v>785</v>
      </c>
      <c r="Z2077" s="5" t="s">
        <v>2321</v>
      </c>
      <c r="AA2077" s="5" t="s">
        <v>24</v>
      </c>
      <c r="AB2077" s="6">
        <v>1</v>
      </c>
      <c r="AC2077" s="6">
        <v>400</v>
      </c>
      <c r="AD2077" s="6">
        <f t="shared" si="66"/>
        <v>400</v>
      </c>
      <c r="AE2077" s="6"/>
      <c r="AF2077" s="6">
        <f t="shared" si="67"/>
        <v>0</v>
      </c>
    </row>
    <row r="2078" spans="1:32" x14ac:dyDescent="0.2">
      <c r="A2078" s="1">
        <v>1420</v>
      </c>
      <c r="B2078" s="4" t="s">
        <v>20</v>
      </c>
      <c r="C2078" s="4">
        <v>46004</v>
      </c>
      <c r="D2078" s="5" t="s">
        <v>20</v>
      </c>
      <c r="E2078" s="5"/>
      <c r="F2078" s="5" t="s">
        <v>2389</v>
      </c>
      <c r="G2078" s="5" t="s">
        <v>2389</v>
      </c>
      <c r="H2078" s="5">
        <f>+LEN(G2078)</f>
        <v>19</v>
      </c>
      <c r="I2078" s="5"/>
      <c r="J2078" s="5" t="s">
        <v>2321</v>
      </c>
      <c r="K2078" s="5" t="s">
        <v>2321</v>
      </c>
      <c r="L2078" s="5" t="s">
        <v>785</v>
      </c>
      <c r="M2078" s="5" t="s">
        <v>2321</v>
      </c>
      <c r="N2078" s="5" t="s">
        <v>24</v>
      </c>
      <c r="O2078" s="6">
        <v>5</v>
      </c>
      <c r="P2078" s="6">
        <v>400</v>
      </c>
      <c r="Q2078" s="6">
        <f>+IFERROR(O2078*P2078,0)</f>
        <v>2000</v>
      </c>
      <c r="R2078" s="6"/>
      <c r="S2078" s="6">
        <f>+IFERROR(O2078*R2078,0)</f>
        <v>0</v>
      </c>
      <c r="T2078" s="23" t="s">
        <v>25</v>
      </c>
      <c r="X2078" s="5" t="s">
        <v>2389</v>
      </c>
      <c r="Y2078" s="5" t="s">
        <v>785</v>
      </c>
      <c r="Z2078" s="5" t="s">
        <v>2321</v>
      </c>
      <c r="AA2078" s="5" t="s">
        <v>24</v>
      </c>
      <c r="AB2078" s="6">
        <v>2</v>
      </c>
      <c r="AC2078" s="6">
        <v>400</v>
      </c>
      <c r="AD2078" s="6">
        <f t="shared" si="66"/>
        <v>800</v>
      </c>
      <c r="AE2078" s="6"/>
      <c r="AF2078" s="6">
        <f t="shared" si="67"/>
        <v>0</v>
      </c>
    </row>
    <row r="2079" spans="1:32" x14ac:dyDescent="0.2">
      <c r="A2079" s="1">
        <v>1268</v>
      </c>
      <c r="B2079" s="4" t="s">
        <v>20</v>
      </c>
      <c r="C2079" s="4">
        <v>46003</v>
      </c>
      <c r="D2079" s="5" t="s">
        <v>20</v>
      </c>
      <c r="E2079" s="5"/>
      <c r="F2079" s="5" t="s">
        <v>2390</v>
      </c>
      <c r="G2079" s="5" t="s">
        <v>2390</v>
      </c>
      <c r="H2079" s="5">
        <f>+LEN(G2079)</f>
        <v>19</v>
      </c>
      <c r="I2079" s="5"/>
      <c r="J2079" s="5" t="s">
        <v>2321</v>
      </c>
      <c r="K2079" s="5" t="s">
        <v>2321</v>
      </c>
      <c r="L2079" s="5" t="s">
        <v>785</v>
      </c>
      <c r="M2079" s="5" t="s">
        <v>2321</v>
      </c>
      <c r="N2079" s="5" t="s">
        <v>24</v>
      </c>
      <c r="O2079" s="6">
        <v>4</v>
      </c>
      <c r="P2079" s="6">
        <v>500</v>
      </c>
      <c r="Q2079" s="6">
        <f>+IFERROR(O2079*P2079,0)</f>
        <v>2000</v>
      </c>
      <c r="R2079" s="6"/>
      <c r="S2079" s="6">
        <f>+IFERROR(O2079*R2079,0)</f>
        <v>0</v>
      </c>
      <c r="T2079" s="23" t="s">
        <v>25</v>
      </c>
      <c r="X2079" s="5" t="s">
        <v>2389</v>
      </c>
      <c r="Y2079" s="5" t="s">
        <v>785</v>
      </c>
      <c r="Z2079" s="5" t="s">
        <v>2321</v>
      </c>
      <c r="AA2079" s="5" t="s">
        <v>24</v>
      </c>
      <c r="AB2079" s="6">
        <v>3</v>
      </c>
      <c r="AC2079" s="6">
        <v>400</v>
      </c>
      <c r="AD2079" s="6">
        <f t="shared" si="66"/>
        <v>1200</v>
      </c>
      <c r="AE2079" s="6"/>
      <c r="AF2079" s="6">
        <f t="shared" si="67"/>
        <v>0</v>
      </c>
    </row>
    <row r="2080" spans="1:32" x14ac:dyDescent="0.2">
      <c r="A2080" s="1">
        <v>1286</v>
      </c>
      <c r="B2080" s="4" t="s">
        <v>20</v>
      </c>
      <c r="C2080" s="4">
        <v>46003</v>
      </c>
      <c r="D2080" s="5" t="s">
        <v>20</v>
      </c>
      <c r="E2080" s="5"/>
      <c r="F2080" s="5" t="s">
        <v>2390</v>
      </c>
      <c r="G2080" s="5" t="s">
        <v>2390</v>
      </c>
      <c r="H2080" s="5">
        <f>+LEN(G2080)</f>
        <v>19</v>
      </c>
      <c r="I2080" s="5"/>
      <c r="J2080" s="5" t="s">
        <v>2321</v>
      </c>
      <c r="K2080" s="5" t="s">
        <v>2321</v>
      </c>
      <c r="L2080" s="5" t="s">
        <v>785</v>
      </c>
      <c r="M2080" s="5" t="s">
        <v>2321</v>
      </c>
      <c r="N2080" s="5" t="s">
        <v>24</v>
      </c>
      <c r="O2080" s="6">
        <v>10</v>
      </c>
      <c r="P2080" s="6">
        <v>500</v>
      </c>
      <c r="Q2080" s="6">
        <f>+IFERROR(O2080*P2080,0)</f>
        <v>5000</v>
      </c>
      <c r="R2080" s="6"/>
      <c r="S2080" s="6">
        <f>+IFERROR(O2080*R2080,0)</f>
        <v>0</v>
      </c>
      <c r="T2080" s="23" t="s">
        <v>25</v>
      </c>
      <c r="X2080" s="5" t="s">
        <v>2389</v>
      </c>
      <c r="Y2080" s="5" t="s">
        <v>785</v>
      </c>
      <c r="Z2080" s="5" t="s">
        <v>2321</v>
      </c>
      <c r="AA2080" s="5" t="s">
        <v>24</v>
      </c>
      <c r="AB2080" s="6">
        <v>5</v>
      </c>
      <c r="AC2080" s="6">
        <v>400</v>
      </c>
      <c r="AD2080" s="6">
        <f t="shared" si="66"/>
        <v>2000</v>
      </c>
      <c r="AE2080" s="6"/>
      <c r="AF2080" s="6">
        <f t="shared" si="67"/>
        <v>0</v>
      </c>
    </row>
    <row r="2081" spans="1:32" x14ac:dyDescent="0.2">
      <c r="A2081" s="1">
        <v>1326</v>
      </c>
      <c r="B2081" s="4" t="s">
        <v>20</v>
      </c>
      <c r="C2081" s="4">
        <v>46004</v>
      </c>
      <c r="D2081" s="5" t="s">
        <v>20</v>
      </c>
      <c r="E2081" s="5"/>
      <c r="F2081" s="5" t="s">
        <v>2390</v>
      </c>
      <c r="G2081" s="5" t="s">
        <v>2390</v>
      </c>
      <c r="H2081" s="5">
        <f>+LEN(G2081)</f>
        <v>19</v>
      </c>
      <c r="I2081" s="5"/>
      <c r="J2081" s="5" t="s">
        <v>2321</v>
      </c>
      <c r="K2081" s="5" t="s">
        <v>2321</v>
      </c>
      <c r="L2081" s="5" t="s">
        <v>785</v>
      </c>
      <c r="M2081" s="5" t="s">
        <v>2321</v>
      </c>
      <c r="N2081" s="5" t="s">
        <v>24</v>
      </c>
      <c r="O2081" s="6">
        <v>2</v>
      </c>
      <c r="P2081" s="6">
        <v>400</v>
      </c>
      <c r="Q2081" s="6">
        <f>+IFERROR(O2081*P2081,0)</f>
        <v>800</v>
      </c>
      <c r="R2081" s="6"/>
      <c r="S2081" s="6">
        <f>+IFERROR(O2081*R2081,0)</f>
        <v>0</v>
      </c>
      <c r="T2081" s="23" t="s">
        <v>25</v>
      </c>
      <c r="X2081" s="5" t="s">
        <v>2390</v>
      </c>
      <c r="Y2081" s="5" t="s">
        <v>785</v>
      </c>
      <c r="Z2081" s="5" t="s">
        <v>2321</v>
      </c>
      <c r="AA2081" s="5" t="s">
        <v>24</v>
      </c>
      <c r="AB2081" s="6">
        <v>4</v>
      </c>
      <c r="AC2081" s="6">
        <v>500</v>
      </c>
      <c r="AD2081" s="6">
        <f t="shared" si="66"/>
        <v>2000</v>
      </c>
      <c r="AE2081" s="6"/>
      <c r="AF2081" s="6">
        <f t="shared" si="67"/>
        <v>0</v>
      </c>
    </row>
    <row r="2082" spans="1:32" x14ac:dyDescent="0.2">
      <c r="A2082" s="1">
        <v>1183</v>
      </c>
      <c r="B2082" s="4" t="s">
        <v>20</v>
      </c>
      <c r="C2082" s="4">
        <v>46003</v>
      </c>
      <c r="D2082" s="5" t="s">
        <v>20</v>
      </c>
      <c r="E2082" s="5"/>
      <c r="F2082" s="5" t="s">
        <v>2391</v>
      </c>
      <c r="G2082" s="5" t="s">
        <v>2391</v>
      </c>
      <c r="H2082" s="5">
        <f>+LEN(G2082)</f>
        <v>19</v>
      </c>
      <c r="I2082" s="5"/>
      <c r="J2082" s="5" t="s">
        <v>2321</v>
      </c>
      <c r="K2082" s="5" t="s">
        <v>2321</v>
      </c>
      <c r="L2082" s="5" t="s">
        <v>785</v>
      </c>
      <c r="M2082" s="5" t="s">
        <v>2321</v>
      </c>
      <c r="N2082" s="5" t="s">
        <v>24</v>
      </c>
      <c r="O2082" s="6">
        <v>2</v>
      </c>
      <c r="P2082" s="6">
        <v>500</v>
      </c>
      <c r="Q2082" s="6">
        <f>+IFERROR(O2082*P2082,0)</f>
        <v>1000</v>
      </c>
      <c r="R2082" s="6"/>
      <c r="S2082" s="6">
        <f>+IFERROR(O2082*R2082,0)</f>
        <v>0</v>
      </c>
      <c r="T2082" s="23" t="s">
        <v>25</v>
      </c>
      <c r="X2082" s="5" t="s">
        <v>2390</v>
      </c>
      <c r="Y2082" s="5" t="s">
        <v>785</v>
      </c>
      <c r="Z2082" s="5" t="s">
        <v>2321</v>
      </c>
      <c r="AA2082" s="5" t="s">
        <v>24</v>
      </c>
      <c r="AB2082" s="6">
        <v>10</v>
      </c>
      <c r="AC2082" s="6">
        <v>500</v>
      </c>
      <c r="AD2082" s="6">
        <f t="shared" si="66"/>
        <v>5000</v>
      </c>
      <c r="AE2082" s="6"/>
      <c r="AF2082" s="6">
        <f t="shared" si="67"/>
        <v>0</v>
      </c>
    </row>
    <row r="2083" spans="1:32" x14ac:dyDescent="0.2">
      <c r="A2083" s="1">
        <v>1356</v>
      </c>
      <c r="B2083" s="4" t="s">
        <v>20</v>
      </c>
      <c r="C2083" s="4">
        <v>46004</v>
      </c>
      <c r="D2083" s="5" t="s">
        <v>20</v>
      </c>
      <c r="E2083" s="5"/>
      <c r="F2083" s="5" t="s">
        <v>2392</v>
      </c>
      <c r="G2083" s="5" t="s">
        <v>2392</v>
      </c>
      <c r="H2083" s="5">
        <f>+LEN(G2083)</f>
        <v>19</v>
      </c>
      <c r="I2083" s="5"/>
      <c r="J2083" s="5" t="s">
        <v>2321</v>
      </c>
      <c r="K2083" s="5" t="s">
        <v>2321</v>
      </c>
      <c r="L2083" s="5" t="s">
        <v>785</v>
      </c>
      <c r="M2083" s="5" t="s">
        <v>2321</v>
      </c>
      <c r="N2083" s="5" t="s">
        <v>24</v>
      </c>
      <c r="O2083" s="6">
        <v>1</v>
      </c>
      <c r="P2083" s="6">
        <v>500</v>
      </c>
      <c r="Q2083" s="6">
        <f>+IFERROR(O2083*P2083,0)</f>
        <v>500</v>
      </c>
      <c r="R2083" s="6"/>
      <c r="S2083" s="6">
        <f>+IFERROR(O2083*R2083,0)</f>
        <v>0</v>
      </c>
      <c r="T2083" s="23" t="s">
        <v>25</v>
      </c>
      <c r="X2083" s="5" t="s">
        <v>2390</v>
      </c>
      <c r="Y2083" s="5" t="s">
        <v>785</v>
      </c>
      <c r="Z2083" s="5" t="s">
        <v>2321</v>
      </c>
      <c r="AA2083" s="5" t="s">
        <v>24</v>
      </c>
      <c r="AB2083" s="6">
        <v>2</v>
      </c>
      <c r="AC2083" s="6">
        <v>400</v>
      </c>
      <c r="AD2083" s="6">
        <f t="shared" si="66"/>
        <v>800</v>
      </c>
      <c r="AE2083" s="6"/>
      <c r="AF2083" s="6">
        <f t="shared" si="67"/>
        <v>0</v>
      </c>
    </row>
    <row r="2084" spans="1:32" x14ac:dyDescent="0.2">
      <c r="A2084" s="1">
        <v>1027</v>
      </c>
      <c r="B2084" s="4" t="s">
        <v>60</v>
      </c>
      <c r="C2084" s="4">
        <v>46003</v>
      </c>
      <c r="D2084" s="5" t="s">
        <v>60</v>
      </c>
      <c r="E2084" s="5"/>
      <c r="F2084" s="5" t="s">
        <v>2393</v>
      </c>
      <c r="G2084" s="5" t="s">
        <v>2393</v>
      </c>
      <c r="H2084" s="5">
        <f>+LEN(G2084)</f>
        <v>19</v>
      </c>
      <c r="I2084" s="5"/>
      <c r="J2084" s="5" t="s">
        <v>2321</v>
      </c>
      <c r="K2084" s="5" t="s">
        <v>2321</v>
      </c>
      <c r="L2084" s="5" t="s">
        <v>785</v>
      </c>
      <c r="M2084" s="5" t="s">
        <v>2321</v>
      </c>
      <c r="N2084" s="5" t="s">
        <v>24</v>
      </c>
      <c r="O2084" s="6">
        <v>2</v>
      </c>
      <c r="P2084" s="6">
        <v>500</v>
      </c>
      <c r="Q2084" s="6">
        <f>+IFERROR(O2084*P2084,0)</f>
        <v>1000</v>
      </c>
      <c r="R2084" s="6"/>
      <c r="S2084" s="6">
        <f>+IFERROR(O2084*R2084,0)</f>
        <v>0</v>
      </c>
      <c r="T2084" s="23" t="s">
        <v>25</v>
      </c>
      <c r="X2084" s="5" t="s">
        <v>2391</v>
      </c>
      <c r="Y2084" s="5" t="s">
        <v>785</v>
      </c>
      <c r="Z2084" s="5" t="s">
        <v>2321</v>
      </c>
      <c r="AA2084" s="5" t="s">
        <v>24</v>
      </c>
      <c r="AB2084" s="6">
        <v>2</v>
      </c>
      <c r="AC2084" s="6">
        <v>500</v>
      </c>
      <c r="AD2084" s="6">
        <f t="shared" si="66"/>
        <v>1000</v>
      </c>
      <c r="AE2084" s="6"/>
      <c r="AF2084" s="6">
        <f t="shared" si="67"/>
        <v>0</v>
      </c>
    </row>
    <row r="2085" spans="1:32" x14ac:dyDescent="0.2">
      <c r="A2085" s="1">
        <v>1039</v>
      </c>
      <c r="B2085" s="4" t="s">
        <v>60</v>
      </c>
      <c r="C2085" s="4">
        <v>46003</v>
      </c>
      <c r="D2085" s="5" t="s">
        <v>60</v>
      </c>
      <c r="E2085" s="5"/>
      <c r="F2085" s="5" t="s">
        <v>2393</v>
      </c>
      <c r="G2085" s="5" t="s">
        <v>2393</v>
      </c>
      <c r="H2085" s="5">
        <f>+LEN(G2085)</f>
        <v>19</v>
      </c>
      <c r="I2085" s="5"/>
      <c r="J2085" s="5" t="s">
        <v>2321</v>
      </c>
      <c r="K2085" s="5" t="s">
        <v>2321</v>
      </c>
      <c r="L2085" s="5" t="s">
        <v>785</v>
      </c>
      <c r="M2085" s="5" t="s">
        <v>2321</v>
      </c>
      <c r="N2085" s="5" t="s">
        <v>24</v>
      </c>
      <c r="O2085" s="6">
        <v>1</v>
      </c>
      <c r="P2085" s="6">
        <v>500</v>
      </c>
      <c r="Q2085" s="6">
        <f>+IFERROR(O2085*P2085,0)</f>
        <v>500</v>
      </c>
      <c r="R2085" s="6"/>
      <c r="S2085" s="6">
        <f>+IFERROR(O2085*R2085,0)</f>
        <v>0</v>
      </c>
      <c r="T2085" s="23" t="s">
        <v>25</v>
      </c>
      <c r="X2085" s="5" t="s">
        <v>2392</v>
      </c>
      <c r="Y2085" s="5" t="s">
        <v>785</v>
      </c>
      <c r="Z2085" s="5" t="s">
        <v>2321</v>
      </c>
      <c r="AA2085" s="5" t="s">
        <v>24</v>
      </c>
      <c r="AB2085" s="6">
        <v>1</v>
      </c>
      <c r="AC2085" s="6">
        <v>500</v>
      </c>
      <c r="AD2085" s="6">
        <f t="shared" si="66"/>
        <v>500</v>
      </c>
      <c r="AE2085" s="6"/>
      <c r="AF2085" s="6">
        <f t="shared" si="67"/>
        <v>0</v>
      </c>
    </row>
    <row r="2086" spans="1:32" x14ac:dyDescent="0.2">
      <c r="A2086" s="1">
        <v>1267</v>
      </c>
      <c r="B2086" s="4" t="s">
        <v>20</v>
      </c>
      <c r="C2086" s="4">
        <v>46003</v>
      </c>
      <c r="D2086" s="5" t="s">
        <v>20</v>
      </c>
      <c r="E2086" s="5"/>
      <c r="F2086" s="5" t="s">
        <v>2393</v>
      </c>
      <c r="G2086" s="5" t="s">
        <v>2393</v>
      </c>
      <c r="H2086" s="5">
        <f>+LEN(G2086)</f>
        <v>19</v>
      </c>
      <c r="I2086" s="5"/>
      <c r="J2086" s="5" t="s">
        <v>2321</v>
      </c>
      <c r="K2086" s="5" t="s">
        <v>2321</v>
      </c>
      <c r="L2086" s="5" t="s">
        <v>785</v>
      </c>
      <c r="M2086" s="5" t="s">
        <v>2321</v>
      </c>
      <c r="N2086" s="5" t="s">
        <v>24</v>
      </c>
      <c r="O2086" s="6">
        <v>14</v>
      </c>
      <c r="P2086" s="6">
        <v>500</v>
      </c>
      <c r="Q2086" s="6">
        <f>+IFERROR(O2086*P2086,0)</f>
        <v>7000</v>
      </c>
      <c r="R2086" s="6"/>
      <c r="S2086" s="6">
        <f>+IFERROR(O2086*R2086,0)</f>
        <v>0</v>
      </c>
      <c r="T2086" s="23" t="s">
        <v>25</v>
      </c>
      <c r="X2086" s="5" t="s">
        <v>2393</v>
      </c>
      <c r="Y2086" s="5" t="s">
        <v>785</v>
      </c>
      <c r="Z2086" s="5" t="s">
        <v>2321</v>
      </c>
      <c r="AA2086" s="5" t="s">
        <v>24</v>
      </c>
      <c r="AB2086" s="6">
        <v>2</v>
      </c>
      <c r="AC2086" s="6">
        <v>500</v>
      </c>
      <c r="AD2086" s="6">
        <f t="shared" si="66"/>
        <v>1000</v>
      </c>
      <c r="AE2086" s="6"/>
      <c r="AF2086" s="6">
        <f t="shared" si="67"/>
        <v>0</v>
      </c>
    </row>
    <row r="2087" spans="1:32" x14ac:dyDescent="0.2">
      <c r="A2087" s="1">
        <v>1318</v>
      </c>
      <c r="B2087" s="4" t="s">
        <v>20</v>
      </c>
      <c r="C2087" s="4">
        <v>46004</v>
      </c>
      <c r="D2087" s="5" t="s">
        <v>20</v>
      </c>
      <c r="E2087" s="5"/>
      <c r="F2087" s="5" t="s">
        <v>2393</v>
      </c>
      <c r="G2087" s="5" t="s">
        <v>2393</v>
      </c>
      <c r="H2087" s="5">
        <f>+LEN(G2087)</f>
        <v>19</v>
      </c>
      <c r="I2087" s="5"/>
      <c r="J2087" s="5" t="s">
        <v>2321</v>
      </c>
      <c r="K2087" s="5" t="s">
        <v>2321</v>
      </c>
      <c r="L2087" s="5" t="s">
        <v>785</v>
      </c>
      <c r="M2087" s="5" t="s">
        <v>2321</v>
      </c>
      <c r="N2087" s="5" t="s">
        <v>24</v>
      </c>
      <c r="O2087" s="6">
        <v>11</v>
      </c>
      <c r="P2087" s="6">
        <v>500</v>
      </c>
      <c r="Q2087" s="6">
        <f>+IFERROR(O2087*P2087,0)</f>
        <v>5500</v>
      </c>
      <c r="R2087" s="6"/>
      <c r="S2087" s="6">
        <f>+IFERROR(O2087*R2087,0)</f>
        <v>0</v>
      </c>
      <c r="T2087" s="23" t="s">
        <v>25</v>
      </c>
      <c r="X2087" s="5" t="s">
        <v>2393</v>
      </c>
      <c r="Y2087" s="5" t="s">
        <v>785</v>
      </c>
      <c r="Z2087" s="5" t="s">
        <v>2321</v>
      </c>
      <c r="AA2087" s="5" t="s">
        <v>24</v>
      </c>
      <c r="AB2087" s="6">
        <v>1</v>
      </c>
      <c r="AC2087" s="6">
        <v>500</v>
      </c>
      <c r="AD2087" s="6">
        <f t="shared" si="66"/>
        <v>500</v>
      </c>
      <c r="AE2087" s="6"/>
      <c r="AF2087" s="6">
        <f t="shared" si="67"/>
        <v>0</v>
      </c>
    </row>
    <row r="2088" spans="1:32" x14ac:dyDescent="0.2">
      <c r="A2088" s="1">
        <v>1422</v>
      </c>
      <c r="B2088" s="4" t="s">
        <v>20</v>
      </c>
      <c r="C2088" s="4">
        <v>46004</v>
      </c>
      <c r="D2088" s="5" t="s">
        <v>20</v>
      </c>
      <c r="E2088" s="5"/>
      <c r="F2088" s="5" t="s">
        <v>2393</v>
      </c>
      <c r="G2088" s="5" t="s">
        <v>2393</v>
      </c>
      <c r="H2088" s="5">
        <f>+LEN(G2088)</f>
        <v>19</v>
      </c>
      <c r="I2088" s="5"/>
      <c r="J2088" s="5" t="s">
        <v>2321</v>
      </c>
      <c r="K2088" s="5" t="s">
        <v>2321</v>
      </c>
      <c r="L2088" s="5" t="s">
        <v>785</v>
      </c>
      <c r="M2088" s="5" t="s">
        <v>2321</v>
      </c>
      <c r="N2088" s="5" t="s">
        <v>24</v>
      </c>
      <c r="O2088" s="6">
        <v>4</v>
      </c>
      <c r="P2088" s="6">
        <v>500</v>
      </c>
      <c r="Q2088" s="6">
        <f>+IFERROR(O2088*P2088,0)</f>
        <v>2000</v>
      </c>
      <c r="R2088" s="6"/>
      <c r="S2088" s="6">
        <f>+IFERROR(O2088*R2088,0)</f>
        <v>0</v>
      </c>
      <c r="T2088" s="23" t="s">
        <v>25</v>
      </c>
      <c r="X2088" s="5" t="s">
        <v>2393</v>
      </c>
      <c r="Y2088" s="5" t="s">
        <v>785</v>
      </c>
      <c r="Z2088" s="5" t="s">
        <v>2321</v>
      </c>
      <c r="AA2088" s="5" t="s">
        <v>24</v>
      </c>
      <c r="AB2088" s="6">
        <v>14</v>
      </c>
      <c r="AC2088" s="6">
        <v>500</v>
      </c>
      <c r="AD2088" s="6">
        <f t="shared" si="66"/>
        <v>7000</v>
      </c>
      <c r="AE2088" s="6"/>
      <c r="AF2088" s="6">
        <f t="shared" si="67"/>
        <v>0</v>
      </c>
    </row>
    <row r="2089" spans="1:32" x14ac:dyDescent="0.2">
      <c r="A2089" s="1">
        <v>1495</v>
      </c>
      <c r="B2089" s="5" t="s">
        <v>116</v>
      </c>
      <c r="C2089" s="4">
        <v>46004</v>
      </c>
      <c r="D2089" s="5" t="s">
        <v>116</v>
      </c>
      <c r="E2089" s="5"/>
      <c r="F2089" s="5" t="s">
        <v>2393</v>
      </c>
      <c r="G2089" s="5" t="s">
        <v>2393</v>
      </c>
      <c r="H2089" s="5">
        <f>+LEN(G2089)</f>
        <v>19</v>
      </c>
      <c r="I2089" s="5"/>
      <c r="J2089" s="5" t="s">
        <v>2321</v>
      </c>
      <c r="K2089" s="5" t="s">
        <v>2321</v>
      </c>
      <c r="L2089" s="5" t="s">
        <v>785</v>
      </c>
      <c r="M2089" s="5" t="s">
        <v>2321</v>
      </c>
      <c r="N2089" s="5" t="s">
        <v>24</v>
      </c>
      <c r="O2089" s="6">
        <v>2</v>
      </c>
      <c r="P2089" s="6">
        <v>500</v>
      </c>
      <c r="Q2089" s="6">
        <f>+IFERROR(O2089*P2089,0)</f>
        <v>1000</v>
      </c>
      <c r="R2089" s="6"/>
      <c r="S2089" s="6">
        <f>+IFERROR(O2089*R2089,0)</f>
        <v>0</v>
      </c>
      <c r="T2089" s="23" t="s">
        <v>25</v>
      </c>
      <c r="X2089" s="5" t="s">
        <v>2393</v>
      </c>
      <c r="Y2089" s="5" t="s">
        <v>785</v>
      </c>
      <c r="Z2089" s="5" t="s">
        <v>2321</v>
      </c>
      <c r="AA2089" s="5" t="s">
        <v>24</v>
      </c>
      <c r="AB2089" s="6">
        <v>11</v>
      </c>
      <c r="AC2089" s="6">
        <v>500</v>
      </c>
      <c r="AD2089" s="6">
        <f t="shared" si="66"/>
        <v>5500</v>
      </c>
      <c r="AE2089" s="6"/>
      <c r="AF2089" s="6">
        <f t="shared" si="67"/>
        <v>0</v>
      </c>
    </row>
    <row r="2090" spans="1:32" x14ac:dyDescent="0.2">
      <c r="A2090" s="1">
        <v>1869</v>
      </c>
      <c r="B2090" s="4" t="s">
        <v>57</v>
      </c>
      <c r="C2090" s="4">
        <v>46010</v>
      </c>
      <c r="D2090" s="5" t="s">
        <v>121</v>
      </c>
      <c r="E2090" s="5"/>
      <c r="F2090" s="5" t="s">
        <v>2393</v>
      </c>
      <c r="G2090" s="5" t="s">
        <v>2393</v>
      </c>
      <c r="H2090" s="5">
        <f>+LEN(G2090)</f>
        <v>19</v>
      </c>
      <c r="I2090" s="5"/>
      <c r="J2090" s="5" t="s">
        <v>2321</v>
      </c>
      <c r="K2090" s="5" t="s">
        <v>2321</v>
      </c>
      <c r="L2090" s="5" t="s">
        <v>785</v>
      </c>
      <c r="M2090" s="5" t="s">
        <v>2321</v>
      </c>
      <c r="N2090" s="5" t="s">
        <v>24</v>
      </c>
      <c r="O2090" s="6">
        <v>15</v>
      </c>
      <c r="P2090" s="7">
        <v>500</v>
      </c>
      <c r="Q2090" s="6">
        <f>+IFERROR(O2090*P2090,0)</f>
        <v>7500</v>
      </c>
      <c r="R2090" s="7"/>
      <c r="S2090" s="6">
        <f>+IFERROR(O2090*R2090,0)</f>
        <v>0</v>
      </c>
      <c r="T2090" s="23" t="s">
        <v>25</v>
      </c>
      <c r="X2090" s="5" t="s">
        <v>2393</v>
      </c>
      <c r="Y2090" s="5" t="s">
        <v>785</v>
      </c>
      <c r="Z2090" s="5" t="s">
        <v>2321</v>
      </c>
      <c r="AA2090" s="5" t="s">
        <v>24</v>
      </c>
      <c r="AB2090" s="6">
        <v>4</v>
      </c>
      <c r="AC2090" s="6">
        <v>500</v>
      </c>
      <c r="AD2090" s="6">
        <f t="shared" si="66"/>
        <v>2000</v>
      </c>
      <c r="AE2090" s="6"/>
      <c r="AF2090" s="6">
        <f t="shared" si="67"/>
        <v>0</v>
      </c>
    </row>
    <row r="2091" spans="1:32" x14ac:dyDescent="0.2">
      <c r="A2091" s="1">
        <v>1029</v>
      </c>
      <c r="B2091" s="4" t="s">
        <v>60</v>
      </c>
      <c r="C2091" s="4">
        <v>46003</v>
      </c>
      <c r="D2091" s="5" t="s">
        <v>60</v>
      </c>
      <c r="E2091" s="5"/>
      <c r="F2091" s="5" t="s">
        <v>2394</v>
      </c>
      <c r="G2091" s="5" t="s">
        <v>2394</v>
      </c>
      <c r="H2091" s="5">
        <f>+LEN(G2091)</f>
        <v>19</v>
      </c>
      <c r="I2091" s="5"/>
      <c r="J2091" s="5" t="s">
        <v>2321</v>
      </c>
      <c r="K2091" s="5" t="s">
        <v>2321</v>
      </c>
      <c r="L2091" s="5" t="s">
        <v>785</v>
      </c>
      <c r="M2091" s="5" t="s">
        <v>2321</v>
      </c>
      <c r="N2091" s="5" t="s">
        <v>24</v>
      </c>
      <c r="O2091" s="6">
        <v>1</v>
      </c>
      <c r="P2091" s="6">
        <v>400</v>
      </c>
      <c r="Q2091" s="6">
        <f>+IFERROR(O2091*P2091,0)</f>
        <v>400</v>
      </c>
      <c r="R2091" s="6"/>
      <c r="S2091" s="6">
        <f>+IFERROR(O2091*R2091,0)</f>
        <v>0</v>
      </c>
      <c r="T2091" s="23" t="s">
        <v>25</v>
      </c>
      <c r="X2091" s="5" t="s">
        <v>2393</v>
      </c>
      <c r="Y2091" s="5" t="s">
        <v>785</v>
      </c>
      <c r="Z2091" s="5" t="s">
        <v>2321</v>
      </c>
      <c r="AA2091" s="5" t="s">
        <v>24</v>
      </c>
      <c r="AB2091" s="6">
        <v>2</v>
      </c>
      <c r="AC2091" s="6">
        <v>500</v>
      </c>
      <c r="AD2091" s="6">
        <f t="shared" si="66"/>
        <v>1000</v>
      </c>
      <c r="AE2091" s="6"/>
      <c r="AF2091" s="6">
        <f t="shared" si="67"/>
        <v>0</v>
      </c>
    </row>
    <row r="2092" spans="1:32" x14ac:dyDescent="0.2">
      <c r="A2092" s="1">
        <v>1187</v>
      </c>
      <c r="B2092" s="4" t="s">
        <v>20</v>
      </c>
      <c r="C2092" s="4">
        <v>46003</v>
      </c>
      <c r="D2092" s="5" t="s">
        <v>20</v>
      </c>
      <c r="E2092" s="5"/>
      <c r="F2092" s="5" t="s">
        <v>2394</v>
      </c>
      <c r="G2092" s="5" t="s">
        <v>2394</v>
      </c>
      <c r="H2092" s="5">
        <f>+LEN(G2092)</f>
        <v>19</v>
      </c>
      <c r="I2092" s="5"/>
      <c r="J2092" s="5" t="s">
        <v>2321</v>
      </c>
      <c r="K2092" s="5" t="s">
        <v>2321</v>
      </c>
      <c r="L2092" s="5" t="s">
        <v>785</v>
      </c>
      <c r="M2092" s="5" t="s">
        <v>2321</v>
      </c>
      <c r="N2092" s="5" t="s">
        <v>24</v>
      </c>
      <c r="O2092" s="6">
        <v>4</v>
      </c>
      <c r="P2092" s="6">
        <v>500</v>
      </c>
      <c r="Q2092" s="6">
        <f>+IFERROR(O2092*P2092,0)</f>
        <v>2000</v>
      </c>
      <c r="R2092" s="6"/>
      <c r="S2092" s="6">
        <f>+IFERROR(O2092*R2092,0)</f>
        <v>0</v>
      </c>
      <c r="T2092" s="23" t="s">
        <v>25</v>
      </c>
      <c r="X2092" s="5" t="s">
        <v>2393</v>
      </c>
      <c r="Y2092" s="5" t="s">
        <v>785</v>
      </c>
      <c r="Z2092" s="5" t="s">
        <v>2321</v>
      </c>
      <c r="AA2092" s="5" t="s">
        <v>24</v>
      </c>
      <c r="AB2092" s="6">
        <v>15</v>
      </c>
      <c r="AC2092" s="7">
        <v>500</v>
      </c>
      <c r="AD2092" s="6">
        <f t="shared" si="66"/>
        <v>7500</v>
      </c>
      <c r="AE2092" s="7"/>
      <c r="AF2092" s="6">
        <f t="shared" si="67"/>
        <v>0</v>
      </c>
    </row>
    <row r="2093" spans="1:32" x14ac:dyDescent="0.2">
      <c r="A2093" s="1">
        <v>1266</v>
      </c>
      <c r="B2093" s="4" t="s">
        <v>20</v>
      </c>
      <c r="C2093" s="4">
        <v>46003</v>
      </c>
      <c r="D2093" s="5" t="s">
        <v>20</v>
      </c>
      <c r="E2093" s="5"/>
      <c r="F2093" s="5" t="s">
        <v>2394</v>
      </c>
      <c r="G2093" s="5" t="s">
        <v>2394</v>
      </c>
      <c r="H2093" s="5">
        <f>+LEN(G2093)</f>
        <v>19</v>
      </c>
      <c r="I2093" s="5"/>
      <c r="J2093" s="5" t="s">
        <v>2321</v>
      </c>
      <c r="K2093" s="5" t="s">
        <v>2321</v>
      </c>
      <c r="L2093" s="5" t="s">
        <v>785</v>
      </c>
      <c r="M2093" s="5" t="s">
        <v>2321</v>
      </c>
      <c r="N2093" s="5" t="s">
        <v>24</v>
      </c>
      <c r="O2093" s="6">
        <v>7</v>
      </c>
      <c r="P2093" s="6">
        <v>500</v>
      </c>
      <c r="Q2093" s="6">
        <f>+IFERROR(O2093*P2093,0)</f>
        <v>3500</v>
      </c>
      <c r="R2093" s="6"/>
      <c r="S2093" s="6">
        <f>+IFERROR(O2093*R2093,0)</f>
        <v>0</v>
      </c>
      <c r="T2093" s="23" t="s">
        <v>25</v>
      </c>
      <c r="X2093" s="5" t="s">
        <v>2394</v>
      </c>
      <c r="Y2093" s="5" t="s">
        <v>785</v>
      </c>
      <c r="Z2093" s="5" t="s">
        <v>2321</v>
      </c>
      <c r="AA2093" s="5" t="s">
        <v>24</v>
      </c>
      <c r="AB2093" s="6">
        <v>1</v>
      </c>
      <c r="AC2093" s="6">
        <v>400</v>
      </c>
      <c r="AD2093" s="6">
        <f t="shared" si="66"/>
        <v>400</v>
      </c>
      <c r="AE2093" s="6"/>
      <c r="AF2093" s="6">
        <f t="shared" si="67"/>
        <v>0</v>
      </c>
    </row>
    <row r="2094" spans="1:32" x14ac:dyDescent="0.2">
      <c r="A2094" s="1">
        <v>1327</v>
      </c>
      <c r="B2094" s="4" t="s">
        <v>20</v>
      </c>
      <c r="C2094" s="4">
        <v>46004</v>
      </c>
      <c r="D2094" s="5" t="s">
        <v>20</v>
      </c>
      <c r="E2094" s="5"/>
      <c r="F2094" s="5" t="s">
        <v>2394</v>
      </c>
      <c r="G2094" s="5" t="s">
        <v>2394</v>
      </c>
      <c r="H2094" s="5">
        <f>+LEN(G2094)</f>
        <v>19</v>
      </c>
      <c r="I2094" s="5"/>
      <c r="J2094" s="5" t="s">
        <v>2321</v>
      </c>
      <c r="K2094" s="5" t="s">
        <v>2321</v>
      </c>
      <c r="L2094" s="5" t="s">
        <v>785</v>
      </c>
      <c r="M2094" s="5" t="s">
        <v>2321</v>
      </c>
      <c r="N2094" s="5" t="s">
        <v>24</v>
      </c>
      <c r="O2094" s="6">
        <v>2</v>
      </c>
      <c r="P2094" s="6">
        <v>500</v>
      </c>
      <c r="Q2094" s="6">
        <f>+IFERROR(O2094*P2094,0)</f>
        <v>1000</v>
      </c>
      <c r="R2094" s="6"/>
      <c r="S2094" s="6">
        <f>+IFERROR(O2094*R2094,0)</f>
        <v>0</v>
      </c>
      <c r="T2094" s="23" t="s">
        <v>25</v>
      </c>
      <c r="X2094" s="5" t="s">
        <v>2394</v>
      </c>
      <c r="Y2094" s="5" t="s">
        <v>785</v>
      </c>
      <c r="Z2094" s="5" t="s">
        <v>2321</v>
      </c>
      <c r="AA2094" s="5" t="s">
        <v>24</v>
      </c>
      <c r="AB2094" s="6">
        <v>4</v>
      </c>
      <c r="AC2094" s="6">
        <v>500</v>
      </c>
      <c r="AD2094" s="6">
        <f t="shared" si="66"/>
        <v>2000</v>
      </c>
      <c r="AE2094" s="6"/>
      <c r="AF2094" s="6">
        <f t="shared" si="67"/>
        <v>0</v>
      </c>
    </row>
    <row r="2095" spans="1:32" x14ac:dyDescent="0.2">
      <c r="A2095" s="1">
        <v>1386</v>
      </c>
      <c r="B2095" s="4" t="s">
        <v>20</v>
      </c>
      <c r="C2095" s="4">
        <v>46004</v>
      </c>
      <c r="D2095" s="5" t="s">
        <v>20</v>
      </c>
      <c r="E2095" s="5"/>
      <c r="F2095" s="5" t="s">
        <v>2394</v>
      </c>
      <c r="G2095" s="5" t="s">
        <v>2394</v>
      </c>
      <c r="H2095" s="5">
        <f>+LEN(G2095)</f>
        <v>19</v>
      </c>
      <c r="I2095" s="5"/>
      <c r="J2095" s="5" t="s">
        <v>2321</v>
      </c>
      <c r="K2095" s="5" t="s">
        <v>2321</v>
      </c>
      <c r="L2095" s="5" t="s">
        <v>785</v>
      </c>
      <c r="M2095" s="5" t="s">
        <v>2321</v>
      </c>
      <c r="N2095" s="5" t="s">
        <v>24</v>
      </c>
      <c r="O2095" s="6">
        <v>2</v>
      </c>
      <c r="P2095" s="6">
        <v>500</v>
      </c>
      <c r="Q2095" s="6">
        <f>+IFERROR(O2095*P2095,0)</f>
        <v>1000</v>
      </c>
      <c r="R2095" s="6"/>
      <c r="S2095" s="6">
        <f>+IFERROR(O2095*R2095,0)</f>
        <v>0</v>
      </c>
      <c r="T2095" s="23" t="s">
        <v>25</v>
      </c>
      <c r="X2095" s="5" t="s">
        <v>2394</v>
      </c>
      <c r="Y2095" s="5" t="s">
        <v>785</v>
      </c>
      <c r="Z2095" s="5" t="s">
        <v>2321</v>
      </c>
      <c r="AA2095" s="5" t="s">
        <v>24</v>
      </c>
      <c r="AB2095" s="6">
        <v>7</v>
      </c>
      <c r="AC2095" s="6">
        <v>500</v>
      </c>
      <c r="AD2095" s="6">
        <f t="shared" si="66"/>
        <v>3500</v>
      </c>
      <c r="AE2095" s="6"/>
      <c r="AF2095" s="6">
        <f t="shared" si="67"/>
        <v>0</v>
      </c>
    </row>
    <row r="2096" spans="1:32" x14ac:dyDescent="0.2">
      <c r="A2096" s="1">
        <v>1419</v>
      </c>
      <c r="B2096" s="4" t="s">
        <v>20</v>
      </c>
      <c r="C2096" s="4">
        <v>46004</v>
      </c>
      <c r="D2096" s="5" t="s">
        <v>20</v>
      </c>
      <c r="E2096" s="5"/>
      <c r="F2096" s="5" t="s">
        <v>2394</v>
      </c>
      <c r="G2096" s="5" t="s">
        <v>2394</v>
      </c>
      <c r="H2096" s="5">
        <f>+LEN(G2096)</f>
        <v>19</v>
      </c>
      <c r="I2096" s="5"/>
      <c r="J2096" s="5" t="s">
        <v>2321</v>
      </c>
      <c r="K2096" s="5" t="s">
        <v>2321</v>
      </c>
      <c r="L2096" s="5" t="s">
        <v>785</v>
      </c>
      <c r="M2096" s="5" t="s">
        <v>2321</v>
      </c>
      <c r="N2096" s="5" t="s">
        <v>24</v>
      </c>
      <c r="O2096" s="6">
        <v>3</v>
      </c>
      <c r="P2096" s="6">
        <v>500</v>
      </c>
      <c r="Q2096" s="6">
        <f>+IFERROR(O2096*P2096,0)</f>
        <v>1500</v>
      </c>
      <c r="R2096" s="6"/>
      <c r="S2096" s="6">
        <f>+IFERROR(O2096*R2096,0)</f>
        <v>0</v>
      </c>
      <c r="T2096" s="23" t="s">
        <v>25</v>
      </c>
      <c r="X2096" s="5" t="s">
        <v>2394</v>
      </c>
      <c r="Y2096" s="5" t="s">
        <v>785</v>
      </c>
      <c r="Z2096" s="5" t="s">
        <v>2321</v>
      </c>
      <c r="AA2096" s="5" t="s">
        <v>24</v>
      </c>
      <c r="AB2096" s="6">
        <v>2</v>
      </c>
      <c r="AC2096" s="6">
        <v>500</v>
      </c>
      <c r="AD2096" s="6">
        <f t="shared" si="66"/>
        <v>1000</v>
      </c>
      <c r="AE2096" s="6"/>
      <c r="AF2096" s="6">
        <f t="shared" si="67"/>
        <v>0</v>
      </c>
    </row>
    <row r="2097" spans="1:32" x14ac:dyDescent="0.2">
      <c r="A2097" s="1">
        <v>1297</v>
      </c>
      <c r="B2097" s="4" t="s">
        <v>20</v>
      </c>
      <c r="C2097" s="4">
        <v>46003</v>
      </c>
      <c r="D2097" s="5" t="s">
        <v>20</v>
      </c>
      <c r="E2097" s="5"/>
      <c r="F2097" s="5" t="s">
        <v>2395</v>
      </c>
      <c r="G2097" s="5" t="s">
        <v>2395</v>
      </c>
      <c r="H2097" s="5">
        <f>+LEN(G2097)</f>
        <v>20</v>
      </c>
      <c r="I2097" s="5"/>
      <c r="J2097" s="5" t="s">
        <v>2321</v>
      </c>
      <c r="K2097" s="5" t="s">
        <v>2321</v>
      </c>
      <c r="L2097" s="5" t="s">
        <v>785</v>
      </c>
      <c r="M2097" s="5" t="s">
        <v>2321</v>
      </c>
      <c r="N2097" s="5" t="s">
        <v>24</v>
      </c>
      <c r="O2097" s="6">
        <v>1</v>
      </c>
      <c r="P2097" s="6">
        <v>1000</v>
      </c>
      <c r="Q2097" s="6">
        <f>+IFERROR(O2097*P2097,0)</f>
        <v>1000</v>
      </c>
      <c r="R2097" s="6"/>
      <c r="S2097" s="6">
        <f>+IFERROR(O2097*R2097,0)</f>
        <v>0</v>
      </c>
      <c r="T2097" s="23" t="s">
        <v>25</v>
      </c>
      <c r="X2097" s="5" t="s">
        <v>2394</v>
      </c>
      <c r="Y2097" s="5" t="s">
        <v>785</v>
      </c>
      <c r="Z2097" s="5" t="s">
        <v>2321</v>
      </c>
      <c r="AA2097" s="5" t="s">
        <v>24</v>
      </c>
      <c r="AB2097" s="6">
        <v>2</v>
      </c>
      <c r="AC2097" s="6">
        <v>500</v>
      </c>
      <c r="AD2097" s="6">
        <f t="shared" si="66"/>
        <v>1000</v>
      </c>
      <c r="AE2097" s="6"/>
      <c r="AF2097" s="6">
        <f t="shared" si="67"/>
        <v>0</v>
      </c>
    </row>
    <row r="2098" spans="1:32" x14ac:dyDescent="0.2">
      <c r="A2098" s="1">
        <v>1157</v>
      </c>
      <c r="B2098" s="4" t="s">
        <v>60</v>
      </c>
      <c r="C2098" s="4">
        <v>46003</v>
      </c>
      <c r="D2098" s="5" t="s">
        <v>60</v>
      </c>
      <c r="E2098" s="5"/>
      <c r="F2098" s="5" t="s">
        <v>2396</v>
      </c>
      <c r="G2098" s="5" t="s">
        <v>2396</v>
      </c>
      <c r="H2098" s="5">
        <f>+LEN(G2098)</f>
        <v>19</v>
      </c>
      <c r="I2098" s="5"/>
      <c r="J2098" s="5" t="s">
        <v>2321</v>
      </c>
      <c r="K2098" s="5" t="s">
        <v>2321</v>
      </c>
      <c r="L2098" s="5" t="s">
        <v>785</v>
      </c>
      <c r="M2098" s="5" t="s">
        <v>2321</v>
      </c>
      <c r="N2098" s="5" t="s">
        <v>24</v>
      </c>
      <c r="O2098" s="6">
        <v>2</v>
      </c>
      <c r="P2098" s="6">
        <v>750</v>
      </c>
      <c r="Q2098" s="6">
        <f>+IFERROR(O2098*P2098,0)</f>
        <v>1500</v>
      </c>
      <c r="R2098" s="6"/>
      <c r="S2098" s="6">
        <f>+IFERROR(O2098*R2098,0)</f>
        <v>0</v>
      </c>
      <c r="T2098" s="23" t="s">
        <v>25</v>
      </c>
      <c r="X2098" s="5" t="s">
        <v>2394</v>
      </c>
      <c r="Y2098" s="5" t="s">
        <v>785</v>
      </c>
      <c r="Z2098" s="5" t="s">
        <v>2321</v>
      </c>
      <c r="AA2098" s="5" t="s">
        <v>24</v>
      </c>
      <c r="AB2098" s="6">
        <v>3</v>
      </c>
      <c r="AC2098" s="6">
        <v>500</v>
      </c>
      <c r="AD2098" s="6">
        <f t="shared" si="66"/>
        <v>1500</v>
      </c>
      <c r="AE2098" s="6"/>
      <c r="AF2098" s="6">
        <f t="shared" si="67"/>
        <v>0</v>
      </c>
    </row>
    <row r="2099" spans="1:32" x14ac:dyDescent="0.2">
      <c r="A2099" s="1">
        <v>1199</v>
      </c>
      <c r="B2099" s="4" t="s">
        <v>20</v>
      </c>
      <c r="C2099" s="4">
        <v>46003</v>
      </c>
      <c r="D2099" s="5" t="s">
        <v>20</v>
      </c>
      <c r="E2099" s="5"/>
      <c r="F2099" s="5" t="s">
        <v>2396</v>
      </c>
      <c r="G2099" s="5" t="s">
        <v>2396</v>
      </c>
      <c r="H2099" s="5">
        <f>+LEN(G2099)</f>
        <v>19</v>
      </c>
      <c r="I2099" s="5"/>
      <c r="J2099" s="5" t="s">
        <v>2321</v>
      </c>
      <c r="K2099" s="5" t="s">
        <v>2321</v>
      </c>
      <c r="L2099" s="5" t="s">
        <v>785</v>
      </c>
      <c r="M2099" s="5" t="s">
        <v>2321</v>
      </c>
      <c r="N2099" s="5" t="s">
        <v>24</v>
      </c>
      <c r="O2099" s="6">
        <v>2</v>
      </c>
      <c r="P2099" s="6">
        <v>750</v>
      </c>
      <c r="Q2099" s="6">
        <f>+IFERROR(O2099*P2099,0)</f>
        <v>1500</v>
      </c>
      <c r="R2099" s="6"/>
      <c r="S2099" s="6">
        <f>+IFERROR(O2099*R2099,0)</f>
        <v>0</v>
      </c>
      <c r="T2099" s="23" t="s">
        <v>25</v>
      </c>
      <c r="X2099" s="5" t="s">
        <v>2395</v>
      </c>
      <c r="Y2099" s="5" t="s">
        <v>785</v>
      </c>
      <c r="Z2099" s="5" t="s">
        <v>2321</v>
      </c>
      <c r="AA2099" s="5" t="s">
        <v>24</v>
      </c>
      <c r="AB2099" s="6">
        <v>1</v>
      </c>
      <c r="AC2099" s="6">
        <v>1000</v>
      </c>
      <c r="AD2099" s="6">
        <f t="shared" si="66"/>
        <v>1000</v>
      </c>
      <c r="AE2099" s="6"/>
      <c r="AF2099" s="6">
        <f t="shared" si="67"/>
        <v>0</v>
      </c>
    </row>
    <row r="2100" spans="1:32" x14ac:dyDescent="0.2">
      <c r="A2100" s="1">
        <v>1203</v>
      </c>
      <c r="B2100" s="4" t="s">
        <v>20</v>
      </c>
      <c r="C2100" s="4">
        <v>46003</v>
      </c>
      <c r="D2100" s="5" t="s">
        <v>20</v>
      </c>
      <c r="E2100" s="5"/>
      <c r="F2100" s="5" t="s">
        <v>2396</v>
      </c>
      <c r="G2100" s="5" t="s">
        <v>2396</v>
      </c>
      <c r="H2100" s="5">
        <f>+LEN(G2100)</f>
        <v>19</v>
      </c>
      <c r="I2100" s="5"/>
      <c r="J2100" s="5" t="s">
        <v>2321</v>
      </c>
      <c r="K2100" s="5" t="s">
        <v>2321</v>
      </c>
      <c r="L2100" s="5" t="s">
        <v>785</v>
      </c>
      <c r="M2100" s="5" t="s">
        <v>2321</v>
      </c>
      <c r="N2100" s="5" t="s">
        <v>24</v>
      </c>
      <c r="O2100" s="6">
        <v>4</v>
      </c>
      <c r="P2100" s="6">
        <v>750</v>
      </c>
      <c r="Q2100" s="6">
        <f>+IFERROR(O2100*P2100,0)</f>
        <v>3000</v>
      </c>
      <c r="R2100" s="6"/>
      <c r="S2100" s="6">
        <f>+IFERROR(O2100*R2100,0)</f>
        <v>0</v>
      </c>
      <c r="T2100" s="23" t="s">
        <v>25</v>
      </c>
      <c r="X2100" s="5" t="s">
        <v>2396</v>
      </c>
      <c r="Y2100" s="5" t="s">
        <v>785</v>
      </c>
      <c r="Z2100" s="5" t="s">
        <v>2321</v>
      </c>
      <c r="AA2100" s="5" t="s">
        <v>24</v>
      </c>
      <c r="AB2100" s="6">
        <v>2</v>
      </c>
      <c r="AC2100" s="6">
        <v>750</v>
      </c>
      <c r="AD2100" s="6">
        <f t="shared" si="66"/>
        <v>1500</v>
      </c>
      <c r="AE2100" s="6"/>
      <c r="AF2100" s="6">
        <f t="shared" si="67"/>
        <v>0</v>
      </c>
    </row>
    <row r="2101" spans="1:32" x14ac:dyDescent="0.2">
      <c r="A2101" s="1">
        <v>1205</v>
      </c>
      <c r="B2101" s="4" t="s">
        <v>20</v>
      </c>
      <c r="C2101" s="4">
        <v>46003</v>
      </c>
      <c r="D2101" s="5" t="s">
        <v>20</v>
      </c>
      <c r="E2101" s="5"/>
      <c r="F2101" s="5" t="s">
        <v>2396</v>
      </c>
      <c r="G2101" s="5" t="s">
        <v>2396</v>
      </c>
      <c r="H2101" s="5">
        <f>+LEN(G2101)</f>
        <v>19</v>
      </c>
      <c r="I2101" s="5"/>
      <c r="J2101" s="5" t="s">
        <v>2321</v>
      </c>
      <c r="K2101" s="5" t="s">
        <v>2321</v>
      </c>
      <c r="L2101" s="5" t="s">
        <v>785</v>
      </c>
      <c r="M2101" s="5" t="s">
        <v>2321</v>
      </c>
      <c r="N2101" s="5" t="s">
        <v>24</v>
      </c>
      <c r="O2101" s="6">
        <v>1</v>
      </c>
      <c r="P2101" s="6">
        <v>750</v>
      </c>
      <c r="Q2101" s="6">
        <f>+IFERROR(O2101*P2101,0)</f>
        <v>750</v>
      </c>
      <c r="R2101" s="6"/>
      <c r="S2101" s="6">
        <f>+IFERROR(O2101*R2101,0)</f>
        <v>0</v>
      </c>
      <c r="T2101" s="23" t="s">
        <v>25</v>
      </c>
      <c r="X2101" s="5" t="s">
        <v>2396</v>
      </c>
      <c r="Y2101" s="5" t="s">
        <v>785</v>
      </c>
      <c r="Z2101" s="5" t="s">
        <v>2321</v>
      </c>
      <c r="AA2101" s="5" t="s">
        <v>24</v>
      </c>
      <c r="AB2101" s="6">
        <v>2</v>
      </c>
      <c r="AC2101" s="6">
        <v>750</v>
      </c>
      <c r="AD2101" s="6">
        <f t="shared" si="66"/>
        <v>1500</v>
      </c>
      <c r="AE2101" s="6"/>
      <c r="AF2101" s="6">
        <f t="shared" si="67"/>
        <v>0</v>
      </c>
    </row>
    <row r="2102" spans="1:32" x14ac:dyDescent="0.2">
      <c r="A2102" s="1">
        <v>1272</v>
      </c>
      <c r="B2102" s="4" t="s">
        <v>20</v>
      </c>
      <c r="C2102" s="4">
        <v>46003</v>
      </c>
      <c r="D2102" s="5" t="s">
        <v>20</v>
      </c>
      <c r="E2102" s="5"/>
      <c r="F2102" s="5" t="s">
        <v>2396</v>
      </c>
      <c r="G2102" s="5" t="s">
        <v>2396</v>
      </c>
      <c r="H2102" s="5">
        <f>+LEN(G2102)</f>
        <v>19</v>
      </c>
      <c r="I2102" s="5"/>
      <c r="J2102" s="5" t="s">
        <v>2321</v>
      </c>
      <c r="K2102" s="5" t="s">
        <v>2321</v>
      </c>
      <c r="L2102" s="5" t="s">
        <v>785</v>
      </c>
      <c r="M2102" s="5" t="s">
        <v>2321</v>
      </c>
      <c r="N2102" s="5" t="s">
        <v>24</v>
      </c>
      <c r="O2102" s="6">
        <v>3</v>
      </c>
      <c r="P2102" s="6">
        <v>750</v>
      </c>
      <c r="Q2102" s="6">
        <f>+IFERROR(O2102*P2102,0)</f>
        <v>2250</v>
      </c>
      <c r="R2102" s="6"/>
      <c r="S2102" s="6">
        <f>+IFERROR(O2102*R2102,0)</f>
        <v>0</v>
      </c>
      <c r="T2102" s="23" t="s">
        <v>25</v>
      </c>
      <c r="X2102" s="5" t="s">
        <v>2396</v>
      </c>
      <c r="Y2102" s="5" t="s">
        <v>785</v>
      </c>
      <c r="Z2102" s="5" t="s">
        <v>2321</v>
      </c>
      <c r="AA2102" s="5" t="s">
        <v>24</v>
      </c>
      <c r="AB2102" s="6">
        <v>4</v>
      </c>
      <c r="AC2102" s="6">
        <v>750</v>
      </c>
      <c r="AD2102" s="6">
        <f t="shared" si="66"/>
        <v>3000</v>
      </c>
      <c r="AE2102" s="6"/>
      <c r="AF2102" s="6">
        <f t="shared" si="67"/>
        <v>0</v>
      </c>
    </row>
    <row r="2103" spans="1:32" x14ac:dyDescent="0.2">
      <c r="A2103" s="1">
        <v>1331</v>
      </c>
      <c r="B2103" s="4" t="s">
        <v>20</v>
      </c>
      <c r="C2103" s="4">
        <v>46004</v>
      </c>
      <c r="D2103" s="5" t="s">
        <v>20</v>
      </c>
      <c r="E2103" s="5"/>
      <c r="F2103" s="5" t="s">
        <v>2396</v>
      </c>
      <c r="G2103" s="5" t="s">
        <v>2396</v>
      </c>
      <c r="H2103" s="5">
        <f>+LEN(G2103)</f>
        <v>19</v>
      </c>
      <c r="I2103" s="5"/>
      <c r="J2103" s="5" t="s">
        <v>2321</v>
      </c>
      <c r="K2103" s="5" t="s">
        <v>2321</v>
      </c>
      <c r="L2103" s="5" t="s">
        <v>785</v>
      </c>
      <c r="M2103" s="5" t="s">
        <v>2321</v>
      </c>
      <c r="N2103" s="5" t="s">
        <v>24</v>
      </c>
      <c r="O2103" s="6">
        <v>1</v>
      </c>
      <c r="P2103" s="6">
        <v>750</v>
      </c>
      <c r="Q2103" s="6">
        <f>+IFERROR(O2103*P2103,0)</f>
        <v>750</v>
      </c>
      <c r="R2103" s="6"/>
      <c r="S2103" s="6">
        <f>+IFERROR(O2103*R2103,0)</f>
        <v>0</v>
      </c>
      <c r="T2103" s="23" t="s">
        <v>25</v>
      </c>
      <c r="X2103" s="5" t="s">
        <v>2396</v>
      </c>
      <c r="Y2103" s="5" t="s">
        <v>785</v>
      </c>
      <c r="Z2103" s="5" t="s">
        <v>2321</v>
      </c>
      <c r="AA2103" s="5" t="s">
        <v>24</v>
      </c>
      <c r="AB2103" s="6">
        <v>1</v>
      </c>
      <c r="AC2103" s="6">
        <v>750</v>
      </c>
      <c r="AD2103" s="6">
        <f t="shared" si="66"/>
        <v>750</v>
      </c>
      <c r="AE2103" s="6"/>
      <c r="AF2103" s="6">
        <f t="shared" si="67"/>
        <v>0</v>
      </c>
    </row>
    <row r="2104" spans="1:32" x14ac:dyDescent="0.2">
      <c r="A2104" s="1">
        <v>1387</v>
      </c>
      <c r="B2104" s="4" t="s">
        <v>20</v>
      </c>
      <c r="C2104" s="4">
        <v>46004</v>
      </c>
      <c r="D2104" s="5" t="s">
        <v>20</v>
      </c>
      <c r="E2104" s="5"/>
      <c r="F2104" s="5" t="s">
        <v>2396</v>
      </c>
      <c r="G2104" s="5" t="s">
        <v>2396</v>
      </c>
      <c r="H2104" s="5">
        <f>+LEN(G2104)</f>
        <v>19</v>
      </c>
      <c r="I2104" s="5"/>
      <c r="J2104" s="5" t="s">
        <v>2321</v>
      </c>
      <c r="K2104" s="5" t="s">
        <v>2321</v>
      </c>
      <c r="L2104" s="5" t="s">
        <v>785</v>
      </c>
      <c r="M2104" s="5" t="s">
        <v>2321</v>
      </c>
      <c r="N2104" s="5" t="s">
        <v>24</v>
      </c>
      <c r="O2104" s="6">
        <v>2</v>
      </c>
      <c r="P2104" s="6">
        <v>750</v>
      </c>
      <c r="Q2104" s="6">
        <f>+IFERROR(O2104*P2104,0)</f>
        <v>1500</v>
      </c>
      <c r="R2104" s="6"/>
      <c r="S2104" s="6">
        <f>+IFERROR(O2104*R2104,0)</f>
        <v>0</v>
      </c>
      <c r="T2104" s="23" t="s">
        <v>25</v>
      </c>
      <c r="X2104" s="5" t="s">
        <v>2396</v>
      </c>
      <c r="Y2104" s="5" t="s">
        <v>785</v>
      </c>
      <c r="Z2104" s="5" t="s">
        <v>2321</v>
      </c>
      <c r="AA2104" s="5" t="s">
        <v>24</v>
      </c>
      <c r="AB2104" s="6">
        <v>3</v>
      </c>
      <c r="AC2104" s="6">
        <v>750</v>
      </c>
      <c r="AD2104" s="6">
        <f t="shared" si="66"/>
        <v>2250</v>
      </c>
      <c r="AE2104" s="6"/>
      <c r="AF2104" s="6">
        <f t="shared" si="67"/>
        <v>0</v>
      </c>
    </row>
    <row r="2105" spans="1:32" x14ac:dyDescent="0.2">
      <c r="A2105" s="1">
        <v>1438</v>
      </c>
      <c r="B2105" s="4" t="s">
        <v>20</v>
      </c>
      <c r="C2105" s="4">
        <v>46004</v>
      </c>
      <c r="D2105" s="5" t="s">
        <v>20</v>
      </c>
      <c r="E2105" s="5"/>
      <c r="F2105" s="5" t="s">
        <v>2396</v>
      </c>
      <c r="G2105" s="5" t="s">
        <v>2396</v>
      </c>
      <c r="H2105" s="5">
        <f>+LEN(G2105)</f>
        <v>19</v>
      </c>
      <c r="I2105" s="5"/>
      <c r="J2105" s="5" t="s">
        <v>2321</v>
      </c>
      <c r="K2105" s="5" t="s">
        <v>2321</v>
      </c>
      <c r="L2105" s="5" t="s">
        <v>785</v>
      </c>
      <c r="M2105" s="5" t="s">
        <v>2321</v>
      </c>
      <c r="N2105" s="5" t="s">
        <v>24</v>
      </c>
      <c r="O2105" s="6">
        <v>1</v>
      </c>
      <c r="P2105" s="6">
        <v>750</v>
      </c>
      <c r="Q2105" s="6">
        <f>+IFERROR(O2105*P2105,0)</f>
        <v>750</v>
      </c>
      <c r="R2105" s="6"/>
      <c r="S2105" s="6">
        <f>+IFERROR(O2105*R2105,0)</f>
        <v>0</v>
      </c>
      <c r="T2105" s="23" t="s">
        <v>25</v>
      </c>
      <c r="X2105" s="5" t="s">
        <v>2396</v>
      </c>
      <c r="Y2105" s="5" t="s">
        <v>785</v>
      </c>
      <c r="Z2105" s="5" t="s">
        <v>2321</v>
      </c>
      <c r="AA2105" s="5" t="s">
        <v>24</v>
      </c>
      <c r="AB2105" s="6">
        <v>1</v>
      </c>
      <c r="AC2105" s="6">
        <v>750</v>
      </c>
      <c r="AD2105" s="6">
        <f t="shared" si="66"/>
        <v>750</v>
      </c>
      <c r="AE2105" s="6"/>
      <c r="AF2105" s="6">
        <f t="shared" si="67"/>
        <v>0</v>
      </c>
    </row>
    <row r="2106" spans="1:32" x14ac:dyDescent="0.2">
      <c r="A2106" s="1">
        <v>1251</v>
      </c>
      <c r="B2106" s="4" t="s">
        <v>20</v>
      </c>
      <c r="C2106" s="4">
        <v>46003</v>
      </c>
      <c r="D2106" s="5" t="s">
        <v>20</v>
      </c>
      <c r="E2106" s="5"/>
      <c r="F2106" s="5" t="s">
        <v>2397</v>
      </c>
      <c r="G2106" s="5" t="s">
        <v>2397</v>
      </c>
      <c r="H2106" s="5">
        <f>+LEN(G2106)</f>
        <v>19</v>
      </c>
      <c r="I2106" s="5"/>
      <c r="J2106" s="5" t="s">
        <v>2321</v>
      </c>
      <c r="K2106" s="5" t="s">
        <v>2321</v>
      </c>
      <c r="L2106" s="5" t="s">
        <v>785</v>
      </c>
      <c r="M2106" s="5" t="s">
        <v>2321</v>
      </c>
      <c r="N2106" s="5" t="s">
        <v>24</v>
      </c>
      <c r="O2106" s="6">
        <v>8</v>
      </c>
      <c r="P2106" s="6">
        <v>750</v>
      </c>
      <c r="Q2106" s="6">
        <f>+IFERROR(O2106*P2106,0)</f>
        <v>6000</v>
      </c>
      <c r="R2106" s="6"/>
      <c r="S2106" s="6">
        <f>+IFERROR(O2106*R2106,0)</f>
        <v>0</v>
      </c>
      <c r="T2106" s="23" t="s">
        <v>25</v>
      </c>
      <c r="X2106" s="5" t="s">
        <v>2396</v>
      </c>
      <c r="Y2106" s="5" t="s">
        <v>785</v>
      </c>
      <c r="Z2106" s="5" t="s">
        <v>2321</v>
      </c>
      <c r="AA2106" s="5" t="s">
        <v>24</v>
      </c>
      <c r="AB2106" s="6">
        <v>2</v>
      </c>
      <c r="AC2106" s="6">
        <v>750</v>
      </c>
      <c r="AD2106" s="6">
        <f t="shared" si="66"/>
        <v>1500</v>
      </c>
      <c r="AE2106" s="6"/>
      <c r="AF2106" s="6">
        <f t="shared" si="67"/>
        <v>0</v>
      </c>
    </row>
    <row r="2107" spans="1:32" x14ac:dyDescent="0.2">
      <c r="A2107" s="1">
        <v>1290</v>
      </c>
      <c r="B2107" s="4" t="s">
        <v>20</v>
      </c>
      <c r="C2107" s="4">
        <v>46003</v>
      </c>
      <c r="D2107" s="5" t="s">
        <v>20</v>
      </c>
      <c r="E2107" s="5"/>
      <c r="F2107" s="5" t="s">
        <v>2397</v>
      </c>
      <c r="G2107" s="5" t="s">
        <v>2397</v>
      </c>
      <c r="H2107" s="5">
        <f>+LEN(G2107)</f>
        <v>19</v>
      </c>
      <c r="I2107" s="5"/>
      <c r="J2107" s="5" t="s">
        <v>2321</v>
      </c>
      <c r="K2107" s="5" t="s">
        <v>2321</v>
      </c>
      <c r="L2107" s="5" t="s">
        <v>785</v>
      </c>
      <c r="M2107" s="5" t="s">
        <v>2321</v>
      </c>
      <c r="N2107" s="5" t="s">
        <v>24</v>
      </c>
      <c r="O2107" s="6">
        <v>1</v>
      </c>
      <c r="P2107" s="6">
        <v>750</v>
      </c>
      <c r="Q2107" s="6">
        <f>+IFERROR(O2107*P2107,0)</f>
        <v>750</v>
      </c>
      <c r="R2107" s="6"/>
      <c r="S2107" s="6">
        <f>+IFERROR(O2107*R2107,0)</f>
        <v>0</v>
      </c>
      <c r="T2107" s="23" t="s">
        <v>25</v>
      </c>
      <c r="X2107" s="5" t="s">
        <v>2396</v>
      </c>
      <c r="Y2107" s="5" t="s">
        <v>785</v>
      </c>
      <c r="Z2107" s="5" t="s">
        <v>2321</v>
      </c>
      <c r="AA2107" s="5" t="s">
        <v>24</v>
      </c>
      <c r="AB2107" s="6">
        <v>1</v>
      </c>
      <c r="AC2107" s="6">
        <v>750</v>
      </c>
      <c r="AD2107" s="6">
        <f t="shared" si="66"/>
        <v>750</v>
      </c>
      <c r="AE2107" s="6"/>
      <c r="AF2107" s="6">
        <f t="shared" si="67"/>
        <v>0</v>
      </c>
    </row>
    <row r="2108" spans="1:32" x14ac:dyDescent="0.2">
      <c r="A2108" s="1">
        <v>1352</v>
      </c>
      <c r="B2108" s="4" t="s">
        <v>20</v>
      </c>
      <c r="C2108" s="4">
        <v>46004</v>
      </c>
      <c r="D2108" s="5" t="s">
        <v>20</v>
      </c>
      <c r="E2108" s="5"/>
      <c r="F2108" s="5" t="s">
        <v>2397</v>
      </c>
      <c r="G2108" s="5" t="s">
        <v>2397</v>
      </c>
      <c r="H2108" s="5">
        <f>+LEN(G2108)</f>
        <v>19</v>
      </c>
      <c r="I2108" s="5"/>
      <c r="J2108" s="5" t="s">
        <v>2321</v>
      </c>
      <c r="K2108" s="5" t="s">
        <v>2321</v>
      </c>
      <c r="L2108" s="5" t="s">
        <v>785</v>
      </c>
      <c r="M2108" s="5" t="s">
        <v>2321</v>
      </c>
      <c r="N2108" s="5" t="s">
        <v>24</v>
      </c>
      <c r="O2108" s="6">
        <v>1</v>
      </c>
      <c r="P2108" s="6">
        <v>750</v>
      </c>
      <c r="Q2108" s="6">
        <f>+IFERROR(O2108*P2108,0)</f>
        <v>750</v>
      </c>
      <c r="R2108" s="6"/>
      <c r="S2108" s="6">
        <f>+IFERROR(O2108*R2108,0)</f>
        <v>0</v>
      </c>
      <c r="T2108" s="23" t="s">
        <v>25</v>
      </c>
      <c r="X2108" s="5" t="s">
        <v>2397</v>
      </c>
      <c r="Y2108" s="5" t="s">
        <v>785</v>
      </c>
      <c r="Z2108" s="5" t="s">
        <v>2321</v>
      </c>
      <c r="AA2108" s="5" t="s">
        <v>24</v>
      </c>
      <c r="AB2108" s="6">
        <v>8</v>
      </c>
      <c r="AC2108" s="6">
        <v>750</v>
      </c>
      <c r="AD2108" s="6">
        <f t="shared" si="66"/>
        <v>6000</v>
      </c>
      <c r="AE2108" s="6"/>
      <c r="AF2108" s="6">
        <f t="shared" si="67"/>
        <v>0</v>
      </c>
    </row>
    <row r="2109" spans="1:32" x14ac:dyDescent="0.2">
      <c r="A2109" s="1">
        <v>1388</v>
      </c>
      <c r="B2109" s="4" t="s">
        <v>20</v>
      </c>
      <c r="C2109" s="4">
        <v>46004</v>
      </c>
      <c r="D2109" s="5" t="s">
        <v>20</v>
      </c>
      <c r="E2109" s="5"/>
      <c r="F2109" s="5" t="s">
        <v>2397</v>
      </c>
      <c r="G2109" s="5" t="s">
        <v>2397</v>
      </c>
      <c r="H2109" s="5">
        <f>+LEN(G2109)</f>
        <v>19</v>
      </c>
      <c r="I2109" s="5"/>
      <c r="J2109" s="5" t="s">
        <v>2321</v>
      </c>
      <c r="K2109" s="5" t="s">
        <v>2321</v>
      </c>
      <c r="L2109" s="5" t="s">
        <v>785</v>
      </c>
      <c r="M2109" s="5" t="s">
        <v>2321</v>
      </c>
      <c r="N2109" s="5" t="s">
        <v>24</v>
      </c>
      <c r="O2109" s="6">
        <v>2</v>
      </c>
      <c r="P2109" s="6">
        <v>750</v>
      </c>
      <c r="Q2109" s="6">
        <f>+IFERROR(O2109*P2109,0)</f>
        <v>1500</v>
      </c>
      <c r="R2109" s="6"/>
      <c r="S2109" s="6">
        <f>+IFERROR(O2109*R2109,0)</f>
        <v>0</v>
      </c>
      <c r="T2109" s="23" t="s">
        <v>25</v>
      </c>
      <c r="X2109" s="5" t="s">
        <v>2397</v>
      </c>
      <c r="Y2109" s="5" t="s">
        <v>785</v>
      </c>
      <c r="Z2109" s="5" t="s">
        <v>2321</v>
      </c>
      <c r="AA2109" s="5" t="s">
        <v>24</v>
      </c>
      <c r="AB2109" s="6">
        <v>1</v>
      </c>
      <c r="AC2109" s="6">
        <v>750</v>
      </c>
      <c r="AD2109" s="6">
        <f t="shared" si="66"/>
        <v>750</v>
      </c>
      <c r="AE2109" s="6"/>
      <c r="AF2109" s="6">
        <f t="shared" si="67"/>
        <v>0</v>
      </c>
    </row>
    <row r="2110" spans="1:32" x14ac:dyDescent="0.2">
      <c r="A2110" s="1">
        <v>1408</v>
      </c>
      <c r="B2110" s="4" t="s">
        <v>20</v>
      </c>
      <c r="C2110" s="4">
        <v>46004</v>
      </c>
      <c r="D2110" s="5" t="s">
        <v>20</v>
      </c>
      <c r="E2110" s="5"/>
      <c r="F2110" s="5" t="s">
        <v>2397</v>
      </c>
      <c r="G2110" s="5" t="s">
        <v>2397</v>
      </c>
      <c r="H2110" s="5">
        <f>+LEN(G2110)</f>
        <v>19</v>
      </c>
      <c r="I2110" s="5"/>
      <c r="J2110" s="5" t="s">
        <v>2321</v>
      </c>
      <c r="K2110" s="5" t="s">
        <v>2321</v>
      </c>
      <c r="L2110" s="5" t="s">
        <v>785</v>
      </c>
      <c r="M2110" s="5" t="s">
        <v>2321</v>
      </c>
      <c r="N2110" s="5" t="s">
        <v>24</v>
      </c>
      <c r="O2110" s="6">
        <v>3</v>
      </c>
      <c r="P2110" s="6">
        <v>750</v>
      </c>
      <c r="Q2110" s="6">
        <f>+IFERROR(O2110*P2110,0)</f>
        <v>2250</v>
      </c>
      <c r="R2110" s="6"/>
      <c r="S2110" s="6">
        <f>+IFERROR(O2110*R2110,0)</f>
        <v>0</v>
      </c>
      <c r="T2110" s="23" t="s">
        <v>25</v>
      </c>
      <c r="X2110" s="5" t="s">
        <v>2397</v>
      </c>
      <c r="Y2110" s="5" t="s">
        <v>785</v>
      </c>
      <c r="Z2110" s="5" t="s">
        <v>2321</v>
      </c>
      <c r="AA2110" s="5" t="s">
        <v>24</v>
      </c>
      <c r="AB2110" s="6">
        <v>1</v>
      </c>
      <c r="AC2110" s="6">
        <v>750</v>
      </c>
      <c r="AD2110" s="6">
        <f t="shared" si="66"/>
        <v>750</v>
      </c>
      <c r="AE2110" s="6"/>
      <c r="AF2110" s="6">
        <f t="shared" si="67"/>
        <v>0</v>
      </c>
    </row>
    <row r="2111" spans="1:32" x14ac:dyDescent="0.2">
      <c r="A2111" s="1">
        <v>1494</v>
      </c>
      <c r="B2111" s="5" t="s">
        <v>116</v>
      </c>
      <c r="C2111" s="4">
        <v>46004</v>
      </c>
      <c r="D2111" s="5" t="s">
        <v>116</v>
      </c>
      <c r="E2111" s="5"/>
      <c r="F2111" s="5" t="s">
        <v>2397</v>
      </c>
      <c r="G2111" s="5" t="s">
        <v>2397</v>
      </c>
      <c r="H2111" s="5">
        <f>+LEN(G2111)</f>
        <v>19</v>
      </c>
      <c r="I2111" s="5"/>
      <c r="J2111" s="5" t="s">
        <v>2321</v>
      </c>
      <c r="K2111" s="5" t="s">
        <v>2321</v>
      </c>
      <c r="L2111" s="5" t="s">
        <v>785</v>
      </c>
      <c r="M2111" s="5" t="s">
        <v>2321</v>
      </c>
      <c r="N2111" s="5" t="s">
        <v>24</v>
      </c>
      <c r="O2111" s="6">
        <v>2</v>
      </c>
      <c r="P2111" s="6">
        <v>750</v>
      </c>
      <c r="Q2111" s="6">
        <f>+IFERROR(O2111*P2111,0)</f>
        <v>1500</v>
      </c>
      <c r="R2111" s="6"/>
      <c r="S2111" s="6">
        <f>+IFERROR(O2111*R2111,0)</f>
        <v>0</v>
      </c>
      <c r="T2111" s="23" t="s">
        <v>25</v>
      </c>
      <c r="X2111" s="5" t="s">
        <v>2397</v>
      </c>
      <c r="Y2111" s="5" t="s">
        <v>785</v>
      </c>
      <c r="Z2111" s="5" t="s">
        <v>2321</v>
      </c>
      <c r="AA2111" s="5" t="s">
        <v>24</v>
      </c>
      <c r="AB2111" s="6">
        <v>2</v>
      </c>
      <c r="AC2111" s="6">
        <v>750</v>
      </c>
      <c r="AD2111" s="6">
        <f t="shared" si="66"/>
        <v>1500</v>
      </c>
      <c r="AE2111" s="6"/>
      <c r="AF2111" s="6">
        <f t="shared" si="67"/>
        <v>0</v>
      </c>
    </row>
    <row r="2112" spans="1:32" x14ac:dyDescent="0.2">
      <c r="A2112" s="1">
        <v>1313</v>
      </c>
      <c r="B2112" s="4" t="s">
        <v>20</v>
      </c>
      <c r="C2112" s="4">
        <v>46004</v>
      </c>
      <c r="D2112" s="5" t="s">
        <v>20</v>
      </c>
      <c r="E2112" s="5"/>
      <c r="F2112" s="5" t="s">
        <v>2398</v>
      </c>
      <c r="G2112" s="5" t="s">
        <v>2398</v>
      </c>
      <c r="H2112" s="5">
        <f>+LEN(G2112)</f>
        <v>19</v>
      </c>
      <c r="I2112" s="5"/>
      <c r="J2112" s="5" t="s">
        <v>2321</v>
      </c>
      <c r="K2112" s="5" t="s">
        <v>2321</v>
      </c>
      <c r="L2112" s="5" t="s">
        <v>785</v>
      </c>
      <c r="M2112" s="5" t="s">
        <v>2321</v>
      </c>
      <c r="N2112" s="5" t="s">
        <v>24</v>
      </c>
      <c r="O2112" s="6">
        <v>9</v>
      </c>
      <c r="P2112" s="6">
        <v>750</v>
      </c>
      <c r="Q2112" s="6">
        <f>+IFERROR(O2112*P2112,0)</f>
        <v>6750</v>
      </c>
      <c r="R2112" s="6"/>
      <c r="S2112" s="6">
        <f>+IFERROR(O2112*R2112,0)</f>
        <v>0</v>
      </c>
      <c r="T2112" s="23" t="s">
        <v>25</v>
      </c>
      <c r="X2112" s="5" t="s">
        <v>2397</v>
      </c>
      <c r="Y2112" s="5" t="s">
        <v>785</v>
      </c>
      <c r="Z2112" s="5" t="s">
        <v>2321</v>
      </c>
      <c r="AA2112" s="5" t="s">
        <v>24</v>
      </c>
      <c r="AB2112" s="6">
        <v>3</v>
      </c>
      <c r="AC2112" s="6">
        <v>750</v>
      </c>
      <c r="AD2112" s="6">
        <f t="shared" si="66"/>
        <v>2250</v>
      </c>
      <c r="AE2112" s="6"/>
      <c r="AF2112" s="6">
        <f t="shared" si="67"/>
        <v>0</v>
      </c>
    </row>
    <row r="2113" spans="1:32" x14ac:dyDescent="0.2">
      <c r="A2113" s="1">
        <v>1291</v>
      </c>
      <c r="B2113" s="4" t="s">
        <v>20</v>
      </c>
      <c r="C2113" s="4">
        <v>46003</v>
      </c>
      <c r="D2113" s="5" t="s">
        <v>20</v>
      </c>
      <c r="E2113" s="5"/>
      <c r="F2113" s="5" t="s">
        <v>2399</v>
      </c>
      <c r="G2113" s="5" t="s">
        <v>2399</v>
      </c>
      <c r="H2113" s="5">
        <f>+LEN(G2113)</f>
        <v>19</v>
      </c>
      <c r="I2113" s="5"/>
      <c r="J2113" s="5" t="s">
        <v>2321</v>
      </c>
      <c r="K2113" s="5" t="s">
        <v>2321</v>
      </c>
      <c r="L2113" s="5" t="s">
        <v>785</v>
      </c>
      <c r="M2113" s="5" t="s">
        <v>2321</v>
      </c>
      <c r="N2113" s="5" t="s">
        <v>24</v>
      </c>
      <c r="O2113" s="6">
        <v>1</v>
      </c>
      <c r="P2113" s="6">
        <v>750</v>
      </c>
      <c r="Q2113" s="6">
        <f>+IFERROR(O2113*P2113,0)</f>
        <v>750</v>
      </c>
      <c r="R2113" s="6"/>
      <c r="S2113" s="6">
        <f>+IFERROR(O2113*R2113,0)</f>
        <v>0</v>
      </c>
      <c r="T2113" s="23" t="s">
        <v>25</v>
      </c>
      <c r="X2113" s="5" t="s">
        <v>2397</v>
      </c>
      <c r="Y2113" s="5" t="s">
        <v>785</v>
      </c>
      <c r="Z2113" s="5" t="s">
        <v>2321</v>
      </c>
      <c r="AA2113" s="5" t="s">
        <v>24</v>
      </c>
      <c r="AB2113" s="6">
        <v>2</v>
      </c>
      <c r="AC2113" s="6">
        <v>750</v>
      </c>
      <c r="AD2113" s="6">
        <f t="shared" si="66"/>
        <v>1500</v>
      </c>
      <c r="AE2113" s="6"/>
      <c r="AF2113" s="6">
        <f t="shared" si="67"/>
        <v>0</v>
      </c>
    </row>
    <row r="2114" spans="1:32" x14ac:dyDescent="0.2">
      <c r="A2114" s="1">
        <v>1881</v>
      </c>
      <c r="B2114" s="4" t="s">
        <v>57</v>
      </c>
      <c r="C2114" s="4">
        <v>46010</v>
      </c>
      <c r="D2114" s="5" t="s">
        <v>47</v>
      </c>
      <c r="E2114" s="5"/>
      <c r="F2114" s="5" t="s">
        <v>2400</v>
      </c>
      <c r="G2114" s="5" t="s">
        <v>2400</v>
      </c>
      <c r="H2114" s="5">
        <f>+LEN(G2114)</f>
        <v>20</v>
      </c>
      <c r="I2114" s="5"/>
      <c r="J2114" s="5" t="s">
        <v>2321</v>
      </c>
      <c r="K2114" s="5" t="s">
        <v>2321</v>
      </c>
      <c r="L2114" s="5" t="s">
        <v>785</v>
      </c>
      <c r="M2114" s="5" t="s">
        <v>2321</v>
      </c>
      <c r="N2114" s="5" t="s">
        <v>24</v>
      </c>
      <c r="O2114" s="6">
        <v>9</v>
      </c>
      <c r="P2114" s="7">
        <v>500</v>
      </c>
      <c r="Q2114" s="6">
        <f>+IFERROR(O2114*P2114,0)</f>
        <v>4500</v>
      </c>
      <c r="R2114" s="7">
        <v>300</v>
      </c>
      <c r="S2114" s="6">
        <f>+IFERROR(O2114*R2114,0)</f>
        <v>2700</v>
      </c>
      <c r="T2114" s="23" t="s">
        <v>25</v>
      </c>
      <c r="X2114" s="5" t="s">
        <v>2398</v>
      </c>
      <c r="Y2114" s="5" t="s">
        <v>785</v>
      </c>
      <c r="Z2114" s="5" t="s">
        <v>2321</v>
      </c>
      <c r="AA2114" s="5" t="s">
        <v>24</v>
      </c>
      <c r="AB2114" s="6">
        <v>9</v>
      </c>
      <c r="AC2114" s="6">
        <v>750</v>
      </c>
      <c r="AD2114" s="6">
        <f t="shared" si="66"/>
        <v>6750</v>
      </c>
      <c r="AE2114" s="6"/>
      <c r="AF2114" s="6">
        <f t="shared" si="67"/>
        <v>0</v>
      </c>
    </row>
    <row r="2115" spans="1:32" x14ac:dyDescent="0.2">
      <c r="A2115" s="1">
        <v>589</v>
      </c>
      <c r="B2115" s="4" t="s">
        <v>85</v>
      </c>
      <c r="C2115" s="4">
        <v>45999</v>
      </c>
      <c r="D2115" s="5" t="s">
        <v>201</v>
      </c>
      <c r="E2115" s="5"/>
      <c r="F2115" s="5" t="s">
        <v>2401</v>
      </c>
      <c r="G2115" s="5" t="s">
        <v>2401</v>
      </c>
      <c r="H2115" s="5">
        <f>+LEN(G2115)</f>
        <v>35</v>
      </c>
      <c r="I2115" s="5"/>
      <c r="J2115" s="5" t="s">
        <v>2402</v>
      </c>
      <c r="K2115" s="5" t="s">
        <v>2402</v>
      </c>
      <c r="L2115" s="5" t="s">
        <v>2403</v>
      </c>
      <c r="M2115" s="5" t="s">
        <v>2402</v>
      </c>
      <c r="N2115" s="5" t="s">
        <v>24</v>
      </c>
      <c r="O2115" s="6">
        <v>1</v>
      </c>
      <c r="P2115" s="6">
        <v>5000</v>
      </c>
      <c r="Q2115" s="6">
        <f>+IFERROR(O2115*P2115,0)</f>
        <v>5000</v>
      </c>
      <c r="R2115" s="6"/>
      <c r="S2115" s="6">
        <f>+IFERROR(O2115*R2115,0)</f>
        <v>0</v>
      </c>
      <c r="T2115" s="23" t="s">
        <v>25</v>
      </c>
      <c r="X2115" s="5" t="s">
        <v>2399</v>
      </c>
      <c r="Y2115" s="5" t="s">
        <v>785</v>
      </c>
      <c r="Z2115" s="5" t="s">
        <v>2321</v>
      </c>
      <c r="AA2115" s="5" t="s">
        <v>24</v>
      </c>
      <c r="AB2115" s="6">
        <v>1</v>
      </c>
      <c r="AC2115" s="6">
        <v>750</v>
      </c>
      <c r="AD2115" s="6">
        <f t="shared" si="66"/>
        <v>750</v>
      </c>
      <c r="AE2115" s="6"/>
      <c r="AF2115" s="6">
        <f t="shared" si="67"/>
        <v>0</v>
      </c>
    </row>
    <row r="2116" spans="1:32" x14ac:dyDescent="0.2">
      <c r="A2116" s="1">
        <v>615</v>
      </c>
      <c r="B2116" s="4" t="s">
        <v>85</v>
      </c>
      <c r="C2116" s="4">
        <v>45999</v>
      </c>
      <c r="D2116" s="5" t="s">
        <v>843</v>
      </c>
      <c r="E2116" s="5"/>
      <c r="F2116" s="5" t="s">
        <v>2401</v>
      </c>
      <c r="G2116" s="5" t="s">
        <v>2401</v>
      </c>
      <c r="H2116" s="5">
        <f>+LEN(G2116)</f>
        <v>35</v>
      </c>
      <c r="I2116" s="5"/>
      <c r="J2116" s="5" t="s">
        <v>2402</v>
      </c>
      <c r="K2116" s="5" t="s">
        <v>2402</v>
      </c>
      <c r="L2116" s="5" t="s">
        <v>2403</v>
      </c>
      <c r="M2116" s="5" t="s">
        <v>2402</v>
      </c>
      <c r="N2116" s="5" t="s">
        <v>24</v>
      </c>
      <c r="O2116" s="6">
        <v>1</v>
      </c>
      <c r="P2116" s="6">
        <v>4000</v>
      </c>
      <c r="Q2116" s="6">
        <f>+IFERROR(O2116*P2116,0)</f>
        <v>4000</v>
      </c>
      <c r="R2116" s="6"/>
      <c r="S2116" s="6">
        <f>+IFERROR(O2116*R2116,0)</f>
        <v>0</v>
      </c>
      <c r="T2116" s="23" t="s">
        <v>25</v>
      </c>
      <c r="X2116" s="5" t="s">
        <v>2400</v>
      </c>
      <c r="Y2116" s="5" t="s">
        <v>785</v>
      </c>
      <c r="Z2116" s="5" t="s">
        <v>2321</v>
      </c>
      <c r="AA2116" s="5" t="s">
        <v>24</v>
      </c>
      <c r="AB2116" s="6">
        <v>9</v>
      </c>
      <c r="AC2116" s="7">
        <v>500</v>
      </c>
      <c r="AD2116" s="6">
        <f t="shared" si="66"/>
        <v>4500</v>
      </c>
      <c r="AE2116" s="7">
        <v>300</v>
      </c>
      <c r="AF2116" s="6">
        <f t="shared" si="67"/>
        <v>2700</v>
      </c>
    </row>
    <row r="2117" spans="1:32" x14ac:dyDescent="0.2">
      <c r="A2117" s="1">
        <v>623</v>
      </c>
      <c r="B2117" s="4" t="s">
        <v>85</v>
      </c>
      <c r="C2117" s="4">
        <v>45999</v>
      </c>
      <c r="D2117" s="5" t="s">
        <v>1662</v>
      </c>
      <c r="E2117" s="5"/>
      <c r="F2117" s="5" t="s">
        <v>2401</v>
      </c>
      <c r="G2117" s="5" t="s">
        <v>2401</v>
      </c>
      <c r="H2117" s="5">
        <f>+LEN(G2117)</f>
        <v>35</v>
      </c>
      <c r="I2117" s="5"/>
      <c r="J2117" s="5" t="s">
        <v>2402</v>
      </c>
      <c r="K2117" s="5" t="s">
        <v>2402</v>
      </c>
      <c r="L2117" s="5" t="s">
        <v>2403</v>
      </c>
      <c r="M2117" s="5" t="s">
        <v>2402</v>
      </c>
      <c r="N2117" s="5" t="s">
        <v>24</v>
      </c>
      <c r="O2117" s="6">
        <v>1</v>
      </c>
      <c r="P2117" s="6">
        <v>4000</v>
      </c>
      <c r="Q2117" s="6">
        <f>+IFERROR(O2117*P2117,0)</f>
        <v>4000</v>
      </c>
      <c r="R2117" s="6"/>
      <c r="S2117" s="6">
        <f>+IFERROR(O2117*R2117,0)</f>
        <v>0</v>
      </c>
      <c r="T2117" s="23" t="s">
        <v>25</v>
      </c>
      <c r="X2117" s="5" t="s">
        <v>2401</v>
      </c>
      <c r="Y2117" s="5" t="s">
        <v>2403</v>
      </c>
      <c r="Z2117" s="5" t="s">
        <v>2402</v>
      </c>
      <c r="AA2117" s="5" t="s">
        <v>24</v>
      </c>
      <c r="AB2117" s="6">
        <v>1</v>
      </c>
      <c r="AC2117" s="6">
        <v>5000</v>
      </c>
      <c r="AD2117" s="6">
        <f t="shared" si="66"/>
        <v>5000</v>
      </c>
      <c r="AE2117" s="6"/>
      <c r="AF2117" s="6">
        <f t="shared" si="67"/>
        <v>0</v>
      </c>
    </row>
    <row r="2118" spans="1:32" x14ac:dyDescent="0.2">
      <c r="A2118" s="1">
        <v>916</v>
      </c>
      <c r="B2118" s="5" t="s">
        <v>27</v>
      </c>
      <c r="C2118" s="4">
        <v>46002</v>
      </c>
      <c r="D2118" s="5" t="s">
        <v>27</v>
      </c>
      <c r="E2118" s="5"/>
      <c r="F2118" s="5" t="s">
        <v>2404</v>
      </c>
      <c r="G2118" s="5" t="s">
        <v>2404</v>
      </c>
      <c r="H2118" s="5">
        <f>+LEN(G2118)</f>
        <v>20</v>
      </c>
      <c r="I2118" s="5"/>
      <c r="J2118" s="5" t="s">
        <v>2405</v>
      </c>
      <c r="K2118" s="5" t="s">
        <v>2405</v>
      </c>
      <c r="L2118" s="5" t="s">
        <v>2403</v>
      </c>
      <c r="M2118" s="5" t="s">
        <v>2405</v>
      </c>
      <c r="N2118" s="5" t="s">
        <v>24</v>
      </c>
      <c r="O2118" s="6">
        <v>2</v>
      </c>
      <c r="P2118" s="6">
        <v>6000</v>
      </c>
      <c r="Q2118" s="6">
        <f>+IFERROR(O2118*P2118,0)</f>
        <v>12000</v>
      </c>
      <c r="R2118" s="6"/>
      <c r="S2118" s="6">
        <f>+IFERROR(O2118*R2118,0)</f>
        <v>0</v>
      </c>
      <c r="T2118" s="23" t="s">
        <v>25</v>
      </c>
      <c r="X2118" s="5" t="s">
        <v>2401</v>
      </c>
      <c r="Y2118" s="5" t="s">
        <v>2403</v>
      </c>
      <c r="Z2118" s="5" t="s">
        <v>2402</v>
      </c>
      <c r="AA2118" s="5" t="s">
        <v>24</v>
      </c>
      <c r="AB2118" s="6">
        <v>1</v>
      </c>
      <c r="AC2118" s="6">
        <v>4000</v>
      </c>
      <c r="AD2118" s="6">
        <f t="shared" si="66"/>
        <v>4000</v>
      </c>
      <c r="AE2118" s="6"/>
      <c r="AF2118" s="6">
        <f t="shared" si="67"/>
        <v>0</v>
      </c>
    </row>
    <row r="2119" spans="1:32" x14ac:dyDescent="0.2">
      <c r="A2119" s="1">
        <v>930</v>
      </c>
      <c r="B2119" s="5" t="s">
        <v>27</v>
      </c>
      <c r="C2119" s="4">
        <v>46002</v>
      </c>
      <c r="D2119" s="5" t="s">
        <v>27</v>
      </c>
      <c r="E2119" s="5"/>
      <c r="F2119" s="5" t="s">
        <v>2406</v>
      </c>
      <c r="G2119" s="5" t="s">
        <v>2406</v>
      </c>
      <c r="H2119" s="5">
        <f>+LEN(G2119)</f>
        <v>20</v>
      </c>
      <c r="I2119" s="5"/>
      <c r="J2119" s="5" t="s">
        <v>2405</v>
      </c>
      <c r="K2119" s="5" t="s">
        <v>2405</v>
      </c>
      <c r="L2119" s="5" t="s">
        <v>2403</v>
      </c>
      <c r="M2119" s="5" t="s">
        <v>2405</v>
      </c>
      <c r="N2119" s="5" t="s">
        <v>24</v>
      </c>
      <c r="O2119" s="6">
        <v>1</v>
      </c>
      <c r="P2119" s="6">
        <v>10000</v>
      </c>
      <c r="Q2119" s="6">
        <f>+IFERROR(O2119*P2119,0)</f>
        <v>10000</v>
      </c>
      <c r="R2119" s="6"/>
      <c r="S2119" s="6">
        <f>+IFERROR(O2119*R2119,0)</f>
        <v>0</v>
      </c>
      <c r="T2119" s="23" t="s">
        <v>25</v>
      </c>
      <c r="X2119" s="5" t="s">
        <v>2401</v>
      </c>
      <c r="Y2119" s="5" t="s">
        <v>2403</v>
      </c>
      <c r="Z2119" s="5" t="s">
        <v>2402</v>
      </c>
      <c r="AA2119" s="5" t="s">
        <v>24</v>
      </c>
      <c r="AB2119" s="6">
        <v>1</v>
      </c>
      <c r="AC2119" s="6">
        <v>4000</v>
      </c>
      <c r="AD2119" s="6">
        <f t="shared" si="66"/>
        <v>4000</v>
      </c>
      <c r="AE2119" s="6"/>
      <c r="AF2119" s="6">
        <f t="shared" si="67"/>
        <v>0</v>
      </c>
    </row>
    <row r="2120" spans="1:32" x14ac:dyDescent="0.2">
      <c r="A2120" s="1">
        <v>1627</v>
      </c>
      <c r="B2120" s="4" t="s">
        <v>52</v>
      </c>
      <c r="C2120" s="4">
        <v>46000</v>
      </c>
      <c r="D2120" s="5" t="s">
        <v>550</v>
      </c>
      <c r="E2120" s="5"/>
      <c r="F2120" s="5" t="s">
        <v>2407</v>
      </c>
      <c r="G2120" s="5" t="s">
        <v>2407</v>
      </c>
      <c r="H2120" s="5">
        <f>+LEN(G2120)</f>
        <v>25</v>
      </c>
      <c r="I2120" s="5"/>
      <c r="J2120" s="5" t="s">
        <v>2408</v>
      </c>
      <c r="K2120" s="5" t="s">
        <v>2408</v>
      </c>
      <c r="L2120" s="5" t="s">
        <v>2403</v>
      </c>
      <c r="M2120" s="5" t="s">
        <v>2408</v>
      </c>
      <c r="N2120" s="5" t="s">
        <v>24</v>
      </c>
      <c r="O2120" s="6">
        <v>1</v>
      </c>
      <c r="P2120" s="6">
        <v>4000</v>
      </c>
      <c r="Q2120" s="6">
        <f>+IFERROR(O2120*P2120,0)</f>
        <v>4000</v>
      </c>
      <c r="R2120" s="6"/>
      <c r="S2120" s="6">
        <f>+IFERROR(O2120*R2120,0)</f>
        <v>0</v>
      </c>
      <c r="T2120" s="23" t="s">
        <v>25</v>
      </c>
      <c r="X2120" s="5" t="s">
        <v>2404</v>
      </c>
      <c r="Y2120" s="5" t="s">
        <v>2403</v>
      </c>
      <c r="Z2120" s="5" t="s">
        <v>2405</v>
      </c>
      <c r="AA2120" s="5" t="s">
        <v>24</v>
      </c>
      <c r="AB2120" s="6">
        <v>2</v>
      </c>
      <c r="AC2120" s="6">
        <v>6000</v>
      </c>
      <c r="AD2120" s="6">
        <f t="shared" si="66"/>
        <v>12000</v>
      </c>
      <c r="AE2120" s="6"/>
      <c r="AF2120" s="6">
        <f t="shared" si="67"/>
        <v>0</v>
      </c>
    </row>
    <row r="2121" spans="1:32" x14ac:dyDescent="0.2">
      <c r="A2121" s="1">
        <v>554</v>
      </c>
      <c r="B2121" s="4" t="s">
        <v>105</v>
      </c>
      <c r="C2121" s="4">
        <v>45999</v>
      </c>
      <c r="D2121" s="5" t="s">
        <v>84</v>
      </c>
      <c r="E2121" s="5"/>
      <c r="F2121" s="5" t="s">
        <v>2409</v>
      </c>
      <c r="G2121" s="5" t="s">
        <v>2409</v>
      </c>
      <c r="H2121" s="5">
        <f>+LEN(G2121)</f>
        <v>24</v>
      </c>
      <c r="I2121" s="5"/>
      <c r="J2121" s="5" t="s">
        <v>2410</v>
      </c>
      <c r="K2121" s="5" t="s">
        <v>2410</v>
      </c>
      <c r="L2121" s="5" t="s">
        <v>2411</v>
      </c>
      <c r="M2121" s="5" t="s">
        <v>2410</v>
      </c>
      <c r="N2121" s="5" t="s">
        <v>24</v>
      </c>
      <c r="O2121" s="6">
        <v>1</v>
      </c>
      <c r="P2121" s="6">
        <v>10000</v>
      </c>
      <c r="Q2121" s="6">
        <f>+IFERROR(O2121*P2121,0)</f>
        <v>10000</v>
      </c>
      <c r="R2121" s="6"/>
      <c r="S2121" s="6">
        <f>+IFERROR(O2121*R2121,0)</f>
        <v>0</v>
      </c>
      <c r="T2121" s="23" t="s">
        <v>25</v>
      </c>
      <c r="X2121" s="5" t="s">
        <v>2406</v>
      </c>
      <c r="Y2121" s="5" t="s">
        <v>2403</v>
      </c>
      <c r="Z2121" s="5" t="s">
        <v>2405</v>
      </c>
      <c r="AA2121" s="5" t="s">
        <v>24</v>
      </c>
      <c r="AB2121" s="6">
        <v>1</v>
      </c>
      <c r="AC2121" s="6">
        <v>10000</v>
      </c>
      <c r="AD2121" s="6">
        <f t="shared" si="66"/>
        <v>10000</v>
      </c>
      <c r="AE2121" s="6"/>
      <c r="AF2121" s="6">
        <f t="shared" si="67"/>
        <v>0</v>
      </c>
    </row>
    <row r="2122" spans="1:32" x14ac:dyDescent="0.2">
      <c r="A2122" s="1">
        <v>522</v>
      </c>
      <c r="B2122" s="4" t="s">
        <v>105</v>
      </c>
      <c r="C2122" s="4">
        <v>45999</v>
      </c>
      <c r="D2122" s="5" t="s">
        <v>110</v>
      </c>
      <c r="E2122" s="5"/>
      <c r="F2122" s="5" t="s">
        <v>2412</v>
      </c>
      <c r="G2122" s="5" t="s">
        <v>2412</v>
      </c>
      <c r="H2122" s="5">
        <f>+LEN(G2122)</f>
        <v>24</v>
      </c>
      <c r="I2122" s="5"/>
      <c r="J2122" s="5" t="s">
        <v>2410</v>
      </c>
      <c r="K2122" s="5" t="s">
        <v>2410</v>
      </c>
      <c r="L2122" s="5" t="s">
        <v>2411</v>
      </c>
      <c r="M2122" s="5" t="s">
        <v>2410</v>
      </c>
      <c r="N2122" s="5" t="s">
        <v>24</v>
      </c>
      <c r="O2122" s="6">
        <v>1</v>
      </c>
      <c r="P2122" s="6">
        <v>7500</v>
      </c>
      <c r="Q2122" s="6">
        <f>+IFERROR(O2122*P2122,0)</f>
        <v>7500</v>
      </c>
      <c r="R2122" s="6"/>
      <c r="S2122" s="6">
        <f>+IFERROR(O2122*R2122,0)</f>
        <v>0</v>
      </c>
      <c r="T2122" s="23" t="s">
        <v>25</v>
      </c>
      <c r="X2122" s="5" t="s">
        <v>2407</v>
      </c>
      <c r="Y2122" s="5" t="s">
        <v>2403</v>
      </c>
      <c r="Z2122" s="5" t="s">
        <v>2408</v>
      </c>
      <c r="AA2122" s="5" t="s">
        <v>24</v>
      </c>
      <c r="AB2122" s="6">
        <v>1</v>
      </c>
      <c r="AC2122" s="6">
        <v>4000</v>
      </c>
      <c r="AD2122" s="6">
        <f t="shared" si="66"/>
        <v>4000</v>
      </c>
      <c r="AE2122" s="6"/>
      <c r="AF2122" s="6">
        <f t="shared" si="67"/>
        <v>0</v>
      </c>
    </row>
    <row r="2123" spans="1:32" x14ac:dyDescent="0.2">
      <c r="A2123" s="1">
        <v>1902</v>
      </c>
      <c r="B2123" s="4" t="s">
        <v>57</v>
      </c>
      <c r="C2123" s="4">
        <v>46010</v>
      </c>
      <c r="D2123" s="5" t="s">
        <v>164</v>
      </c>
      <c r="E2123" s="5"/>
      <c r="F2123" s="5" t="s">
        <v>2413</v>
      </c>
      <c r="G2123" s="5" t="s">
        <v>2413</v>
      </c>
      <c r="H2123" s="5">
        <f>+LEN(G2123)</f>
        <v>14</v>
      </c>
      <c r="I2123" s="5"/>
      <c r="J2123" s="5" t="s">
        <v>2414</v>
      </c>
      <c r="K2123" s="5" t="s">
        <v>2414</v>
      </c>
      <c r="L2123" s="5" t="s">
        <v>2415</v>
      </c>
      <c r="M2123" s="5" t="s">
        <v>2414</v>
      </c>
      <c r="N2123" s="5" t="s">
        <v>24</v>
      </c>
      <c r="O2123" s="6">
        <v>10</v>
      </c>
      <c r="P2123" s="7">
        <v>1500</v>
      </c>
      <c r="Q2123" s="6">
        <f>+IFERROR(O2123*P2123,0)</f>
        <v>15000</v>
      </c>
      <c r="R2123" s="7">
        <v>1450</v>
      </c>
      <c r="S2123" s="6">
        <f>+IFERROR(O2123*R2123,0)</f>
        <v>14500</v>
      </c>
      <c r="T2123" s="23" t="s">
        <v>25</v>
      </c>
      <c r="X2123" s="5" t="s">
        <v>2409</v>
      </c>
      <c r="Y2123" s="5" t="s">
        <v>2411</v>
      </c>
      <c r="Z2123" s="5" t="s">
        <v>2410</v>
      </c>
      <c r="AA2123" s="5" t="s">
        <v>24</v>
      </c>
      <c r="AB2123" s="6">
        <v>1</v>
      </c>
      <c r="AC2123" s="6">
        <v>10000</v>
      </c>
      <c r="AD2123" s="6">
        <f t="shared" ref="AD2123:AD2186" si="68">+IFERROR(AB2123*AC2123,0)</f>
        <v>10000</v>
      </c>
      <c r="AE2123" s="6"/>
      <c r="AF2123" s="6">
        <f t="shared" ref="AF2123:AF2186" si="69">+IFERROR(AB2123*AE2123,0)</f>
        <v>0</v>
      </c>
    </row>
    <row r="2124" spans="1:32" x14ac:dyDescent="0.2">
      <c r="A2124" s="1">
        <v>1903</v>
      </c>
      <c r="B2124" s="4" t="s">
        <v>57</v>
      </c>
      <c r="C2124" s="4">
        <v>46010</v>
      </c>
      <c r="D2124" s="5" t="s">
        <v>164</v>
      </c>
      <c r="E2124" s="5"/>
      <c r="F2124" s="5" t="s">
        <v>2416</v>
      </c>
      <c r="G2124" s="5" t="s">
        <v>2416</v>
      </c>
      <c r="H2124" s="5">
        <f>+LEN(G2124)</f>
        <v>14</v>
      </c>
      <c r="I2124" s="5"/>
      <c r="J2124" s="5" t="s">
        <v>2414</v>
      </c>
      <c r="K2124" s="5" t="s">
        <v>2414</v>
      </c>
      <c r="L2124" s="5" t="s">
        <v>2415</v>
      </c>
      <c r="M2124" s="5" t="s">
        <v>2414</v>
      </c>
      <c r="N2124" s="5" t="s">
        <v>24</v>
      </c>
      <c r="O2124" s="6">
        <v>4</v>
      </c>
      <c r="P2124" s="7">
        <v>2000</v>
      </c>
      <c r="Q2124" s="6">
        <f>+IFERROR(O2124*P2124,0)</f>
        <v>8000</v>
      </c>
      <c r="R2124" s="7">
        <v>2100</v>
      </c>
      <c r="S2124" s="6">
        <f>+IFERROR(O2124*R2124,0)</f>
        <v>8400</v>
      </c>
      <c r="T2124" s="23" t="s">
        <v>25</v>
      </c>
      <c r="X2124" s="5" t="s">
        <v>2412</v>
      </c>
      <c r="Y2124" s="5" t="s">
        <v>2411</v>
      </c>
      <c r="Z2124" s="5" t="s">
        <v>2410</v>
      </c>
      <c r="AA2124" s="5" t="s">
        <v>24</v>
      </c>
      <c r="AB2124" s="6">
        <v>1</v>
      </c>
      <c r="AC2124" s="6">
        <v>7500</v>
      </c>
      <c r="AD2124" s="6">
        <f t="shared" si="68"/>
        <v>7500</v>
      </c>
      <c r="AE2124" s="6"/>
      <c r="AF2124" s="6">
        <f t="shared" si="69"/>
        <v>0</v>
      </c>
    </row>
    <row r="2125" spans="1:32" x14ac:dyDescent="0.2">
      <c r="A2125" s="1">
        <v>149</v>
      </c>
      <c r="B2125" s="4" t="s">
        <v>27</v>
      </c>
      <c r="C2125" s="4">
        <v>45998</v>
      </c>
      <c r="D2125" s="5" t="s">
        <v>35</v>
      </c>
      <c r="E2125" s="5"/>
      <c r="F2125" s="5" t="s">
        <v>2417</v>
      </c>
      <c r="G2125" s="5" t="s">
        <v>2417</v>
      </c>
      <c r="H2125" s="5">
        <f>+LEN(G2125)</f>
        <v>13</v>
      </c>
      <c r="I2125" s="5"/>
      <c r="J2125" s="5" t="s">
        <v>2414</v>
      </c>
      <c r="K2125" s="5" t="s">
        <v>2414</v>
      </c>
      <c r="L2125" s="5" t="s">
        <v>2415</v>
      </c>
      <c r="M2125" s="5" t="s">
        <v>2414</v>
      </c>
      <c r="N2125" s="5" t="s">
        <v>241</v>
      </c>
      <c r="O2125" s="6">
        <v>3</v>
      </c>
      <c r="P2125" s="6">
        <v>5000</v>
      </c>
      <c r="Q2125" s="6">
        <f>+IFERROR(O2125*P2125,0)</f>
        <v>15000</v>
      </c>
      <c r="R2125" s="6"/>
      <c r="S2125" s="6">
        <f>+IFERROR(O2125*R2125,0)</f>
        <v>0</v>
      </c>
      <c r="T2125" s="23" t="s">
        <v>25</v>
      </c>
      <c r="X2125" s="5" t="s">
        <v>2413</v>
      </c>
      <c r="Y2125" s="5" t="s">
        <v>2415</v>
      </c>
      <c r="Z2125" s="5" t="s">
        <v>2414</v>
      </c>
      <c r="AA2125" s="5" t="s">
        <v>24</v>
      </c>
      <c r="AB2125" s="6">
        <v>10</v>
      </c>
      <c r="AC2125" s="7">
        <v>1500</v>
      </c>
      <c r="AD2125" s="6">
        <f t="shared" si="68"/>
        <v>15000</v>
      </c>
      <c r="AE2125" s="7">
        <v>1450</v>
      </c>
      <c r="AF2125" s="6">
        <f t="shared" si="69"/>
        <v>14500</v>
      </c>
    </row>
    <row r="2126" spans="1:32" x14ac:dyDescent="0.2">
      <c r="A2126" s="1">
        <v>742</v>
      </c>
      <c r="B2126" s="4" t="s">
        <v>85</v>
      </c>
      <c r="C2126" s="4">
        <v>45999</v>
      </c>
      <c r="D2126" s="5" t="s">
        <v>86</v>
      </c>
      <c r="E2126" s="5"/>
      <c r="F2126" s="5" t="s">
        <v>2418</v>
      </c>
      <c r="G2126" s="5" t="s">
        <v>2418</v>
      </c>
      <c r="H2126" s="5">
        <f>+LEN(G2126)</f>
        <v>14</v>
      </c>
      <c r="I2126" s="5"/>
      <c r="J2126" s="5" t="s">
        <v>2414</v>
      </c>
      <c r="K2126" s="5" t="s">
        <v>2414</v>
      </c>
      <c r="L2126" s="5" t="s">
        <v>2415</v>
      </c>
      <c r="M2126" s="5" t="s">
        <v>2414</v>
      </c>
      <c r="N2126" s="5" t="s">
        <v>24</v>
      </c>
      <c r="O2126" s="6">
        <v>19</v>
      </c>
      <c r="P2126" s="6">
        <v>2500</v>
      </c>
      <c r="Q2126" s="6">
        <f>+IFERROR(O2126*P2126,0)</f>
        <v>47500</v>
      </c>
      <c r="R2126" s="6"/>
      <c r="S2126" s="6">
        <f>+IFERROR(O2126*R2126,0)</f>
        <v>0</v>
      </c>
      <c r="T2126" s="23" t="s">
        <v>25</v>
      </c>
      <c r="X2126" s="5" t="s">
        <v>2416</v>
      </c>
      <c r="Y2126" s="5" t="s">
        <v>2415</v>
      </c>
      <c r="Z2126" s="5" t="s">
        <v>2414</v>
      </c>
      <c r="AA2126" s="5" t="s">
        <v>24</v>
      </c>
      <c r="AB2126" s="6">
        <v>4</v>
      </c>
      <c r="AC2126" s="7">
        <v>2000</v>
      </c>
      <c r="AD2126" s="6">
        <f t="shared" si="68"/>
        <v>8000</v>
      </c>
      <c r="AE2126" s="7">
        <v>2100</v>
      </c>
      <c r="AF2126" s="6">
        <f t="shared" si="69"/>
        <v>8400</v>
      </c>
    </row>
    <row r="2127" spans="1:32" x14ac:dyDescent="0.2">
      <c r="A2127" s="1">
        <v>1885</v>
      </c>
      <c r="B2127" s="4" t="s">
        <v>57</v>
      </c>
      <c r="C2127" s="4">
        <v>46010</v>
      </c>
      <c r="D2127" s="5" t="s">
        <v>594</v>
      </c>
      <c r="E2127" s="5"/>
      <c r="F2127" s="5" t="s">
        <v>2418</v>
      </c>
      <c r="G2127" s="5" t="s">
        <v>2418</v>
      </c>
      <c r="H2127" s="5">
        <f>+LEN(G2127)</f>
        <v>14</v>
      </c>
      <c r="I2127" s="5"/>
      <c r="J2127" s="5" t="s">
        <v>2414</v>
      </c>
      <c r="K2127" s="5" t="s">
        <v>2414</v>
      </c>
      <c r="L2127" s="5" t="s">
        <v>2415</v>
      </c>
      <c r="M2127" s="5" t="s">
        <v>2414</v>
      </c>
      <c r="N2127" s="5" t="s">
        <v>24</v>
      </c>
      <c r="O2127" s="6">
        <v>7</v>
      </c>
      <c r="P2127" s="7">
        <v>2500</v>
      </c>
      <c r="Q2127" s="6">
        <f>+IFERROR(O2127*P2127,0)</f>
        <v>17500</v>
      </c>
      <c r="R2127" s="7">
        <v>2208</v>
      </c>
      <c r="S2127" s="6">
        <f>+IFERROR(O2127*R2127,0)</f>
        <v>15456</v>
      </c>
      <c r="T2127" s="23" t="s">
        <v>25</v>
      </c>
      <c r="X2127" s="5" t="s">
        <v>2417</v>
      </c>
      <c r="Y2127" s="5" t="s">
        <v>2415</v>
      </c>
      <c r="Z2127" s="5" t="s">
        <v>2414</v>
      </c>
      <c r="AA2127" s="5" t="s">
        <v>241</v>
      </c>
      <c r="AB2127" s="6">
        <v>3</v>
      </c>
      <c r="AC2127" s="6">
        <v>5000</v>
      </c>
      <c r="AD2127" s="6">
        <f t="shared" si="68"/>
        <v>15000</v>
      </c>
      <c r="AE2127" s="6"/>
      <c r="AF2127" s="6">
        <f t="shared" si="69"/>
        <v>0</v>
      </c>
    </row>
    <row r="2128" spans="1:32" x14ac:dyDescent="0.2">
      <c r="A2128" s="1">
        <v>743</v>
      </c>
      <c r="B2128" s="4" t="s">
        <v>85</v>
      </c>
      <c r="C2128" s="4">
        <v>45999</v>
      </c>
      <c r="D2128" s="5" t="s">
        <v>86</v>
      </c>
      <c r="E2128" s="5"/>
      <c r="F2128" s="5" t="s">
        <v>2419</v>
      </c>
      <c r="G2128" s="5" t="s">
        <v>2419</v>
      </c>
      <c r="H2128" s="5">
        <f>+LEN(G2128)</f>
        <v>14</v>
      </c>
      <c r="I2128" s="5"/>
      <c r="J2128" s="5" t="s">
        <v>2414</v>
      </c>
      <c r="K2128" s="5" t="s">
        <v>2414</v>
      </c>
      <c r="L2128" s="5" t="s">
        <v>2415</v>
      </c>
      <c r="M2128" s="5" t="s">
        <v>2414</v>
      </c>
      <c r="N2128" s="5" t="s">
        <v>24</v>
      </c>
      <c r="O2128" s="6">
        <v>18</v>
      </c>
      <c r="P2128" s="6">
        <v>3500</v>
      </c>
      <c r="Q2128" s="6">
        <f>+IFERROR(O2128*P2128,0)</f>
        <v>63000</v>
      </c>
      <c r="R2128" s="6"/>
      <c r="S2128" s="6">
        <f>+IFERROR(O2128*R2128,0)</f>
        <v>0</v>
      </c>
      <c r="T2128" s="23" t="s">
        <v>25</v>
      </c>
      <c r="X2128" s="5" t="s">
        <v>2418</v>
      </c>
      <c r="Y2128" s="5" t="s">
        <v>2415</v>
      </c>
      <c r="Z2128" s="5" t="s">
        <v>2414</v>
      </c>
      <c r="AA2128" s="5" t="s">
        <v>24</v>
      </c>
      <c r="AB2128" s="6">
        <v>19</v>
      </c>
      <c r="AC2128" s="6">
        <v>2500</v>
      </c>
      <c r="AD2128" s="6">
        <f t="shared" si="68"/>
        <v>47500</v>
      </c>
      <c r="AE2128" s="6"/>
      <c r="AF2128" s="6">
        <f t="shared" si="69"/>
        <v>0</v>
      </c>
    </row>
    <row r="2129" spans="1:32" x14ac:dyDescent="0.2">
      <c r="A2129" s="1">
        <v>171</v>
      </c>
      <c r="B2129" s="4" t="s">
        <v>27</v>
      </c>
      <c r="C2129" s="4">
        <v>45998</v>
      </c>
      <c r="D2129" s="5" t="s">
        <v>35</v>
      </c>
      <c r="E2129" s="5"/>
      <c r="F2129" s="5" t="s">
        <v>2420</v>
      </c>
      <c r="G2129" s="5" t="s">
        <v>2420</v>
      </c>
      <c r="H2129" s="5">
        <f>+LEN(G2129)</f>
        <v>14</v>
      </c>
      <c r="I2129" s="5"/>
      <c r="J2129" s="5" t="s">
        <v>2414</v>
      </c>
      <c r="K2129" s="5" t="s">
        <v>2414</v>
      </c>
      <c r="L2129" s="5" t="s">
        <v>2415</v>
      </c>
      <c r="M2129" s="5" t="s">
        <v>2414</v>
      </c>
      <c r="N2129" s="5" t="s">
        <v>241</v>
      </c>
      <c r="O2129" s="6">
        <v>1</v>
      </c>
      <c r="P2129" s="6">
        <v>3000</v>
      </c>
      <c r="Q2129" s="6">
        <f>+IFERROR(O2129*P2129,0)</f>
        <v>3000</v>
      </c>
      <c r="R2129" s="6"/>
      <c r="S2129" s="6">
        <f>+IFERROR(O2129*R2129,0)</f>
        <v>0</v>
      </c>
      <c r="T2129" s="23" t="s">
        <v>25</v>
      </c>
      <c r="X2129" s="5" t="s">
        <v>2418</v>
      </c>
      <c r="Y2129" s="5" t="s">
        <v>2415</v>
      </c>
      <c r="Z2129" s="5" t="s">
        <v>2414</v>
      </c>
      <c r="AA2129" s="5" t="s">
        <v>24</v>
      </c>
      <c r="AB2129" s="6">
        <v>7</v>
      </c>
      <c r="AC2129" s="7">
        <v>2500</v>
      </c>
      <c r="AD2129" s="6">
        <f t="shared" si="68"/>
        <v>17500</v>
      </c>
      <c r="AE2129" s="7">
        <v>2208</v>
      </c>
      <c r="AF2129" s="6">
        <f t="shared" si="69"/>
        <v>15456</v>
      </c>
    </row>
    <row r="2130" spans="1:32" x14ac:dyDescent="0.2">
      <c r="A2130" s="1">
        <v>819</v>
      </c>
      <c r="B2130" s="4" t="s">
        <v>85</v>
      </c>
      <c r="C2130" s="4">
        <v>46000</v>
      </c>
      <c r="D2130" s="5" t="s">
        <v>636</v>
      </c>
      <c r="E2130" s="5"/>
      <c r="F2130" s="5" t="s">
        <v>2421</v>
      </c>
      <c r="G2130" s="5" t="s">
        <v>2421</v>
      </c>
      <c r="H2130" s="5">
        <f>+LEN(G2130)</f>
        <v>15</v>
      </c>
      <c r="I2130" s="5"/>
      <c r="J2130" s="5" t="s">
        <v>2414</v>
      </c>
      <c r="K2130" s="5" t="s">
        <v>2414</v>
      </c>
      <c r="L2130" s="5" t="s">
        <v>2415</v>
      </c>
      <c r="M2130" s="5" t="s">
        <v>2414</v>
      </c>
      <c r="N2130" s="5" t="s">
        <v>24</v>
      </c>
      <c r="O2130" s="6">
        <v>1</v>
      </c>
      <c r="P2130" s="6">
        <v>3000</v>
      </c>
      <c r="Q2130" s="6">
        <f>+IFERROR(O2130*P2130,0)</f>
        <v>3000</v>
      </c>
      <c r="R2130" s="6"/>
      <c r="S2130" s="6">
        <f>+IFERROR(O2130*R2130,0)</f>
        <v>0</v>
      </c>
      <c r="T2130" s="23" t="s">
        <v>25</v>
      </c>
      <c r="X2130" s="5" t="s">
        <v>2419</v>
      </c>
      <c r="Y2130" s="5" t="s">
        <v>2415</v>
      </c>
      <c r="Z2130" s="5" t="s">
        <v>2414</v>
      </c>
      <c r="AA2130" s="5" t="s">
        <v>24</v>
      </c>
      <c r="AB2130" s="6">
        <v>18</v>
      </c>
      <c r="AC2130" s="6">
        <v>3500</v>
      </c>
      <c r="AD2130" s="6">
        <f t="shared" si="68"/>
        <v>63000</v>
      </c>
      <c r="AE2130" s="6"/>
      <c r="AF2130" s="6">
        <f t="shared" si="69"/>
        <v>0</v>
      </c>
    </row>
    <row r="2131" spans="1:32" x14ac:dyDescent="0.2">
      <c r="A2131" s="1">
        <v>1738</v>
      </c>
      <c r="B2131" s="4" t="s">
        <v>52</v>
      </c>
      <c r="C2131" s="4">
        <v>46000</v>
      </c>
      <c r="D2131" s="5" t="s">
        <v>245</v>
      </c>
      <c r="E2131" s="5"/>
      <c r="F2131" s="5" t="s">
        <v>2422</v>
      </c>
      <c r="G2131" s="5" t="s">
        <v>2422</v>
      </c>
      <c r="H2131" s="5">
        <f>+LEN(G2131)</f>
        <v>22</v>
      </c>
      <c r="I2131" s="5"/>
      <c r="J2131" s="5" t="s">
        <v>2414</v>
      </c>
      <c r="K2131" s="5" t="s">
        <v>2414</v>
      </c>
      <c r="L2131" s="5" t="s">
        <v>2415</v>
      </c>
      <c r="M2131" s="5" t="s">
        <v>2414</v>
      </c>
      <c r="N2131" s="5" t="s">
        <v>24</v>
      </c>
      <c r="O2131" s="6">
        <v>1</v>
      </c>
      <c r="P2131" s="6">
        <v>3000</v>
      </c>
      <c r="Q2131" s="6">
        <f>+IFERROR(O2131*P2131,0)</f>
        <v>3000</v>
      </c>
      <c r="R2131" s="6"/>
      <c r="S2131" s="6">
        <f>+IFERROR(O2131*R2131,0)</f>
        <v>0</v>
      </c>
      <c r="T2131" s="23" t="s">
        <v>25</v>
      </c>
      <c r="X2131" s="5" t="s">
        <v>2420</v>
      </c>
      <c r="Y2131" s="5" t="s">
        <v>2415</v>
      </c>
      <c r="Z2131" s="5" t="s">
        <v>2414</v>
      </c>
      <c r="AA2131" s="5" t="s">
        <v>241</v>
      </c>
      <c r="AB2131" s="6">
        <v>1</v>
      </c>
      <c r="AC2131" s="6">
        <v>3000</v>
      </c>
      <c r="AD2131" s="6">
        <f t="shared" si="68"/>
        <v>3000</v>
      </c>
      <c r="AE2131" s="6"/>
      <c r="AF2131" s="6">
        <f t="shared" si="69"/>
        <v>0</v>
      </c>
    </row>
    <row r="2132" spans="1:32" x14ac:dyDescent="0.2">
      <c r="A2132" s="1">
        <v>1052</v>
      </c>
      <c r="B2132" s="4" t="s">
        <v>60</v>
      </c>
      <c r="C2132" s="4">
        <v>46003</v>
      </c>
      <c r="D2132" s="5" t="s">
        <v>60</v>
      </c>
      <c r="E2132" s="5"/>
      <c r="F2132" s="5" t="s">
        <v>2423</v>
      </c>
      <c r="G2132" s="5" t="s">
        <v>2423</v>
      </c>
      <c r="H2132" s="5">
        <f>+LEN(G2132)</f>
        <v>21</v>
      </c>
      <c r="I2132" s="5"/>
      <c r="J2132" s="5" t="s">
        <v>2414</v>
      </c>
      <c r="K2132" s="5" t="s">
        <v>2414</v>
      </c>
      <c r="L2132" s="5" t="s">
        <v>2415</v>
      </c>
      <c r="M2132" s="5" t="s">
        <v>2414</v>
      </c>
      <c r="N2132" s="5" t="s">
        <v>24</v>
      </c>
      <c r="O2132" s="6">
        <v>1</v>
      </c>
      <c r="P2132" s="6">
        <v>20000</v>
      </c>
      <c r="Q2132" s="6">
        <f>+IFERROR(O2132*P2132,0)</f>
        <v>20000</v>
      </c>
      <c r="R2132" s="6"/>
      <c r="S2132" s="6">
        <f>+IFERROR(O2132*R2132,0)</f>
        <v>0</v>
      </c>
      <c r="T2132" s="23" t="s">
        <v>25</v>
      </c>
      <c r="X2132" s="5" t="s">
        <v>2421</v>
      </c>
      <c r="Y2132" s="5" t="s">
        <v>2415</v>
      </c>
      <c r="Z2132" s="5" t="s">
        <v>2414</v>
      </c>
      <c r="AA2132" s="5" t="s">
        <v>24</v>
      </c>
      <c r="AB2132" s="6">
        <v>1</v>
      </c>
      <c r="AC2132" s="6">
        <v>3000</v>
      </c>
      <c r="AD2132" s="6">
        <f t="shared" si="68"/>
        <v>3000</v>
      </c>
      <c r="AE2132" s="6"/>
      <c r="AF2132" s="6">
        <f t="shared" si="69"/>
        <v>0</v>
      </c>
    </row>
    <row r="2133" spans="1:32" x14ac:dyDescent="0.2">
      <c r="A2133" s="1">
        <v>735</v>
      </c>
      <c r="B2133" s="4" t="s">
        <v>85</v>
      </c>
      <c r="C2133" s="4">
        <v>45999</v>
      </c>
      <c r="D2133" s="5" t="s">
        <v>86</v>
      </c>
      <c r="E2133" s="5"/>
      <c r="F2133" s="5" t="s">
        <v>2424</v>
      </c>
      <c r="G2133" s="5" t="s">
        <v>2424</v>
      </c>
      <c r="H2133" s="5">
        <f>+LEN(G2133)</f>
        <v>21</v>
      </c>
      <c r="I2133" s="5"/>
      <c r="J2133" s="5" t="s">
        <v>2414</v>
      </c>
      <c r="K2133" s="5" t="s">
        <v>2414</v>
      </c>
      <c r="L2133" s="5" t="s">
        <v>2415</v>
      </c>
      <c r="M2133" s="5" t="s">
        <v>2414</v>
      </c>
      <c r="N2133" s="5" t="s">
        <v>24</v>
      </c>
      <c r="O2133" s="6">
        <v>14</v>
      </c>
      <c r="P2133" s="6">
        <v>2000</v>
      </c>
      <c r="Q2133" s="6">
        <f>+IFERROR(O2133*P2133,0)</f>
        <v>28000</v>
      </c>
      <c r="R2133" s="6"/>
      <c r="S2133" s="6">
        <f>+IFERROR(O2133*R2133,0)</f>
        <v>0</v>
      </c>
      <c r="T2133" s="23" t="s">
        <v>25</v>
      </c>
      <c r="X2133" s="5" t="s">
        <v>2422</v>
      </c>
      <c r="Y2133" s="5" t="s">
        <v>2415</v>
      </c>
      <c r="Z2133" s="5" t="s">
        <v>2414</v>
      </c>
      <c r="AA2133" s="5" t="s">
        <v>24</v>
      </c>
      <c r="AB2133" s="6">
        <v>1</v>
      </c>
      <c r="AC2133" s="6">
        <v>3000</v>
      </c>
      <c r="AD2133" s="6">
        <f t="shared" si="68"/>
        <v>3000</v>
      </c>
      <c r="AE2133" s="6"/>
      <c r="AF2133" s="6">
        <f t="shared" si="69"/>
        <v>0</v>
      </c>
    </row>
    <row r="2134" spans="1:32" x14ac:dyDescent="0.2">
      <c r="A2134" s="1">
        <v>736</v>
      </c>
      <c r="B2134" s="4" t="s">
        <v>85</v>
      </c>
      <c r="C2134" s="4">
        <v>45999</v>
      </c>
      <c r="D2134" s="5" t="s">
        <v>86</v>
      </c>
      <c r="E2134" s="5"/>
      <c r="F2134" s="5" t="s">
        <v>2425</v>
      </c>
      <c r="G2134" s="5" t="s">
        <v>2425</v>
      </c>
      <c r="H2134" s="5">
        <f>+LEN(G2134)</f>
        <v>21</v>
      </c>
      <c r="I2134" s="5"/>
      <c r="J2134" s="5" t="s">
        <v>2414</v>
      </c>
      <c r="K2134" s="5" t="s">
        <v>2414</v>
      </c>
      <c r="L2134" s="5" t="s">
        <v>2415</v>
      </c>
      <c r="M2134" s="5" t="s">
        <v>2414</v>
      </c>
      <c r="N2134" s="5" t="s">
        <v>24</v>
      </c>
      <c r="O2134" s="6">
        <v>8</v>
      </c>
      <c r="P2134" s="6">
        <v>2000</v>
      </c>
      <c r="Q2134" s="6">
        <f>+IFERROR(O2134*P2134,0)</f>
        <v>16000</v>
      </c>
      <c r="R2134" s="6"/>
      <c r="S2134" s="6">
        <f>+IFERROR(O2134*R2134,0)</f>
        <v>0</v>
      </c>
      <c r="T2134" s="23" t="s">
        <v>25</v>
      </c>
      <c r="X2134" s="5" t="s">
        <v>2423</v>
      </c>
      <c r="Y2134" s="5" t="s">
        <v>2415</v>
      </c>
      <c r="Z2134" s="5" t="s">
        <v>2414</v>
      </c>
      <c r="AA2134" s="5" t="s">
        <v>24</v>
      </c>
      <c r="AB2134" s="6">
        <v>1</v>
      </c>
      <c r="AC2134" s="6">
        <v>20000</v>
      </c>
      <c r="AD2134" s="6">
        <f t="shared" si="68"/>
        <v>20000</v>
      </c>
      <c r="AE2134" s="6"/>
      <c r="AF2134" s="6">
        <f t="shared" si="69"/>
        <v>0</v>
      </c>
    </row>
    <row r="2135" spans="1:32" x14ac:dyDescent="0.2">
      <c r="A2135" s="1">
        <v>820</v>
      </c>
      <c r="B2135" s="4" t="s">
        <v>85</v>
      </c>
      <c r="C2135" s="4">
        <v>46000</v>
      </c>
      <c r="D2135" s="5" t="s">
        <v>636</v>
      </c>
      <c r="E2135" s="5"/>
      <c r="F2135" s="5" t="s">
        <v>2425</v>
      </c>
      <c r="G2135" s="5" t="s">
        <v>2425</v>
      </c>
      <c r="H2135" s="5">
        <f>+LEN(G2135)</f>
        <v>21</v>
      </c>
      <c r="I2135" s="5"/>
      <c r="J2135" s="5" t="s">
        <v>2414</v>
      </c>
      <c r="K2135" s="5" t="s">
        <v>2414</v>
      </c>
      <c r="L2135" s="5" t="s">
        <v>2415</v>
      </c>
      <c r="M2135" s="5" t="s">
        <v>2414</v>
      </c>
      <c r="N2135" s="5" t="s">
        <v>24</v>
      </c>
      <c r="O2135" s="6">
        <v>1</v>
      </c>
      <c r="P2135" s="6">
        <v>2000</v>
      </c>
      <c r="Q2135" s="6">
        <f>+IFERROR(O2135*P2135,0)</f>
        <v>2000</v>
      </c>
      <c r="R2135" s="6"/>
      <c r="S2135" s="6">
        <f>+IFERROR(O2135*R2135,0)</f>
        <v>0</v>
      </c>
      <c r="T2135" s="23" t="s">
        <v>25</v>
      </c>
      <c r="X2135" s="5" t="s">
        <v>2424</v>
      </c>
      <c r="Y2135" s="5" t="s">
        <v>2415</v>
      </c>
      <c r="Z2135" s="5" t="s">
        <v>2414</v>
      </c>
      <c r="AA2135" s="5" t="s">
        <v>24</v>
      </c>
      <c r="AB2135" s="6">
        <v>14</v>
      </c>
      <c r="AC2135" s="6">
        <v>2000</v>
      </c>
      <c r="AD2135" s="6">
        <f t="shared" si="68"/>
        <v>28000</v>
      </c>
      <c r="AE2135" s="6"/>
      <c r="AF2135" s="6">
        <f t="shared" si="69"/>
        <v>0</v>
      </c>
    </row>
    <row r="2136" spans="1:32" x14ac:dyDescent="0.2">
      <c r="A2136" s="1">
        <v>1120</v>
      </c>
      <c r="B2136" s="4" t="s">
        <v>60</v>
      </c>
      <c r="C2136" s="4">
        <v>46003</v>
      </c>
      <c r="D2136" s="5" t="s">
        <v>60</v>
      </c>
      <c r="E2136" s="5"/>
      <c r="F2136" s="5" t="s">
        <v>2425</v>
      </c>
      <c r="G2136" s="5" t="s">
        <v>2425</v>
      </c>
      <c r="H2136" s="5">
        <f>+LEN(G2136)</f>
        <v>21</v>
      </c>
      <c r="I2136" s="5"/>
      <c r="J2136" s="5" t="s">
        <v>2414</v>
      </c>
      <c r="K2136" s="5" t="s">
        <v>2414</v>
      </c>
      <c r="L2136" s="5" t="s">
        <v>2415</v>
      </c>
      <c r="M2136" s="5" t="s">
        <v>2414</v>
      </c>
      <c r="N2136" s="5" t="s">
        <v>24</v>
      </c>
      <c r="O2136" s="6">
        <v>10</v>
      </c>
      <c r="P2136" s="6">
        <v>2000</v>
      </c>
      <c r="Q2136" s="6">
        <f>+IFERROR(O2136*P2136,0)</f>
        <v>20000</v>
      </c>
      <c r="R2136" s="6"/>
      <c r="S2136" s="6">
        <f>+IFERROR(O2136*R2136,0)</f>
        <v>0</v>
      </c>
      <c r="T2136" s="23" t="s">
        <v>25</v>
      </c>
      <c r="X2136" s="5" t="s">
        <v>2425</v>
      </c>
      <c r="Y2136" s="5" t="s">
        <v>2415</v>
      </c>
      <c r="Z2136" s="5" t="s">
        <v>2414</v>
      </c>
      <c r="AA2136" s="5" t="s">
        <v>24</v>
      </c>
      <c r="AB2136" s="6">
        <v>8</v>
      </c>
      <c r="AC2136" s="6">
        <v>2000</v>
      </c>
      <c r="AD2136" s="6">
        <f t="shared" si="68"/>
        <v>16000</v>
      </c>
      <c r="AE2136" s="6"/>
      <c r="AF2136" s="6">
        <f t="shared" si="69"/>
        <v>0</v>
      </c>
    </row>
    <row r="2137" spans="1:32" x14ac:dyDescent="0.2">
      <c r="A2137" s="1">
        <v>1673</v>
      </c>
      <c r="B2137" s="4" t="s">
        <v>52</v>
      </c>
      <c r="C2137" s="4">
        <v>46000</v>
      </c>
      <c r="D2137" s="5" t="s">
        <v>325</v>
      </c>
      <c r="E2137" s="5"/>
      <c r="F2137" s="5" t="s">
        <v>2425</v>
      </c>
      <c r="G2137" s="5" t="s">
        <v>2425</v>
      </c>
      <c r="H2137" s="5">
        <f>+LEN(G2137)</f>
        <v>21</v>
      </c>
      <c r="I2137" s="5"/>
      <c r="J2137" s="5" t="s">
        <v>2414</v>
      </c>
      <c r="K2137" s="5" t="s">
        <v>2414</v>
      </c>
      <c r="L2137" s="5" t="s">
        <v>2415</v>
      </c>
      <c r="M2137" s="5" t="s">
        <v>2414</v>
      </c>
      <c r="N2137" s="5" t="s">
        <v>24</v>
      </c>
      <c r="O2137" s="6">
        <v>2</v>
      </c>
      <c r="P2137" s="6">
        <v>2000</v>
      </c>
      <c r="Q2137" s="6">
        <f>+IFERROR(O2137*P2137,0)</f>
        <v>4000</v>
      </c>
      <c r="R2137" s="6"/>
      <c r="S2137" s="6">
        <f>+IFERROR(O2137*R2137,0)</f>
        <v>0</v>
      </c>
      <c r="T2137" s="23" t="s">
        <v>25</v>
      </c>
      <c r="X2137" s="5" t="s">
        <v>2425</v>
      </c>
      <c r="Y2137" s="5" t="s">
        <v>2415</v>
      </c>
      <c r="Z2137" s="5" t="s">
        <v>2414</v>
      </c>
      <c r="AA2137" s="5" t="s">
        <v>24</v>
      </c>
      <c r="AB2137" s="6">
        <v>1</v>
      </c>
      <c r="AC2137" s="6">
        <v>2000</v>
      </c>
      <c r="AD2137" s="6">
        <f t="shared" si="68"/>
        <v>2000</v>
      </c>
      <c r="AE2137" s="6"/>
      <c r="AF2137" s="6">
        <f t="shared" si="69"/>
        <v>0</v>
      </c>
    </row>
    <row r="2138" spans="1:32" x14ac:dyDescent="0.2">
      <c r="A2138" s="1">
        <v>1675</v>
      </c>
      <c r="B2138" s="4" t="s">
        <v>52</v>
      </c>
      <c r="C2138" s="4">
        <v>46000</v>
      </c>
      <c r="D2138" s="5" t="s">
        <v>325</v>
      </c>
      <c r="E2138" s="5"/>
      <c r="F2138" s="5" t="s">
        <v>2426</v>
      </c>
      <c r="G2138" s="5" t="s">
        <v>2426</v>
      </c>
      <c r="H2138" s="5">
        <f>+LEN(G2138)</f>
        <v>21</v>
      </c>
      <c r="I2138" s="5"/>
      <c r="J2138" s="5" t="s">
        <v>2414</v>
      </c>
      <c r="K2138" s="5" t="s">
        <v>2414</v>
      </c>
      <c r="L2138" s="5" t="s">
        <v>2415</v>
      </c>
      <c r="M2138" s="5" t="s">
        <v>2414</v>
      </c>
      <c r="N2138" s="5" t="s">
        <v>24</v>
      </c>
      <c r="O2138" s="6">
        <v>1</v>
      </c>
      <c r="P2138" s="6">
        <v>1000</v>
      </c>
      <c r="Q2138" s="6">
        <f>+IFERROR(O2138*P2138,0)</f>
        <v>1000</v>
      </c>
      <c r="R2138" s="6"/>
      <c r="S2138" s="6">
        <f>+IFERROR(O2138*R2138,0)</f>
        <v>0</v>
      </c>
      <c r="T2138" s="23" t="s">
        <v>25</v>
      </c>
      <c r="X2138" s="5" t="s">
        <v>2425</v>
      </c>
      <c r="Y2138" s="5" t="s">
        <v>2415</v>
      </c>
      <c r="Z2138" s="5" t="s">
        <v>2414</v>
      </c>
      <c r="AA2138" s="5" t="s">
        <v>24</v>
      </c>
      <c r="AB2138" s="6">
        <v>10</v>
      </c>
      <c r="AC2138" s="6">
        <v>2000</v>
      </c>
      <c r="AD2138" s="6">
        <f t="shared" si="68"/>
        <v>20000</v>
      </c>
      <c r="AE2138" s="6"/>
      <c r="AF2138" s="6">
        <f t="shared" si="69"/>
        <v>0</v>
      </c>
    </row>
    <row r="2139" spans="1:32" x14ac:dyDescent="0.2">
      <c r="A2139" s="1">
        <v>738</v>
      </c>
      <c r="B2139" s="4" t="s">
        <v>85</v>
      </c>
      <c r="C2139" s="4">
        <v>45999</v>
      </c>
      <c r="D2139" s="5" t="s">
        <v>86</v>
      </c>
      <c r="E2139" s="5"/>
      <c r="F2139" s="5" t="s">
        <v>2427</v>
      </c>
      <c r="G2139" s="5" t="s">
        <v>2427</v>
      </c>
      <c r="H2139" s="5">
        <f>+LEN(G2139)</f>
        <v>23</v>
      </c>
      <c r="I2139" s="5"/>
      <c r="J2139" s="5" t="s">
        <v>2414</v>
      </c>
      <c r="K2139" s="5" t="s">
        <v>2414</v>
      </c>
      <c r="L2139" s="5" t="s">
        <v>2415</v>
      </c>
      <c r="M2139" s="5" t="s">
        <v>2414</v>
      </c>
      <c r="N2139" s="5" t="s">
        <v>24</v>
      </c>
      <c r="O2139" s="6">
        <v>1</v>
      </c>
      <c r="P2139" s="6">
        <v>3000</v>
      </c>
      <c r="Q2139" s="6">
        <f>+IFERROR(O2139*P2139,0)</f>
        <v>3000</v>
      </c>
      <c r="R2139" s="6"/>
      <c r="S2139" s="6">
        <f>+IFERROR(O2139*R2139,0)</f>
        <v>0</v>
      </c>
      <c r="T2139" s="23" t="s">
        <v>25</v>
      </c>
      <c r="X2139" s="5" t="s">
        <v>2425</v>
      </c>
      <c r="Y2139" s="5" t="s">
        <v>2415</v>
      </c>
      <c r="Z2139" s="5" t="s">
        <v>2414</v>
      </c>
      <c r="AA2139" s="5" t="s">
        <v>24</v>
      </c>
      <c r="AB2139" s="6">
        <v>2</v>
      </c>
      <c r="AC2139" s="6">
        <v>2000</v>
      </c>
      <c r="AD2139" s="6">
        <f t="shared" si="68"/>
        <v>4000</v>
      </c>
      <c r="AE2139" s="6"/>
      <c r="AF2139" s="6">
        <f t="shared" si="69"/>
        <v>0</v>
      </c>
    </row>
    <row r="2140" spans="1:32" x14ac:dyDescent="0.2">
      <c r="A2140" s="1">
        <v>737</v>
      </c>
      <c r="B2140" s="4" t="s">
        <v>85</v>
      </c>
      <c r="C2140" s="4">
        <v>45999</v>
      </c>
      <c r="D2140" s="5" t="s">
        <v>86</v>
      </c>
      <c r="E2140" s="5"/>
      <c r="F2140" s="5" t="s">
        <v>2428</v>
      </c>
      <c r="G2140" s="5" t="s">
        <v>2428</v>
      </c>
      <c r="H2140" s="5">
        <f>+LEN(G2140)</f>
        <v>20</v>
      </c>
      <c r="I2140" s="5"/>
      <c r="J2140" s="5" t="s">
        <v>2414</v>
      </c>
      <c r="K2140" s="5" t="s">
        <v>2414</v>
      </c>
      <c r="L2140" s="5" t="s">
        <v>2415</v>
      </c>
      <c r="M2140" s="5" t="s">
        <v>2414</v>
      </c>
      <c r="N2140" s="5" t="s">
        <v>24</v>
      </c>
      <c r="O2140" s="6">
        <v>14</v>
      </c>
      <c r="P2140" s="6">
        <v>3000</v>
      </c>
      <c r="Q2140" s="6">
        <f>+IFERROR(O2140*P2140,0)</f>
        <v>42000</v>
      </c>
      <c r="R2140" s="6"/>
      <c r="S2140" s="6">
        <f>+IFERROR(O2140*R2140,0)</f>
        <v>0</v>
      </c>
      <c r="T2140" s="23" t="s">
        <v>25</v>
      </c>
      <c r="X2140" s="5" t="s">
        <v>2426</v>
      </c>
      <c r="Y2140" s="5" t="s">
        <v>2415</v>
      </c>
      <c r="Z2140" s="5" t="s">
        <v>2414</v>
      </c>
      <c r="AA2140" s="5" t="s">
        <v>24</v>
      </c>
      <c r="AB2140" s="6">
        <v>1</v>
      </c>
      <c r="AC2140" s="6">
        <v>1000</v>
      </c>
      <c r="AD2140" s="6">
        <f t="shared" si="68"/>
        <v>1000</v>
      </c>
      <c r="AE2140" s="6"/>
      <c r="AF2140" s="6">
        <f t="shared" si="69"/>
        <v>0</v>
      </c>
    </row>
    <row r="2141" spans="1:32" x14ac:dyDescent="0.2">
      <c r="A2141" s="1">
        <v>1599</v>
      </c>
      <c r="B2141" s="4" t="s">
        <v>52</v>
      </c>
      <c r="C2141" s="4">
        <v>46000</v>
      </c>
      <c r="D2141" s="5" t="s">
        <v>304</v>
      </c>
      <c r="E2141" s="5"/>
      <c r="F2141" s="5" t="s">
        <v>2429</v>
      </c>
      <c r="G2141" s="5" t="s">
        <v>2429</v>
      </c>
      <c r="H2141" s="5">
        <f>+LEN(G2141)</f>
        <v>13</v>
      </c>
      <c r="I2141" s="5"/>
      <c r="J2141" s="5" t="s">
        <v>2414</v>
      </c>
      <c r="K2141" s="5" t="s">
        <v>2414</v>
      </c>
      <c r="L2141" s="5" t="s">
        <v>2415</v>
      </c>
      <c r="M2141" s="5" t="s">
        <v>2414</v>
      </c>
      <c r="N2141" s="5" t="s">
        <v>24</v>
      </c>
      <c r="O2141" s="6">
        <v>3</v>
      </c>
      <c r="P2141" s="6">
        <v>3000</v>
      </c>
      <c r="Q2141" s="6">
        <f>+IFERROR(O2141*P2141,0)</f>
        <v>9000</v>
      </c>
      <c r="R2141" s="6"/>
      <c r="S2141" s="6">
        <f>+IFERROR(O2141*R2141,0)</f>
        <v>0</v>
      </c>
      <c r="T2141" s="23" t="s">
        <v>25</v>
      </c>
      <c r="X2141" s="5" t="s">
        <v>2427</v>
      </c>
      <c r="Y2141" s="5" t="s">
        <v>2415</v>
      </c>
      <c r="Z2141" s="5" t="s">
        <v>2414</v>
      </c>
      <c r="AA2141" s="5" t="s">
        <v>24</v>
      </c>
      <c r="AB2141" s="6">
        <v>1</v>
      </c>
      <c r="AC2141" s="6">
        <v>3000</v>
      </c>
      <c r="AD2141" s="6">
        <f t="shared" si="68"/>
        <v>3000</v>
      </c>
      <c r="AE2141" s="6"/>
      <c r="AF2141" s="6">
        <f t="shared" si="69"/>
        <v>0</v>
      </c>
    </row>
    <row r="2142" spans="1:32" x14ac:dyDescent="0.2">
      <c r="A2142" s="1">
        <v>1633</v>
      </c>
      <c r="B2142" s="4" t="s">
        <v>52</v>
      </c>
      <c r="C2142" s="4">
        <v>46000</v>
      </c>
      <c r="D2142" s="5" t="s">
        <v>1465</v>
      </c>
      <c r="E2142" s="5"/>
      <c r="F2142" s="5" t="s">
        <v>2430</v>
      </c>
      <c r="G2142" s="5" t="s">
        <v>2430</v>
      </c>
      <c r="H2142" s="5">
        <f>+LEN(G2142)</f>
        <v>20</v>
      </c>
      <c r="I2142" s="5"/>
      <c r="J2142" s="5" t="s">
        <v>2414</v>
      </c>
      <c r="K2142" s="5" t="s">
        <v>2414</v>
      </c>
      <c r="L2142" s="5" t="s">
        <v>2415</v>
      </c>
      <c r="M2142" s="5" t="s">
        <v>2414</v>
      </c>
      <c r="N2142" s="5" t="s">
        <v>24</v>
      </c>
      <c r="O2142" s="6">
        <v>1</v>
      </c>
      <c r="P2142" s="6">
        <v>3000</v>
      </c>
      <c r="Q2142" s="6">
        <f>+IFERROR(O2142*P2142,0)</f>
        <v>3000</v>
      </c>
      <c r="R2142" s="6"/>
      <c r="S2142" s="6">
        <f>+IFERROR(O2142*R2142,0)</f>
        <v>0</v>
      </c>
      <c r="T2142" s="23" t="s">
        <v>25</v>
      </c>
      <c r="X2142" s="5" t="s">
        <v>2428</v>
      </c>
      <c r="Y2142" s="5" t="s">
        <v>2415</v>
      </c>
      <c r="Z2142" s="5" t="s">
        <v>2414</v>
      </c>
      <c r="AA2142" s="5" t="s">
        <v>24</v>
      </c>
      <c r="AB2142" s="6">
        <v>14</v>
      </c>
      <c r="AC2142" s="6">
        <v>3000</v>
      </c>
      <c r="AD2142" s="6">
        <f t="shared" si="68"/>
        <v>42000</v>
      </c>
      <c r="AE2142" s="6"/>
      <c r="AF2142" s="6">
        <f t="shared" si="69"/>
        <v>0</v>
      </c>
    </row>
    <row r="2143" spans="1:32" x14ac:dyDescent="0.2">
      <c r="A2143" s="1">
        <v>1674</v>
      </c>
      <c r="B2143" s="4" t="s">
        <v>52</v>
      </c>
      <c r="C2143" s="4">
        <v>46000</v>
      </c>
      <c r="D2143" s="5" t="s">
        <v>325</v>
      </c>
      <c r="E2143" s="5"/>
      <c r="F2143" s="5" t="s">
        <v>2431</v>
      </c>
      <c r="G2143" s="5" t="s">
        <v>2431</v>
      </c>
      <c r="H2143" s="5">
        <f>+LEN(G2143)</f>
        <v>30</v>
      </c>
      <c r="I2143" s="5"/>
      <c r="J2143" s="5" t="s">
        <v>2414</v>
      </c>
      <c r="K2143" s="5" t="s">
        <v>2414</v>
      </c>
      <c r="L2143" s="5" t="s">
        <v>2415</v>
      </c>
      <c r="M2143" s="5" t="s">
        <v>2414</v>
      </c>
      <c r="N2143" s="5" t="s">
        <v>24</v>
      </c>
      <c r="O2143" s="6">
        <v>1</v>
      </c>
      <c r="P2143" s="6">
        <v>11000</v>
      </c>
      <c r="Q2143" s="6">
        <f>+IFERROR(O2143*P2143,0)</f>
        <v>11000</v>
      </c>
      <c r="R2143" s="6"/>
      <c r="S2143" s="6">
        <f>+IFERROR(O2143*R2143,0)</f>
        <v>0</v>
      </c>
      <c r="T2143" s="23" t="s">
        <v>25</v>
      </c>
      <c r="X2143" s="5" t="s">
        <v>2429</v>
      </c>
      <c r="Y2143" s="5" t="s">
        <v>2415</v>
      </c>
      <c r="Z2143" s="5" t="s">
        <v>2414</v>
      </c>
      <c r="AA2143" s="5" t="s">
        <v>24</v>
      </c>
      <c r="AB2143" s="6">
        <v>3</v>
      </c>
      <c r="AC2143" s="6">
        <v>3000</v>
      </c>
      <c r="AD2143" s="6">
        <f t="shared" si="68"/>
        <v>9000</v>
      </c>
      <c r="AE2143" s="6"/>
      <c r="AF2143" s="6">
        <f t="shared" si="69"/>
        <v>0</v>
      </c>
    </row>
    <row r="2144" spans="1:32" x14ac:dyDescent="0.2">
      <c r="A2144" s="1">
        <v>1884</v>
      </c>
      <c r="B2144" s="4" t="s">
        <v>57</v>
      </c>
      <c r="C2144" s="4">
        <v>46010</v>
      </c>
      <c r="D2144" s="5" t="s">
        <v>594</v>
      </c>
      <c r="E2144" s="5"/>
      <c r="F2144" s="5" t="s">
        <v>2432</v>
      </c>
      <c r="G2144" s="5" t="s">
        <v>2432</v>
      </c>
      <c r="H2144" s="5">
        <f>+LEN(G2144)</f>
        <v>30</v>
      </c>
      <c r="I2144" s="5"/>
      <c r="J2144" s="5" t="s">
        <v>2414</v>
      </c>
      <c r="K2144" s="5" t="s">
        <v>2414</v>
      </c>
      <c r="L2144" s="5" t="s">
        <v>2415</v>
      </c>
      <c r="M2144" s="5" t="s">
        <v>2414</v>
      </c>
      <c r="N2144" s="5" t="s">
        <v>24</v>
      </c>
      <c r="O2144" s="6">
        <v>4</v>
      </c>
      <c r="P2144" s="7">
        <v>8000</v>
      </c>
      <c r="Q2144" s="6">
        <f>+IFERROR(O2144*P2144,0)</f>
        <v>32000</v>
      </c>
      <c r="R2144" s="7"/>
      <c r="S2144" s="6">
        <f>+IFERROR(O2144*R2144,0)</f>
        <v>0</v>
      </c>
      <c r="T2144" s="23" t="s">
        <v>25</v>
      </c>
      <c r="X2144" s="5" t="s">
        <v>2430</v>
      </c>
      <c r="Y2144" s="5" t="s">
        <v>2415</v>
      </c>
      <c r="Z2144" s="5" t="s">
        <v>2414</v>
      </c>
      <c r="AA2144" s="5" t="s">
        <v>24</v>
      </c>
      <c r="AB2144" s="6">
        <v>1</v>
      </c>
      <c r="AC2144" s="6">
        <v>3000</v>
      </c>
      <c r="AD2144" s="6">
        <f t="shared" si="68"/>
        <v>3000</v>
      </c>
      <c r="AE2144" s="6"/>
      <c r="AF2144" s="6">
        <f t="shared" si="69"/>
        <v>0</v>
      </c>
    </row>
    <row r="2145" spans="1:32" x14ac:dyDescent="0.2">
      <c r="A2145" s="1">
        <v>1563</v>
      </c>
      <c r="B2145" s="5" t="s">
        <v>1475</v>
      </c>
      <c r="C2145" s="4">
        <v>46008</v>
      </c>
      <c r="D2145" s="5" t="s">
        <v>1475</v>
      </c>
      <c r="E2145" s="5"/>
      <c r="F2145" s="5" t="s">
        <v>2433</v>
      </c>
      <c r="G2145" s="5" t="s">
        <v>2433</v>
      </c>
      <c r="H2145" s="5">
        <f>+LEN(G2145)</f>
        <v>24</v>
      </c>
      <c r="I2145" s="5"/>
      <c r="J2145" s="5" t="s">
        <v>2414</v>
      </c>
      <c r="K2145" s="5" t="s">
        <v>2414</v>
      </c>
      <c r="L2145" s="5" t="s">
        <v>2415</v>
      </c>
      <c r="M2145" s="5" t="s">
        <v>2414</v>
      </c>
      <c r="N2145" s="5" t="s">
        <v>24</v>
      </c>
      <c r="O2145" s="6">
        <v>1</v>
      </c>
      <c r="P2145" s="6">
        <v>9000</v>
      </c>
      <c r="Q2145" s="6">
        <f>+IFERROR(O2145*P2145,0)</f>
        <v>9000</v>
      </c>
      <c r="R2145" s="6"/>
      <c r="S2145" s="6">
        <f>+IFERROR(O2145*R2145,0)</f>
        <v>0</v>
      </c>
      <c r="T2145" s="23" t="s">
        <v>25</v>
      </c>
      <c r="X2145" s="5" t="s">
        <v>2431</v>
      </c>
      <c r="Y2145" s="5" t="s">
        <v>2415</v>
      </c>
      <c r="Z2145" s="5" t="s">
        <v>2414</v>
      </c>
      <c r="AA2145" s="5" t="s">
        <v>24</v>
      </c>
      <c r="AB2145" s="6">
        <v>1</v>
      </c>
      <c r="AC2145" s="6">
        <v>11000</v>
      </c>
      <c r="AD2145" s="6">
        <f t="shared" si="68"/>
        <v>11000</v>
      </c>
      <c r="AE2145" s="6"/>
      <c r="AF2145" s="6">
        <f t="shared" si="69"/>
        <v>0</v>
      </c>
    </row>
    <row r="2146" spans="1:32" x14ac:dyDescent="0.2">
      <c r="A2146" s="1">
        <v>1676</v>
      </c>
      <c r="B2146" s="4" t="s">
        <v>52</v>
      </c>
      <c r="C2146" s="4">
        <v>46000</v>
      </c>
      <c r="D2146" s="5" t="s">
        <v>325</v>
      </c>
      <c r="E2146" s="5"/>
      <c r="F2146" s="5" t="s">
        <v>2434</v>
      </c>
      <c r="G2146" s="5" t="s">
        <v>2434</v>
      </c>
      <c r="H2146" s="5">
        <f>+LEN(G2146)</f>
        <v>22</v>
      </c>
      <c r="I2146" s="5"/>
      <c r="J2146" s="5" t="s">
        <v>2414</v>
      </c>
      <c r="K2146" s="5" t="s">
        <v>2414</v>
      </c>
      <c r="L2146" s="5" t="s">
        <v>2415</v>
      </c>
      <c r="M2146" s="5" t="s">
        <v>2414</v>
      </c>
      <c r="N2146" s="5" t="s">
        <v>24</v>
      </c>
      <c r="O2146" s="6">
        <v>3</v>
      </c>
      <c r="P2146" s="6">
        <v>6000</v>
      </c>
      <c r="Q2146" s="6">
        <f>+IFERROR(O2146*P2146,0)</f>
        <v>18000</v>
      </c>
      <c r="R2146" s="6"/>
      <c r="S2146" s="6">
        <f>+IFERROR(O2146*R2146,0)</f>
        <v>0</v>
      </c>
      <c r="T2146" s="23" t="s">
        <v>25</v>
      </c>
      <c r="X2146" s="5" t="s">
        <v>2432</v>
      </c>
      <c r="Y2146" s="5" t="s">
        <v>2415</v>
      </c>
      <c r="Z2146" s="5" t="s">
        <v>2414</v>
      </c>
      <c r="AA2146" s="5" t="s">
        <v>24</v>
      </c>
      <c r="AB2146" s="6">
        <v>4</v>
      </c>
      <c r="AC2146" s="7">
        <v>8000</v>
      </c>
      <c r="AD2146" s="6">
        <f t="shared" si="68"/>
        <v>32000</v>
      </c>
      <c r="AE2146" s="7"/>
      <c r="AF2146" s="6">
        <f t="shared" si="69"/>
        <v>0</v>
      </c>
    </row>
    <row r="2147" spans="1:32" x14ac:dyDescent="0.2">
      <c r="A2147" s="1">
        <v>1630</v>
      </c>
      <c r="B2147" s="4" t="s">
        <v>52</v>
      </c>
      <c r="C2147" s="4">
        <v>46000</v>
      </c>
      <c r="D2147" s="5" t="s">
        <v>1465</v>
      </c>
      <c r="E2147" s="5"/>
      <c r="F2147" s="5" t="s">
        <v>2435</v>
      </c>
      <c r="G2147" s="5" t="s">
        <v>2435</v>
      </c>
      <c r="H2147" s="5">
        <f>+LEN(G2147)</f>
        <v>19</v>
      </c>
      <c r="I2147" s="5"/>
      <c r="J2147" s="5" t="s">
        <v>2414</v>
      </c>
      <c r="K2147" s="5" t="s">
        <v>2414</v>
      </c>
      <c r="L2147" s="5" t="s">
        <v>2415</v>
      </c>
      <c r="M2147" s="5" t="s">
        <v>2414</v>
      </c>
      <c r="N2147" s="5" t="s">
        <v>24</v>
      </c>
      <c r="O2147" s="6">
        <v>3</v>
      </c>
      <c r="P2147" s="6">
        <v>6000</v>
      </c>
      <c r="Q2147" s="6">
        <f>+IFERROR(O2147*P2147,0)</f>
        <v>18000</v>
      </c>
      <c r="R2147" s="6"/>
      <c r="S2147" s="6">
        <f>+IFERROR(O2147*R2147,0)</f>
        <v>0</v>
      </c>
      <c r="T2147" s="23" t="s">
        <v>25</v>
      </c>
      <c r="X2147" s="5" t="s">
        <v>2433</v>
      </c>
      <c r="Y2147" s="5" t="s">
        <v>2415</v>
      </c>
      <c r="Z2147" s="5" t="s">
        <v>2414</v>
      </c>
      <c r="AA2147" s="5" t="s">
        <v>24</v>
      </c>
      <c r="AB2147" s="6">
        <v>1</v>
      </c>
      <c r="AC2147" s="6">
        <v>9000</v>
      </c>
      <c r="AD2147" s="6">
        <f t="shared" si="68"/>
        <v>9000</v>
      </c>
      <c r="AE2147" s="6"/>
      <c r="AF2147" s="6">
        <f t="shared" si="69"/>
        <v>0</v>
      </c>
    </row>
    <row r="2148" spans="1:32" x14ac:dyDescent="0.2">
      <c r="A2148" s="1">
        <v>799</v>
      </c>
      <c r="B2148" s="4" t="s">
        <v>85</v>
      </c>
      <c r="C2148" s="4">
        <v>46000</v>
      </c>
      <c r="D2148" s="5" t="s">
        <v>235</v>
      </c>
      <c r="E2148" s="5"/>
      <c r="F2148" s="5" t="s">
        <v>2436</v>
      </c>
      <c r="G2148" s="5" t="s">
        <v>2436</v>
      </c>
      <c r="H2148" s="5">
        <f>+LEN(G2148)</f>
        <v>14</v>
      </c>
      <c r="I2148" s="5"/>
      <c r="J2148" s="5" t="s">
        <v>2414</v>
      </c>
      <c r="K2148" s="5" t="s">
        <v>2414</v>
      </c>
      <c r="L2148" s="5" t="s">
        <v>2415</v>
      </c>
      <c r="M2148" s="5" t="s">
        <v>2414</v>
      </c>
      <c r="N2148" s="5" t="s">
        <v>24</v>
      </c>
      <c r="O2148" s="6">
        <v>1</v>
      </c>
      <c r="P2148" s="6">
        <v>4000</v>
      </c>
      <c r="Q2148" s="6">
        <f>+IFERROR(O2148*P2148,0)</f>
        <v>4000</v>
      </c>
      <c r="R2148" s="6"/>
      <c r="S2148" s="6">
        <f>+IFERROR(O2148*R2148,0)</f>
        <v>0</v>
      </c>
      <c r="T2148" s="23" t="s">
        <v>25</v>
      </c>
      <c r="X2148" s="5" t="s">
        <v>2434</v>
      </c>
      <c r="Y2148" s="5" t="s">
        <v>2415</v>
      </c>
      <c r="Z2148" s="5" t="s">
        <v>2414</v>
      </c>
      <c r="AA2148" s="5" t="s">
        <v>24</v>
      </c>
      <c r="AB2148" s="6">
        <v>3</v>
      </c>
      <c r="AC2148" s="6">
        <v>6000</v>
      </c>
      <c r="AD2148" s="6">
        <f t="shared" si="68"/>
        <v>18000</v>
      </c>
      <c r="AE2148" s="6"/>
      <c r="AF2148" s="6">
        <f t="shared" si="69"/>
        <v>0</v>
      </c>
    </row>
    <row r="2149" spans="1:32" x14ac:dyDescent="0.2">
      <c r="A2149" s="1">
        <v>1564</v>
      </c>
      <c r="B2149" s="5" t="s">
        <v>1475</v>
      </c>
      <c r="C2149" s="4">
        <v>46008</v>
      </c>
      <c r="D2149" s="5" t="s">
        <v>1475</v>
      </c>
      <c r="E2149" s="5"/>
      <c r="F2149" s="5" t="s">
        <v>2436</v>
      </c>
      <c r="G2149" s="5" t="s">
        <v>2436</v>
      </c>
      <c r="H2149" s="5">
        <f>+LEN(G2149)</f>
        <v>14</v>
      </c>
      <c r="I2149" s="5"/>
      <c r="J2149" s="5" t="s">
        <v>2436</v>
      </c>
      <c r="K2149" s="5" t="s">
        <v>2436</v>
      </c>
      <c r="L2149" s="5" t="s">
        <v>2415</v>
      </c>
      <c r="M2149" s="5" t="s">
        <v>2436</v>
      </c>
      <c r="N2149" s="5" t="s">
        <v>24</v>
      </c>
      <c r="O2149" s="6">
        <v>1</v>
      </c>
      <c r="P2149" s="6">
        <v>6000</v>
      </c>
      <c r="Q2149" s="6">
        <f>+IFERROR(O2149*P2149,0)</f>
        <v>6000</v>
      </c>
      <c r="R2149" s="6"/>
      <c r="S2149" s="6">
        <f>+IFERROR(O2149*R2149,0)</f>
        <v>0</v>
      </c>
      <c r="T2149" s="23" t="s">
        <v>25</v>
      </c>
      <c r="X2149" s="5" t="s">
        <v>2435</v>
      </c>
      <c r="Y2149" s="5" t="s">
        <v>2415</v>
      </c>
      <c r="Z2149" s="5" t="s">
        <v>2414</v>
      </c>
      <c r="AA2149" s="5" t="s">
        <v>24</v>
      </c>
      <c r="AB2149" s="6">
        <v>3</v>
      </c>
      <c r="AC2149" s="6">
        <v>6000</v>
      </c>
      <c r="AD2149" s="6">
        <f t="shared" si="68"/>
        <v>18000</v>
      </c>
      <c r="AE2149" s="6"/>
      <c r="AF2149" s="6">
        <f t="shared" si="69"/>
        <v>0</v>
      </c>
    </row>
    <row r="2150" spans="1:32" x14ac:dyDescent="0.2">
      <c r="A2150" s="1">
        <v>1670</v>
      </c>
      <c r="B2150" s="4" t="s">
        <v>52</v>
      </c>
      <c r="C2150" s="4">
        <v>46000</v>
      </c>
      <c r="D2150" s="5" t="s">
        <v>325</v>
      </c>
      <c r="E2150" s="5"/>
      <c r="F2150" s="5" t="s">
        <v>2437</v>
      </c>
      <c r="G2150" s="5" t="s">
        <v>2437</v>
      </c>
      <c r="H2150" s="5">
        <f>+LEN(G2150)</f>
        <v>21</v>
      </c>
      <c r="I2150" s="5"/>
      <c r="J2150" s="5" t="s">
        <v>2436</v>
      </c>
      <c r="K2150" s="5" t="s">
        <v>2436</v>
      </c>
      <c r="L2150" s="5" t="s">
        <v>2415</v>
      </c>
      <c r="M2150" s="5" t="s">
        <v>2436</v>
      </c>
      <c r="N2150" s="5" t="s">
        <v>24</v>
      </c>
      <c r="O2150" s="6">
        <v>1</v>
      </c>
      <c r="P2150" s="6">
        <v>3000</v>
      </c>
      <c r="Q2150" s="6">
        <f>+IFERROR(O2150*P2150,0)</f>
        <v>3000</v>
      </c>
      <c r="R2150" s="6"/>
      <c r="S2150" s="6">
        <f>+IFERROR(O2150*R2150,0)</f>
        <v>0</v>
      </c>
      <c r="T2150" s="23" t="s">
        <v>25</v>
      </c>
      <c r="X2150" s="5" t="s">
        <v>2436</v>
      </c>
      <c r="Y2150" s="5" t="s">
        <v>2415</v>
      </c>
      <c r="Z2150" s="5" t="s">
        <v>2414</v>
      </c>
      <c r="AA2150" s="5" t="s">
        <v>24</v>
      </c>
      <c r="AB2150" s="6">
        <v>1</v>
      </c>
      <c r="AC2150" s="6">
        <v>4000</v>
      </c>
      <c r="AD2150" s="6">
        <f t="shared" si="68"/>
        <v>4000</v>
      </c>
      <c r="AE2150" s="6"/>
      <c r="AF2150" s="6">
        <f t="shared" si="69"/>
        <v>0</v>
      </c>
    </row>
    <row r="2151" spans="1:32" x14ac:dyDescent="0.2">
      <c r="A2151" s="1">
        <v>1857</v>
      </c>
      <c r="B2151" s="4" t="s">
        <v>57</v>
      </c>
      <c r="C2151" s="4">
        <v>46010</v>
      </c>
      <c r="D2151" s="5" t="s">
        <v>321</v>
      </c>
      <c r="E2151" s="5"/>
      <c r="F2151" s="5" t="s">
        <v>2438</v>
      </c>
      <c r="G2151" s="5" t="s">
        <v>2438</v>
      </c>
      <c r="H2151" s="5">
        <f>+LEN(G2151)</f>
        <v>21</v>
      </c>
      <c r="I2151" s="5"/>
      <c r="J2151" s="5" t="s">
        <v>2436</v>
      </c>
      <c r="K2151" s="5" t="s">
        <v>2436</v>
      </c>
      <c r="L2151" s="5" t="s">
        <v>2415</v>
      </c>
      <c r="M2151" s="5" t="s">
        <v>2436</v>
      </c>
      <c r="N2151" s="5" t="s">
        <v>24</v>
      </c>
      <c r="O2151" s="6">
        <v>30</v>
      </c>
      <c r="P2151" s="7">
        <v>2500</v>
      </c>
      <c r="Q2151" s="6">
        <f>+IFERROR(O2151*P2151,0)</f>
        <v>75000</v>
      </c>
      <c r="R2151" s="7">
        <v>2000</v>
      </c>
      <c r="S2151" s="6">
        <f>+IFERROR(O2151*R2151,0)</f>
        <v>60000</v>
      </c>
      <c r="T2151" s="23" t="s">
        <v>25</v>
      </c>
      <c r="X2151" s="5" t="s">
        <v>2436</v>
      </c>
      <c r="Y2151" s="5" t="s">
        <v>2415</v>
      </c>
      <c r="Z2151" s="5" t="s">
        <v>2436</v>
      </c>
      <c r="AA2151" s="5" t="s">
        <v>24</v>
      </c>
      <c r="AB2151" s="6">
        <v>1</v>
      </c>
      <c r="AC2151" s="6">
        <v>6000</v>
      </c>
      <c r="AD2151" s="6">
        <f t="shared" si="68"/>
        <v>6000</v>
      </c>
      <c r="AE2151" s="6"/>
      <c r="AF2151" s="6">
        <f t="shared" si="69"/>
        <v>0</v>
      </c>
    </row>
    <row r="2152" spans="1:32" x14ac:dyDescent="0.2">
      <c r="A2152" s="1">
        <v>625</v>
      </c>
      <c r="B2152" s="4" t="s">
        <v>85</v>
      </c>
      <c r="C2152" s="4">
        <v>45999</v>
      </c>
      <c r="D2152" s="5" t="s">
        <v>1662</v>
      </c>
      <c r="E2152" s="5"/>
      <c r="F2152" s="5" t="s">
        <v>2439</v>
      </c>
      <c r="G2152" s="5" t="s">
        <v>2439</v>
      </c>
      <c r="H2152" s="5">
        <f>+LEN(G2152)</f>
        <v>31</v>
      </c>
      <c r="I2152" s="5"/>
      <c r="J2152" s="5" t="s">
        <v>2436</v>
      </c>
      <c r="K2152" s="5" t="s">
        <v>2436</v>
      </c>
      <c r="L2152" s="5" t="s">
        <v>2415</v>
      </c>
      <c r="M2152" s="5" t="s">
        <v>2436</v>
      </c>
      <c r="N2152" s="5" t="s">
        <v>24</v>
      </c>
      <c r="O2152" s="6">
        <v>12</v>
      </c>
      <c r="P2152" s="6">
        <v>9000</v>
      </c>
      <c r="Q2152" s="6">
        <f>+IFERROR(O2152*P2152,0)</f>
        <v>108000</v>
      </c>
      <c r="R2152" s="6"/>
      <c r="S2152" s="6">
        <f>+IFERROR(O2152*R2152,0)</f>
        <v>0</v>
      </c>
      <c r="T2152" s="23" t="s">
        <v>25</v>
      </c>
      <c r="X2152" s="5" t="s">
        <v>2437</v>
      </c>
      <c r="Y2152" s="5" t="s">
        <v>2415</v>
      </c>
      <c r="Z2152" s="5" t="s">
        <v>2436</v>
      </c>
      <c r="AA2152" s="5" t="s">
        <v>24</v>
      </c>
      <c r="AB2152" s="6">
        <v>1</v>
      </c>
      <c r="AC2152" s="6">
        <v>3000</v>
      </c>
      <c r="AD2152" s="6">
        <f t="shared" si="68"/>
        <v>3000</v>
      </c>
      <c r="AE2152" s="6"/>
      <c r="AF2152" s="6">
        <f t="shared" si="69"/>
        <v>0</v>
      </c>
    </row>
    <row r="2153" spans="1:32" x14ac:dyDescent="0.2">
      <c r="A2153" s="1">
        <v>1671</v>
      </c>
      <c r="B2153" s="4" t="s">
        <v>52</v>
      </c>
      <c r="C2153" s="4">
        <v>46000</v>
      </c>
      <c r="D2153" s="5" t="s">
        <v>325</v>
      </c>
      <c r="E2153" s="5"/>
      <c r="F2153" s="5" t="s">
        <v>2439</v>
      </c>
      <c r="G2153" s="5" t="s">
        <v>2439</v>
      </c>
      <c r="H2153" s="5">
        <f>+LEN(G2153)</f>
        <v>31</v>
      </c>
      <c r="I2153" s="5"/>
      <c r="J2153" s="5" t="s">
        <v>2436</v>
      </c>
      <c r="K2153" s="5" t="s">
        <v>2436</v>
      </c>
      <c r="L2153" s="5" t="s">
        <v>2415</v>
      </c>
      <c r="M2153" s="5" t="s">
        <v>2436</v>
      </c>
      <c r="N2153" s="5" t="s">
        <v>24</v>
      </c>
      <c r="O2153" s="6">
        <v>2</v>
      </c>
      <c r="P2153" s="6">
        <v>9000</v>
      </c>
      <c r="Q2153" s="6">
        <f>+IFERROR(O2153*P2153,0)</f>
        <v>18000</v>
      </c>
      <c r="R2153" s="6"/>
      <c r="S2153" s="6">
        <f>+IFERROR(O2153*R2153,0)</f>
        <v>0</v>
      </c>
      <c r="T2153" s="23" t="s">
        <v>25</v>
      </c>
      <c r="X2153" s="5" t="s">
        <v>2438</v>
      </c>
      <c r="Y2153" s="5" t="s">
        <v>2415</v>
      </c>
      <c r="Z2153" s="5" t="s">
        <v>2436</v>
      </c>
      <c r="AA2153" s="5" t="s">
        <v>24</v>
      </c>
      <c r="AB2153" s="6">
        <v>30</v>
      </c>
      <c r="AC2153" s="7">
        <v>2500</v>
      </c>
      <c r="AD2153" s="6">
        <f t="shared" si="68"/>
        <v>75000</v>
      </c>
      <c r="AE2153" s="7">
        <v>2000</v>
      </c>
      <c r="AF2153" s="6">
        <f t="shared" si="69"/>
        <v>60000</v>
      </c>
    </row>
    <row r="2154" spans="1:32" x14ac:dyDescent="0.2">
      <c r="A2154" s="1">
        <v>1732</v>
      </c>
      <c r="B2154" s="4" t="s">
        <v>52</v>
      </c>
      <c r="C2154" s="4">
        <v>46000</v>
      </c>
      <c r="D2154" s="5" t="s">
        <v>245</v>
      </c>
      <c r="E2154" s="5"/>
      <c r="F2154" s="5" t="s">
        <v>2439</v>
      </c>
      <c r="G2154" s="5" t="s">
        <v>2439</v>
      </c>
      <c r="H2154" s="5">
        <f>+LEN(G2154)</f>
        <v>31</v>
      </c>
      <c r="I2154" s="5"/>
      <c r="J2154" s="5" t="s">
        <v>2436</v>
      </c>
      <c r="K2154" s="5" t="s">
        <v>2436</v>
      </c>
      <c r="L2154" s="5" t="s">
        <v>2415</v>
      </c>
      <c r="M2154" s="5" t="s">
        <v>2436</v>
      </c>
      <c r="N2154" s="5" t="s">
        <v>24</v>
      </c>
      <c r="O2154" s="6">
        <v>2</v>
      </c>
      <c r="P2154" s="6">
        <v>9000</v>
      </c>
      <c r="Q2154" s="6">
        <f>+IFERROR(O2154*P2154,0)</f>
        <v>18000</v>
      </c>
      <c r="R2154" s="6"/>
      <c r="S2154" s="6">
        <f>+IFERROR(O2154*R2154,0)</f>
        <v>0</v>
      </c>
      <c r="T2154" s="23" t="s">
        <v>25</v>
      </c>
      <c r="X2154" s="5" t="s">
        <v>2439</v>
      </c>
      <c r="Y2154" s="5" t="s">
        <v>2415</v>
      </c>
      <c r="Z2154" s="5" t="s">
        <v>2436</v>
      </c>
      <c r="AA2154" s="5" t="s">
        <v>24</v>
      </c>
      <c r="AB2154" s="6">
        <v>12</v>
      </c>
      <c r="AC2154" s="6">
        <v>9000</v>
      </c>
      <c r="AD2154" s="6">
        <f t="shared" si="68"/>
        <v>108000</v>
      </c>
      <c r="AE2154" s="6"/>
      <c r="AF2154" s="6">
        <f t="shared" si="69"/>
        <v>0</v>
      </c>
    </row>
    <row r="2155" spans="1:32" x14ac:dyDescent="0.2">
      <c r="A2155" s="1">
        <v>1672</v>
      </c>
      <c r="B2155" s="4" t="s">
        <v>52</v>
      </c>
      <c r="C2155" s="4">
        <v>46000</v>
      </c>
      <c r="D2155" s="5" t="s">
        <v>325</v>
      </c>
      <c r="E2155" s="5"/>
      <c r="F2155" s="5" t="s">
        <v>2440</v>
      </c>
      <c r="G2155" s="5" t="s">
        <v>2440</v>
      </c>
      <c r="H2155" s="5">
        <f>+LEN(G2155)</f>
        <v>33</v>
      </c>
      <c r="I2155" s="5"/>
      <c r="J2155" s="5" t="s">
        <v>2436</v>
      </c>
      <c r="K2155" s="5" t="s">
        <v>2436</v>
      </c>
      <c r="L2155" s="5" t="s">
        <v>2415</v>
      </c>
      <c r="M2155" s="5" t="s">
        <v>2436</v>
      </c>
      <c r="N2155" s="5" t="s">
        <v>24</v>
      </c>
      <c r="O2155" s="6">
        <v>1</v>
      </c>
      <c r="P2155" s="6">
        <v>9000</v>
      </c>
      <c r="Q2155" s="6">
        <f>+IFERROR(O2155*P2155,0)</f>
        <v>9000</v>
      </c>
      <c r="R2155" s="6"/>
      <c r="S2155" s="6">
        <f>+IFERROR(O2155*R2155,0)</f>
        <v>0</v>
      </c>
      <c r="T2155" s="23" t="s">
        <v>25</v>
      </c>
      <c r="X2155" s="5" t="s">
        <v>2439</v>
      </c>
      <c r="Y2155" s="5" t="s">
        <v>2415</v>
      </c>
      <c r="Z2155" s="5" t="s">
        <v>2436</v>
      </c>
      <c r="AA2155" s="5" t="s">
        <v>24</v>
      </c>
      <c r="AB2155" s="6">
        <v>2</v>
      </c>
      <c r="AC2155" s="6">
        <v>9000</v>
      </c>
      <c r="AD2155" s="6">
        <f t="shared" si="68"/>
        <v>18000</v>
      </c>
      <c r="AE2155" s="6"/>
      <c r="AF2155" s="6">
        <f t="shared" si="69"/>
        <v>0</v>
      </c>
    </row>
    <row r="2156" spans="1:32" x14ac:dyDescent="0.2">
      <c r="A2156" s="1">
        <v>1635</v>
      </c>
      <c r="B2156" s="4" t="s">
        <v>52</v>
      </c>
      <c r="C2156" s="4">
        <v>46000</v>
      </c>
      <c r="D2156" s="5" t="s">
        <v>1465</v>
      </c>
      <c r="E2156" s="5"/>
      <c r="F2156" s="5" t="s">
        <v>2441</v>
      </c>
      <c r="G2156" s="5" t="s">
        <v>2441</v>
      </c>
      <c r="H2156" s="5">
        <f>+LEN(G2156)</f>
        <v>30</v>
      </c>
      <c r="I2156" s="5"/>
      <c r="J2156" s="5" t="s">
        <v>2436</v>
      </c>
      <c r="K2156" s="5" t="s">
        <v>2436</v>
      </c>
      <c r="L2156" s="5" t="s">
        <v>2415</v>
      </c>
      <c r="M2156" s="5" t="s">
        <v>2436</v>
      </c>
      <c r="N2156" s="5" t="s">
        <v>24</v>
      </c>
      <c r="O2156" s="6">
        <v>1</v>
      </c>
      <c r="P2156" s="6">
        <v>8000</v>
      </c>
      <c r="Q2156" s="6">
        <f>+IFERROR(O2156*P2156,0)</f>
        <v>8000</v>
      </c>
      <c r="R2156" s="6"/>
      <c r="S2156" s="6">
        <f>+IFERROR(O2156*R2156,0)</f>
        <v>0</v>
      </c>
      <c r="T2156" s="23" t="s">
        <v>25</v>
      </c>
      <c r="X2156" s="5" t="s">
        <v>2439</v>
      </c>
      <c r="Y2156" s="5" t="s">
        <v>2415</v>
      </c>
      <c r="Z2156" s="5" t="s">
        <v>2436</v>
      </c>
      <c r="AA2156" s="5" t="s">
        <v>24</v>
      </c>
      <c r="AB2156" s="6">
        <v>2</v>
      </c>
      <c r="AC2156" s="6">
        <v>9000</v>
      </c>
      <c r="AD2156" s="6">
        <f t="shared" si="68"/>
        <v>18000</v>
      </c>
      <c r="AE2156" s="6"/>
      <c r="AF2156" s="6">
        <f t="shared" si="69"/>
        <v>0</v>
      </c>
    </row>
    <row r="2157" spans="1:32" x14ac:dyDescent="0.2">
      <c r="A2157" s="1">
        <v>1677</v>
      </c>
      <c r="B2157" s="4" t="s">
        <v>52</v>
      </c>
      <c r="C2157" s="4">
        <v>46000</v>
      </c>
      <c r="D2157" s="5" t="s">
        <v>325</v>
      </c>
      <c r="E2157" s="5"/>
      <c r="F2157" s="5" t="s">
        <v>2442</v>
      </c>
      <c r="G2157" s="5" t="s">
        <v>2442</v>
      </c>
      <c r="H2157" s="5">
        <f>+LEN(G2157)</f>
        <v>32</v>
      </c>
      <c r="I2157" s="5"/>
      <c r="J2157" s="5" t="s">
        <v>2436</v>
      </c>
      <c r="K2157" s="5" t="s">
        <v>2436</v>
      </c>
      <c r="L2157" s="5" t="s">
        <v>2415</v>
      </c>
      <c r="M2157" s="5" t="s">
        <v>2436</v>
      </c>
      <c r="N2157" s="5" t="s">
        <v>24</v>
      </c>
      <c r="O2157" s="6">
        <v>1</v>
      </c>
      <c r="P2157" s="6">
        <v>10000</v>
      </c>
      <c r="Q2157" s="6">
        <f>+IFERROR(O2157*P2157,0)</f>
        <v>10000</v>
      </c>
      <c r="R2157" s="6"/>
      <c r="S2157" s="6">
        <f>+IFERROR(O2157*R2157,0)</f>
        <v>0</v>
      </c>
      <c r="T2157" s="23" t="s">
        <v>25</v>
      </c>
      <c r="X2157" s="5" t="s">
        <v>2440</v>
      </c>
      <c r="Y2157" s="5" t="s">
        <v>2415</v>
      </c>
      <c r="Z2157" s="5" t="s">
        <v>2436</v>
      </c>
      <c r="AA2157" s="5" t="s">
        <v>24</v>
      </c>
      <c r="AB2157" s="6">
        <v>1</v>
      </c>
      <c r="AC2157" s="6">
        <v>9000</v>
      </c>
      <c r="AD2157" s="6">
        <f t="shared" si="68"/>
        <v>9000</v>
      </c>
      <c r="AE2157" s="6"/>
      <c r="AF2157" s="6">
        <f t="shared" si="69"/>
        <v>0</v>
      </c>
    </row>
    <row r="2158" spans="1:32" x14ac:dyDescent="0.2">
      <c r="A2158" s="1">
        <v>624</v>
      </c>
      <c r="B2158" s="4" t="s">
        <v>85</v>
      </c>
      <c r="C2158" s="4">
        <v>45999</v>
      </c>
      <c r="D2158" s="5" t="s">
        <v>1662</v>
      </c>
      <c r="E2158" s="5"/>
      <c r="F2158" s="5" t="s">
        <v>2443</v>
      </c>
      <c r="G2158" s="5" t="s">
        <v>2443</v>
      </c>
      <c r="H2158" s="5">
        <f>+LEN(G2158)</f>
        <v>18</v>
      </c>
      <c r="I2158" s="5"/>
      <c r="J2158" s="5" t="s">
        <v>2436</v>
      </c>
      <c r="K2158" s="5" t="s">
        <v>2436</v>
      </c>
      <c r="L2158" s="5" t="s">
        <v>2415</v>
      </c>
      <c r="M2158" s="5" t="s">
        <v>2436</v>
      </c>
      <c r="N2158" s="5" t="s">
        <v>24</v>
      </c>
      <c r="O2158" s="6">
        <v>1</v>
      </c>
      <c r="P2158" s="6">
        <v>1500</v>
      </c>
      <c r="Q2158" s="6">
        <f>+IFERROR(O2158*P2158,0)</f>
        <v>1500</v>
      </c>
      <c r="R2158" s="6"/>
      <c r="S2158" s="6">
        <f>+IFERROR(O2158*R2158,0)</f>
        <v>0</v>
      </c>
      <c r="T2158" s="23" t="s">
        <v>25</v>
      </c>
      <c r="X2158" s="5" t="s">
        <v>2441</v>
      </c>
      <c r="Y2158" s="5" t="s">
        <v>2415</v>
      </c>
      <c r="Z2158" s="5" t="s">
        <v>2436</v>
      </c>
      <c r="AA2158" s="5" t="s">
        <v>24</v>
      </c>
      <c r="AB2158" s="6">
        <v>1</v>
      </c>
      <c r="AC2158" s="6">
        <v>8000</v>
      </c>
      <c r="AD2158" s="6">
        <f t="shared" si="68"/>
        <v>8000</v>
      </c>
      <c r="AE2158" s="6"/>
      <c r="AF2158" s="6">
        <f t="shared" si="69"/>
        <v>0</v>
      </c>
    </row>
    <row r="2159" spans="1:32" x14ac:dyDescent="0.2">
      <c r="A2159" s="1">
        <v>1600</v>
      </c>
      <c r="B2159" s="4" t="s">
        <v>52</v>
      </c>
      <c r="C2159" s="4">
        <v>46000</v>
      </c>
      <c r="D2159" s="5" t="s">
        <v>304</v>
      </c>
      <c r="E2159" s="5"/>
      <c r="F2159" s="5" t="s">
        <v>2443</v>
      </c>
      <c r="G2159" s="5" t="s">
        <v>2443</v>
      </c>
      <c r="H2159" s="5">
        <f>+LEN(G2159)</f>
        <v>18</v>
      </c>
      <c r="I2159" s="5"/>
      <c r="J2159" s="5" t="s">
        <v>2436</v>
      </c>
      <c r="K2159" s="5" t="s">
        <v>2436</v>
      </c>
      <c r="L2159" s="5" t="s">
        <v>2415</v>
      </c>
      <c r="M2159" s="5" t="s">
        <v>2436</v>
      </c>
      <c r="N2159" s="5" t="s">
        <v>24</v>
      </c>
      <c r="O2159" s="6">
        <v>82</v>
      </c>
      <c r="P2159" s="6">
        <v>1500</v>
      </c>
      <c r="Q2159" s="6">
        <f>+IFERROR(O2159*P2159,0)</f>
        <v>123000</v>
      </c>
      <c r="R2159" s="6"/>
      <c r="S2159" s="6">
        <f>+IFERROR(O2159*R2159,0)</f>
        <v>0</v>
      </c>
      <c r="T2159" s="23" t="s">
        <v>25</v>
      </c>
      <c r="X2159" s="5" t="s">
        <v>2442</v>
      </c>
      <c r="Y2159" s="5" t="s">
        <v>2415</v>
      </c>
      <c r="Z2159" s="5" t="s">
        <v>2436</v>
      </c>
      <c r="AA2159" s="5" t="s">
        <v>24</v>
      </c>
      <c r="AB2159" s="6">
        <v>1</v>
      </c>
      <c r="AC2159" s="6">
        <v>10000</v>
      </c>
      <c r="AD2159" s="6">
        <f t="shared" si="68"/>
        <v>10000</v>
      </c>
      <c r="AE2159" s="6"/>
      <c r="AF2159" s="6">
        <f t="shared" si="69"/>
        <v>0</v>
      </c>
    </row>
    <row r="2160" spans="1:32" x14ac:dyDescent="0.2">
      <c r="A2160" s="1">
        <v>1834</v>
      </c>
      <c r="B2160" s="4" t="s">
        <v>57</v>
      </c>
      <c r="C2160" s="4">
        <v>46010</v>
      </c>
      <c r="D2160" s="5" t="s">
        <v>585</v>
      </c>
      <c r="E2160" s="5"/>
      <c r="F2160" s="5" t="s">
        <v>2443</v>
      </c>
      <c r="G2160" s="5" t="s">
        <v>2443</v>
      </c>
      <c r="H2160" s="5">
        <f>+LEN(G2160)</f>
        <v>18</v>
      </c>
      <c r="I2160" s="5"/>
      <c r="J2160" s="5" t="s">
        <v>2436</v>
      </c>
      <c r="K2160" s="5" t="s">
        <v>2436</v>
      </c>
      <c r="L2160" s="5" t="s">
        <v>2415</v>
      </c>
      <c r="M2160" s="5" t="s">
        <v>2436</v>
      </c>
      <c r="N2160" s="5" t="s">
        <v>24</v>
      </c>
      <c r="O2160" s="6">
        <v>51</v>
      </c>
      <c r="P2160" s="7">
        <v>1500</v>
      </c>
      <c r="Q2160" s="6">
        <f>+IFERROR(O2160*P2160,0)</f>
        <v>76500</v>
      </c>
      <c r="R2160" s="7">
        <v>1100</v>
      </c>
      <c r="S2160" s="6">
        <f>+IFERROR(O2160*R2160,0)</f>
        <v>56100</v>
      </c>
      <c r="T2160" s="23" t="s">
        <v>25</v>
      </c>
      <c r="X2160" s="5" t="s">
        <v>2443</v>
      </c>
      <c r="Y2160" s="5" t="s">
        <v>2415</v>
      </c>
      <c r="Z2160" s="5" t="s">
        <v>2436</v>
      </c>
      <c r="AA2160" s="5" t="s">
        <v>24</v>
      </c>
      <c r="AB2160" s="6">
        <v>1</v>
      </c>
      <c r="AC2160" s="6">
        <v>1500</v>
      </c>
      <c r="AD2160" s="6">
        <f t="shared" si="68"/>
        <v>1500</v>
      </c>
      <c r="AE2160" s="6"/>
      <c r="AF2160" s="6">
        <f t="shared" si="69"/>
        <v>0</v>
      </c>
    </row>
    <row r="2161" spans="1:32" x14ac:dyDescent="0.2">
      <c r="A2161" s="1">
        <v>1858</v>
      </c>
      <c r="B2161" s="4" t="s">
        <v>57</v>
      </c>
      <c r="C2161" s="4">
        <v>46010</v>
      </c>
      <c r="D2161" s="5" t="s">
        <v>321</v>
      </c>
      <c r="E2161" s="5"/>
      <c r="F2161" s="5" t="s">
        <v>2443</v>
      </c>
      <c r="G2161" s="5" t="s">
        <v>2443</v>
      </c>
      <c r="H2161" s="5">
        <f>+LEN(G2161)</f>
        <v>18</v>
      </c>
      <c r="I2161" s="5"/>
      <c r="J2161" s="5" t="s">
        <v>2436</v>
      </c>
      <c r="K2161" s="5" t="s">
        <v>2436</v>
      </c>
      <c r="L2161" s="5" t="s">
        <v>2415</v>
      </c>
      <c r="M2161" s="5" t="s">
        <v>2436</v>
      </c>
      <c r="N2161" s="5" t="s">
        <v>24</v>
      </c>
      <c r="O2161" s="6">
        <v>1</v>
      </c>
      <c r="P2161" s="7">
        <v>1500</v>
      </c>
      <c r="Q2161" s="6">
        <f>+IFERROR(O2161*P2161,0)</f>
        <v>1500</v>
      </c>
      <c r="R2161" s="7">
        <v>1100</v>
      </c>
      <c r="S2161" s="6">
        <f>+IFERROR(O2161*R2161,0)</f>
        <v>1100</v>
      </c>
      <c r="T2161" s="23" t="s">
        <v>25</v>
      </c>
      <c r="X2161" s="5" t="s">
        <v>2443</v>
      </c>
      <c r="Y2161" s="5" t="s">
        <v>2415</v>
      </c>
      <c r="Z2161" s="5" t="s">
        <v>2436</v>
      </c>
      <c r="AA2161" s="5" t="s">
        <v>24</v>
      </c>
      <c r="AB2161" s="6">
        <v>82</v>
      </c>
      <c r="AC2161" s="6">
        <v>1500</v>
      </c>
      <c r="AD2161" s="6">
        <f t="shared" si="68"/>
        <v>123000</v>
      </c>
      <c r="AE2161" s="6"/>
      <c r="AF2161" s="6">
        <f t="shared" si="69"/>
        <v>0</v>
      </c>
    </row>
    <row r="2162" spans="1:32" x14ac:dyDescent="0.2">
      <c r="A2162" s="1">
        <v>1632</v>
      </c>
      <c r="B2162" s="4" t="s">
        <v>52</v>
      </c>
      <c r="C2162" s="4">
        <v>46000</v>
      </c>
      <c r="D2162" s="5" t="s">
        <v>1465</v>
      </c>
      <c r="E2162" s="5"/>
      <c r="F2162" s="5" t="s">
        <v>2444</v>
      </c>
      <c r="G2162" s="5" t="s">
        <v>2444</v>
      </c>
      <c r="H2162" s="5">
        <f>+LEN(G2162)</f>
        <v>23</v>
      </c>
      <c r="I2162" s="5"/>
      <c r="J2162" s="5" t="s">
        <v>2436</v>
      </c>
      <c r="K2162" s="5" t="s">
        <v>2436</v>
      </c>
      <c r="L2162" s="5" t="s">
        <v>2415</v>
      </c>
      <c r="M2162" s="5" t="s">
        <v>2436</v>
      </c>
      <c r="N2162" s="5" t="s">
        <v>24</v>
      </c>
      <c r="O2162" s="6">
        <v>9</v>
      </c>
      <c r="P2162" s="6">
        <v>6000</v>
      </c>
      <c r="Q2162" s="6">
        <f>+IFERROR(O2162*P2162,0)</f>
        <v>54000</v>
      </c>
      <c r="R2162" s="6"/>
      <c r="S2162" s="6">
        <f>+IFERROR(O2162*R2162,0)</f>
        <v>0</v>
      </c>
      <c r="T2162" s="23" t="s">
        <v>25</v>
      </c>
      <c r="X2162" s="5" t="s">
        <v>2443</v>
      </c>
      <c r="Y2162" s="5" t="s">
        <v>2415</v>
      </c>
      <c r="Z2162" s="5" t="s">
        <v>2436</v>
      </c>
      <c r="AA2162" s="5" t="s">
        <v>24</v>
      </c>
      <c r="AB2162" s="6">
        <v>51</v>
      </c>
      <c r="AC2162" s="7">
        <v>1500</v>
      </c>
      <c r="AD2162" s="6">
        <f t="shared" si="68"/>
        <v>76500</v>
      </c>
      <c r="AE2162" s="7">
        <v>1100</v>
      </c>
      <c r="AF2162" s="6">
        <f t="shared" si="69"/>
        <v>56100</v>
      </c>
    </row>
    <row r="2163" spans="1:32" x14ac:dyDescent="0.2">
      <c r="A2163" s="1">
        <v>620</v>
      </c>
      <c r="B2163" s="4" t="s">
        <v>85</v>
      </c>
      <c r="C2163" s="4">
        <v>45999</v>
      </c>
      <c r="D2163" s="5" t="s">
        <v>1662</v>
      </c>
      <c r="E2163" s="5"/>
      <c r="F2163" s="5" t="s">
        <v>2445</v>
      </c>
      <c r="G2163" s="5" t="s">
        <v>2445</v>
      </c>
      <c r="H2163" s="5">
        <f>+LEN(G2163)</f>
        <v>14</v>
      </c>
      <c r="I2163" s="5"/>
      <c r="J2163" s="5" t="s">
        <v>2445</v>
      </c>
      <c r="K2163" s="5" t="s">
        <v>2445</v>
      </c>
      <c r="L2163" s="5" t="s">
        <v>2415</v>
      </c>
      <c r="M2163" s="5" t="s">
        <v>2445</v>
      </c>
      <c r="N2163" s="5" t="s">
        <v>24</v>
      </c>
      <c r="O2163" s="6">
        <v>62</v>
      </c>
      <c r="P2163" s="6">
        <v>1000</v>
      </c>
      <c r="Q2163" s="6">
        <f>+IFERROR(O2163*P2163,0)</f>
        <v>62000</v>
      </c>
      <c r="R2163" s="6"/>
      <c r="S2163" s="6">
        <f>+IFERROR(O2163*R2163,0)</f>
        <v>0</v>
      </c>
      <c r="T2163" s="23" t="s">
        <v>25</v>
      </c>
      <c r="X2163" s="5" t="s">
        <v>2443</v>
      </c>
      <c r="Y2163" s="5" t="s">
        <v>2415</v>
      </c>
      <c r="Z2163" s="5" t="s">
        <v>2436</v>
      </c>
      <c r="AA2163" s="5" t="s">
        <v>24</v>
      </c>
      <c r="AB2163" s="6">
        <v>1</v>
      </c>
      <c r="AC2163" s="7">
        <v>1500</v>
      </c>
      <c r="AD2163" s="6">
        <f t="shared" si="68"/>
        <v>1500</v>
      </c>
      <c r="AE2163" s="7">
        <v>1100</v>
      </c>
      <c r="AF2163" s="6">
        <f t="shared" si="69"/>
        <v>1100</v>
      </c>
    </row>
    <row r="2164" spans="1:32" x14ac:dyDescent="0.2">
      <c r="A2164" s="1">
        <v>811</v>
      </c>
      <c r="B2164" s="4" t="s">
        <v>85</v>
      </c>
      <c r="C2164" s="4">
        <v>46000</v>
      </c>
      <c r="D2164" s="5" t="s">
        <v>636</v>
      </c>
      <c r="E2164" s="5"/>
      <c r="F2164" s="5" t="s">
        <v>2445</v>
      </c>
      <c r="G2164" s="5" t="s">
        <v>2445</v>
      </c>
      <c r="H2164" s="5">
        <f>+LEN(G2164)</f>
        <v>14</v>
      </c>
      <c r="I2164" s="5"/>
      <c r="J2164" s="5" t="s">
        <v>2445</v>
      </c>
      <c r="K2164" s="5" t="s">
        <v>2445</v>
      </c>
      <c r="L2164" s="5" t="s">
        <v>2415</v>
      </c>
      <c r="M2164" s="5" t="s">
        <v>2445</v>
      </c>
      <c r="N2164" s="5" t="s">
        <v>24</v>
      </c>
      <c r="O2164" s="6">
        <v>1</v>
      </c>
      <c r="P2164" s="6">
        <v>1000</v>
      </c>
      <c r="Q2164" s="6">
        <f>+IFERROR(O2164*P2164,0)</f>
        <v>1000</v>
      </c>
      <c r="R2164" s="6"/>
      <c r="S2164" s="6">
        <f>+IFERROR(O2164*R2164,0)</f>
        <v>0</v>
      </c>
      <c r="T2164" s="23" t="s">
        <v>25</v>
      </c>
      <c r="X2164" s="5" t="s">
        <v>2444</v>
      </c>
      <c r="Y2164" s="5" t="s">
        <v>2415</v>
      </c>
      <c r="Z2164" s="5" t="s">
        <v>2436</v>
      </c>
      <c r="AA2164" s="5" t="s">
        <v>24</v>
      </c>
      <c r="AB2164" s="6">
        <v>9</v>
      </c>
      <c r="AC2164" s="6">
        <v>6000</v>
      </c>
      <c r="AD2164" s="6">
        <f t="shared" si="68"/>
        <v>54000</v>
      </c>
      <c r="AE2164" s="6"/>
      <c r="AF2164" s="6">
        <f t="shared" si="69"/>
        <v>0</v>
      </c>
    </row>
    <row r="2165" spans="1:32" x14ac:dyDescent="0.2">
      <c r="A2165" s="1">
        <v>804</v>
      </c>
      <c r="B2165" s="4" t="s">
        <v>85</v>
      </c>
      <c r="C2165" s="4">
        <v>46000</v>
      </c>
      <c r="D2165" s="5" t="s">
        <v>235</v>
      </c>
      <c r="E2165" s="5"/>
      <c r="F2165" s="5" t="s">
        <v>2446</v>
      </c>
      <c r="G2165" s="5" t="s">
        <v>2446</v>
      </c>
      <c r="H2165" s="5">
        <f>+LEN(G2165)</f>
        <v>25</v>
      </c>
      <c r="I2165" s="5"/>
      <c r="J2165" s="5" t="s">
        <v>2447</v>
      </c>
      <c r="K2165" s="5" t="s">
        <v>2447</v>
      </c>
      <c r="L2165" s="5" t="s">
        <v>2415</v>
      </c>
      <c r="M2165" s="5" t="s">
        <v>2447</v>
      </c>
      <c r="N2165" s="5" t="s">
        <v>24</v>
      </c>
      <c r="O2165" s="6">
        <v>1</v>
      </c>
      <c r="P2165" s="6">
        <v>17500</v>
      </c>
      <c r="Q2165" s="6">
        <f>+IFERROR(O2165*P2165,0)</f>
        <v>17500</v>
      </c>
      <c r="R2165" s="6"/>
      <c r="S2165" s="6">
        <f>+IFERROR(O2165*R2165,0)</f>
        <v>0</v>
      </c>
      <c r="T2165" s="23" t="s">
        <v>25</v>
      </c>
      <c r="X2165" s="5" t="s">
        <v>2445</v>
      </c>
      <c r="Y2165" s="5" t="s">
        <v>2415</v>
      </c>
      <c r="Z2165" s="5" t="s">
        <v>2445</v>
      </c>
      <c r="AA2165" s="5" t="s">
        <v>24</v>
      </c>
      <c r="AB2165" s="6">
        <v>62</v>
      </c>
      <c r="AC2165" s="6">
        <v>1000</v>
      </c>
      <c r="AD2165" s="6">
        <f t="shared" si="68"/>
        <v>62000</v>
      </c>
      <c r="AE2165" s="6"/>
      <c r="AF2165" s="6">
        <f t="shared" si="69"/>
        <v>0</v>
      </c>
    </row>
    <row r="2166" spans="1:32" x14ac:dyDescent="0.2">
      <c r="A2166" s="1">
        <v>148</v>
      </c>
      <c r="B2166" s="4" t="s">
        <v>27</v>
      </c>
      <c r="C2166" s="4">
        <v>45998</v>
      </c>
      <c r="D2166" s="5" t="s">
        <v>35</v>
      </c>
      <c r="E2166" s="5"/>
      <c r="F2166" s="5" t="s">
        <v>2448</v>
      </c>
      <c r="G2166" s="5" t="s">
        <v>2448</v>
      </c>
      <c r="H2166" s="5">
        <f>+LEN(G2166)</f>
        <v>16</v>
      </c>
      <c r="I2166" s="5"/>
      <c r="J2166" s="5" t="s">
        <v>2449</v>
      </c>
      <c r="K2166" s="5" t="s">
        <v>2449</v>
      </c>
      <c r="L2166" s="5" t="s">
        <v>2415</v>
      </c>
      <c r="M2166" s="5" t="s">
        <v>2449</v>
      </c>
      <c r="N2166" s="5" t="s">
        <v>241</v>
      </c>
      <c r="O2166" s="6">
        <v>21</v>
      </c>
      <c r="P2166" s="6">
        <v>2000</v>
      </c>
      <c r="Q2166" s="6">
        <f>+IFERROR(O2166*P2166,0)</f>
        <v>42000</v>
      </c>
      <c r="R2166" s="6"/>
      <c r="S2166" s="6">
        <f>+IFERROR(O2166*R2166,0)</f>
        <v>0</v>
      </c>
      <c r="T2166" s="23" t="s">
        <v>25</v>
      </c>
      <c r="X2166" s="5" t="s">
        <v>2445</v>
      </c>
      <c r="Y2166" s="5" t="s">
        <v>2415</v>
      </c>
      <c r="Z2166" s="5" t="s">
        <v>2445</v>
      </c>
      <c r="AA2166" s="5" t="s">
        <v>24</v>
      </c>
      <c r="AB2166" s="6">
        <v>1</v>
      </c>
      <c r="AC2166" s="6">
        <v>1000</v>
      </c>
      <c r="AD2166" s="6">
        <f t="shared" si="68"/>
        <v>1000</v>
      </c>
      <c r="AE2166" s="6"/>
      <c r="AF2166" s="6">
        <f t="shared" si="69"/>
        <v>0</v>
      </c>
    </row>
    <row r="2167" spans="1:32" x14ac:dyDescent="0.2">
      <c r="A2167" s="1">
        <v>1095</v>
      </c>
      <c r="B2167" s="4" t="s">
        <v>60</v>
      </c>
      <c r="C2167" s="4">
        <v>46003</v>
      </c>
      <c r="D2167" s="5" t="s">
        <v>60</v>
      </c>
      <c r="E2167" s="5"/>
      <c r="F2167" s="5" t="s">
        <v>2450</v>
      </c>
      <c r="G2167" s="5" t="s">
        <v>2450</v>
      </c>
      <c r="H2167" s="5">
        <f>+LEN(G2167)</f>
        <v>13</v>
      </c>
      <c r="I2167" s="5"/>
      <c r="J2167" s="5" t="s">
        <v>2449</v>
      </c>
      <c r="K2167" s="5" t="s">
        <v>2449</v>
      </c>
      <c r="L2167" s="5" t="s">
        <v>2415</v>
      </c>
      <c r="M2167" s="5" t="s">
        <v>2449</v>
      </c>
      <c r="N2167" s="5" t="s">
        <v>24</v>
      </c>
      <c r="O2167" s="6">
        <v>1</v>
      </c>
      <c r="P2167" s="6">
        <v>2000</v>
      </c>
      <c r="Q2167" s="6">
        <f>+IFERROR(O2167*P2167,0)</f>
        <v>2000</v>
      </c>
      <c r="R2167" s="6"/>
      <c r="S2167" s="6">
        <f>+IFERROR(O2167*R2167,0)</f>
        <v>0</v>
      </c>
      <c r="T2167" s="23" t="s">
        <v>25</v>
      </c>
      <c r="X2167" s="5" t="s">
        <v>2446</v>
      </c>
      <c r="Y2167" s="5" t="s">
        <v>2415</v>
      </c>
      <c r="Z2167" s="5" t="s">
        <v>2447</v>
      </c>
      <c r="AA2167" s="5" t="s">
        <v>24</v>
      </c>
      <c r="AB2167" s="6">
        <v>1</v>
      </c>
      <c r="AC2167" s="6">
        <v>17500</v>
      </c>
      <c r="AD2167" s="6">
        <f t="shared" si="68"/>
        <v>17500</v>
      </c>
      <c r="AE2167" s="6"/>
      <c r="AF2167" s="6">
        <f t="shared" si="69"/>
        <v>0</v>
      </c>
    </row>
    <row r="2168" spans="1:32" x14ac:dyDescent="0.2">
      <c r="A2168" s="1">
        <v>1562</v>
      </c>
      <c r="B2168" s="5" t="s">
        <v>1475</v>
      </c>
      <c r="C2168" s="4">
        <v>46008</v>
      </c>
      <c r="D2168" s="5" t="s">
        <v>1475</v>
      </c>
      <c r="E2168" s="5"/>
      <c r="F2168" s="5" t="s">
        <v>2450</v>
      </c>
      <c r="G2168" s="5" t="s">
        <v>2450</v>
      </c>
      <c r="H2168" s="5">
        <f>+LEN(G2168)</f>
        <v>13</v>
      </c>
      <c r="I2168" s="5"/>
      <c r="J2168" s="5" t="s">
        <v>2449</v>
      </c>
      <c r="K2168" s="5" t="s">
        <v>2449</v>
      </c>
      <c r="L2168" s="5" t="s">
        <v>2415</v>
      </c>
      <c r="M2168" s="5" t="s">
        <v>2449</v>
      </c>
      <c r="N2168" s="5" t="s">
        <v>24</v>
      </c>
      <c r="O2168" s="6">
        <v>1</v>
      </c>
      <c r="P2168" s="6">
        <v>2000</v>
      </c>
      <c r="Q2168" s="6">
        <f>+IFERROR(O2168*P2168,0)</f>
        <v>2000</v>
      </c>
      <c r="R2168" s="6"/>
      <c r="S2168" s="6">
        <f>+IFERROR(O2168*R2168,0)</f>
        <v>0</v>
      </c>
      <c r="T2168" s="23" t="s">
        <v>25</v>
      </c>
      <c r="X2168" s="5" t="s">
        <v>2448</v>
      </c>
      <c r="Y2168" s="5" t="s">
        <v>2415</v>
      </c>
      <c r="Z2168" s="5" t="s">
        <v>2449</v>
      </c>
      <c r="AA2168" s="5" t="s">
        <v>241</v>
      </c>
      <c r="AB2168" s="6">
        <v>21</v>
      </c>
      <c r="AC2168" s="6">
        <v>2000</v>
      </c>
      <c r="AD2168" s="6">
        <f t="shared" si="68"/>
        <v>42000</v>
      </c>
      <c r="AE2168" s="6"/>
      <c r="AF2168" s="6">
        <f t="shared" si="69"/>
        <v>0</v>
      </c>
    </row>
    <row r="2169" spans="1:32" x14ac:dyDescent="0.2">
      <c r="A2169" s="1">
        <v>2086</v>
      </c>
      <c r="B2169" s="5" t="s">
        <v>247</v>
      </c>
      <c r="C2169" s="4">
        <v>46011</v>
      </c>
      <c r="D2169" s="5" t="s">
        <v>27</v>
      </c>
      <c r="E2169" s="5"/>
      <c r="F2169" s="5" t="s">
        <v>2451</v>
      </c>
      <c r="G2169" s="5" t="s">
        <v>2451</v>
      </c>
      <c r="H2169" s="5">
        <f>+LEN(G2169)</f>
        <v>17</v>
      </c>
      <c r="I2169" s="5"/>
      <c r="J2169" s="5" t="s">
        <v>2452</v>
      </c>
      <c r="K2169" s="5" t="s">
        <v>2452</v>
      </c>
      <c r="L2169" s="5" t="s">
        <v>972</v>
      </c>
      <c r="M2169" s="5" t="s">
        <v>2452</v>
      </c>
      <c r="N2169" s="5" t="s">
        <v>24</v>
      </c>
      <c r="O2169" s="6">
        <v>50</v>
      </c>
      <c r="P2169" s="7">
        <v>800</v>
      </c>
      <c r="Q2169" s="6">
        <f>+IFERROR(O2169*P2169,0)</f>
        <v>40000</v>
      </c>
      <c r="R2169" s="7"/>
      <c r="S2169" s="6">
        <f>+IFERROR(O2169*R2169,0)</f>
        <v>0</v>
      </c>
      <c r="T2169" s="23" t="s">
        <v>25</v>
      </c>
      <c r="X2169" s="5" t="s">
        <v>2450</v>
      </c>
      <c r="Y2169" s="5" t="s">
        <v>2415</v>
      </c>
      <c r="Z2169" s="5" t="s">
        <v>2449</v>
      </c>
      <c r="AA2169" s="5" t="s">
        <v>24</v>
      </c>
      <c r="AB2169" s="6">
        <v>1</v>
      </c>
      <c r="AC2169" s="6">
        <v>2000</v>
      </c>
      <c r="AD2169" s="6">
        <f t="shared" si="68"/>
        <v>2000</v>
      </c>
      <c r="AE2169" s="6"/>
      <c r="AF2169" s="6">
        <f t="shared" si="69"/>
        <v>0</v>
      </c>
    </row>
    <row r="2170" spans="1:32" x14ac:dyDescent="0.2">
      <c r="A2170" s="1">
        <v>2087</v>
      </c>
      <c r="B2170" s="5" t="s">
        <v>247</v>
      </c>
      <c r="C2170" s="4">
        <v>46011</v>
      </c>
      <c r="D2170" s="5" t="s">
        <v>27</v>
      </c>
      <c r="E2170" s="5"/>
      <c r="F2170" s="5" t="s">
        <v>2453</v>
      </c>
      <c r="G2170" s="5" t="s">
        <v>2453</v>
      </c>
      <c r="H2170" s="5">
        <f>+LEN(G2170)</f>
        <v>17</v>
      </c>
      <c r="I2170" s="5"/>
      <c r="J2170" s="5" t="s">
        <v>2452</v>
      </c>
      <c r="K2170" s="5" t="s">
        <v>2452</v>
      </c>
      <c r="L2170" s="5" t="s">
        <v>972</v>
      </c>
      <c r="M2170" s="5" t="s">
        <v>2452</v>
      </c>
      <c r="N2170" s="5" t="s">
        <v>24</v>
      </c>
      <c r="O2170" s="6" t="s">
        <v>2454</v>
      </c>
      <c r="P2170" s="7">
        <v>800</v>
      </c>
      <c r="Q2170" s="6">
        <f>+IFERROR(O2170*P2170,0)</f>
        <v>0</v>
      </c>
      <c r="R2170" s="7"/>
      <c r="S2170" s="6">
        <f>+IFERROR(O2170*R2170,0)</f>
        <v>0</v>
      </c>
      <c r="T2170" s="23" t="s">
        <v>25</v>
      </c>
      <c r="X2170" s="5" t="s">
        <v>2450</v>
      </c>
      <c r="Y2170" s="5" t="s">
        <v>2415</v>
      </c>
      <c r="Z2170" s="5" t="s">
        <v>2449</v>
      </c>
      <c r="AA2170" s="5" t="s">
        <v>24</v>
      </c>
      <c r="AB2170" s="6">
        <v>1</v>
      </c>
      <c r="AC2170" s="6">
        <v>2000</v>
      </c>
      <c r="AD2170" s="6">
        <f t="shared" si="68"/>
        <v>2000</v>
      </c>
      <c r="AE2170" s="6"/>
      <c r="AF2170" s="6">
        <f t="shared" si="69"/>
        <v>0</v>
      </c>
    </row>
    <row r="2171" spans="1:32" x14ac:dyDescent="0.2">
      <c r="A2171" s="1">
        <v>1813</v>
      </c>
      <c r="B2171" s="5" t="s">
        <v>247</v>
      </c>
      <c r="C2171" s="4">
        <v>46010</v>
      </c>
      <c r="D2171" s="5" t="s">
        <v>27</v>
      </c>
      <c r="E2171" s="5"/>
      <c r="F2171" s="5" t="s">
        <v>2455</v>
      </c>
      <c r="G2171" s="5" t="s">
        <v>2455</v>
      </c>
      <c r="H2171" s="5">
        <f>+LEN(G2171)</f>
        <v>18</v>
      </c>
      <c r="I2171" s="5"/>
      <c r="J2171" s="5" t="s">
        <v>2456</v>
      </c>
      <c r="K2171" s="5" t="s">
        <v>2456</v>
      </c>
      <c r="L2171" s="5" t="s">
        <v>2457</v>
      </c>
      <c r="M2171" s="5" t="s">
        <v>2456</v>
      </c>
      <c r="N2171" s="5" t="s">
        <v>51</v>
      </c>
      <c r="O2171" s="6">
        <v>50</v>
      </c>
      <c r="P2171" s="7">
        <v>1000</v>
      </c>
      <c r="Q2171" s="6">
        <f>+IFERROR(O2171*P2171,0)</f>
        <v>50000</v>
      </c>
      <c r="R2171" s="7"/>
      <c r="S2171" s="6">
        <f>+IFERROR(O2171*R2171,0)</f>
        <v>0</v>
      </c>
      <c r="T2171" s="23" t="s">
        <v>25</v>
      </c>
      <c r="X2171" s="5" t="s">
        <v>2451</v>
      </c>
      <c r="Y2171" s="5" t="s">
        <v>972</v>
      </c>
      <c r="Z2171" s="5" t="s">
        <v>2452</v>
      </c>
      <c r="AA2171" s="5" t="s">
        <v>24</v>
      </c>
      <c r="AB2171" s="6">
        <v>50</v>
      </c>
      <c r="AC2171" s="7">
        <v>800</v>
      </c>
      <c r="AD2171" s="6">
        <f t="shared" si="68"/>
        <v>40000</v>
      </c>
      <c r="AE2171" s="7"/>
      <c r="AF2171" s="6">
        <f t="shared" si="69"/>
        <v>0</v>
      </c>
    </row>
    <row r="2172" spans="1:32" x14ac:dyDescent="0.2">
      <c r="A2172" s="1">
        <v>2084</v>
      </c>
      <c r="B2172" s="5" t="s">
        <v>247</v>
      </c>
      <c r="C2172" s="4">
        <v>46011</v>
      </c>
      <c r="D2172" s="5" t="s">
        <v>27</v>
      </c>
      <c r="E2172" s="5"/>
      <c r="F2172" s="5" t="s">
        <v>2455</v>
      </c>
      <c r="G2172" s="5" t="s">
        <v>2455</v>
      </c>
      <c r="H2172" s="5">
        <f>+LEN(G2172)</f>
        <v>18</v>
      </c>
      <c r="I2172" s="5"/>
      <c r="J2172" s="5" t="s">
        <v>2456</v>
      </c>
      <c r="K2172" s="5" t="s">
        <v>2456</v>
      </c>
      <c r="L2172" s="5" t="s">
        <v>2457</v>
      </c>
      <c r="M2172" s="5" t="s">
        <v>2456</v>
      </c>
      <c r="N2172" s="5" t="s">
        <v>51</v>
      </c>
      <c r="O2172" s="6">
        <v>50</v>
      </c>
      <c r="P2172" s="7">
        <v>1000</v>
      </c>
      <c r="Q2172" s="6">
        <f>+IFERROR(O2172*P2172,0)</f>
        <v>50000</v>
      </c>
      <c r="R2172" s="7"/>
      <c r="S2172" s="6">
        <f>+IFERROR(O2172*R2172,0)</f>
        <v>0</v>
      </c>
      <c r="T2172" s="23" t="s">
        <v>25</v>
      </c>
      <c r="X2172" s="5" t="s">
        <v>2453</v>
      </c>
      <c r="Y2172" s="5" t="s">
        <v>972</v>
      </c>
      <c r="Z2172" s="5" t="s">
        <v>2452</v>
      </c>
      <c r="AA2172" s="5" t="s">
        <v>24</v>
      </c>
      <c r="AB2172" s="6" t="s">
        <v>2454</v>
      </c>
      <c r="AC2172" s="7">
        <v>800</v>
      </c>
      <c r="AD2172" s="6">
        <f t="shared" si="68"/>
        <v>0</v>
      </c>
      <c r="AE2172" s="7"/>
      <c r="AF2172" s="6">
        <f t="shared" si="69"/>
        <v>0</v>
      </c>
    </row>
    <row r="2173" spans="1:32" x14ac:dyDescent="0.2">
      <c r="A2173" s="1">
        <v>1814</v>
      </c>
      <c r="B2173" s="5" t="s">
        <v>247</v>
      </c>
      <c r="C2173" s="4">
        <v>46010</v>
      </c>
      <c r="D2173" s="5" t="s">
        <v>27</v>
      </c>
      <c r="E2173" s="5"/>
      <c r="F2173" s="5" t="s">
        <v>2458</v>
      </c>
      <c r="G2173" s="5" t="s">
        <v>2458</v>
      </c>
      <c r="H2173" s="5">
        <f>+LEN(G2173)</f>
        <v>16</v>
      </c>
      <c r="I2173" s="5"/>
      <c r="J2173" s="5" t="s">
        <v>2456</v>
      </c>
      <c r="K2173" s="5" t="s">
        <v>2456</v>
      </c>
      <c r="L2173" s="5" t="s">
        <v>2457</v>
      </c>
      <c r="M2173" s="5" t="s">
        <v>2456</v>
      </c>
      <c r="N2173" s="5" t="s">
        <v>51</v>
      </c>
      <c r="O2173" s="6">
        <v>50</v>
      </c>
      <c r="P2173" s="7">
        <v>750</v>
      </c>
      <c r="Q2173" s="6">
        <f>+IFERROR(O2173*P2173,0)</f>
        <v>37500</v>
      </c>
      <c r="R2173" s="7"/>
      <c r="S2173" s="6">
        <f>+IFERROR(O2173*R2173,0)</f>
        <v>0</v>
      </c>
      <c r="T2173" s="23" t="s">
        <v>25</v>
      </c>
      <c r="X2173" s="5" t="s">
        <v>2455</v>
      </c>
      <c r="Y2173" s="5" t="s">
        <v>2457</v>
      </c>
      <c r="Z2173" s="5" t="s">
        <v>2456</v>
      </c>
      <c r="AA2173" s="5" t="s">
        <v>51</v>
      </c>
      <c r="AB2173" s="6">
        <v>50</v>
      </c>
      <c r="AC2173" s="7">
        <v>1000</v>
      </c>
      <c r="AD2173" s="6">
        <f t="shared" si="68"/>
        <v>50000</v>
      </c>
      <c r="AE2173" s="7"/>
      <c r="AF2173" s="6">
        <f t="shared" si="69"/>
        <v>0</v>
      </c>
    </row>
    <row r="2174" spans="1:32" x14ac:dyDescent="0.2">
      <c r="A2174" s="1">
        <v>1890</v>
      </c>
      <c r="B2174" s="4" t="s">
        <v>57</v>
      </c>
      <c r="C2174" s="4">
        <v>46010</v>
      </c>
      <c r="D2174" s="5" t="s">
        <v>1626</v>
      </c>
      <c r="E2174" s="5"/>
      <c r="F2174" s="5" t="s">
        <v>2459</v>
      </c>
      <c r="G2174" s="5" t="s">
        <v>2459</v>
      </c>
      <c r="H2174" s="5">
        <f>+LEN(G2174)</f>
        <v>17</v>
      </c>
      <c r="I2174" s="5"/>
      <c r="J2174" s="5" t="s">
        <v>2460</v>
      </c>
      <c r="K2174" s="5" t="s">
        <v>2460</v>
      </c>
      <c r="L2174" s="5" t="s">
        <v>2461</v>
      </c>
      <c r="M2174" s="5" t="s">
        <v>2460</v>
      </c>
      <c r="N2174" s="5" t="s">
        <v>24</v>
      </c>
      <c r="O2174" s="6">
        <v>61</v>
      </c>
      <c r="P2174" s="7">
        <v>1000</v>
      </c>
      <c r="Q2174" s="6">
        <f>+IFERROR(O2174*P2174,0)</f>
        <v>61000</v>
      </c>
      <c r="R2174" s="7">
        <v>1055</v>
      </c>
      <c r="S2174" s="6">
        <f>+IFERROR(O2174*R2174,0)</f>
        <v>64355</v>
      </c>
      <c r="T2174" s="23" t="s">
        <v>25</v>
      </c>
      <c r="X2174" s="5" t="s">
        <v>2455</v>
      </c>
      <c r="Y2174" s="5" t="s">
        <v>2457</v>
      </c>
      <c r="Z2174" s="5" t="s">
        <v>2456</v>
      </c>
      <c r="AA2174" s="5" t="s">
        <v>51</v>
      </c>
      <c r="AB2174" s="6">
        <v>50</v>
      </c>
      <c r="AC2174" s="7">
        <v>1000</v>
      </c>
      <c r="AD2174" s="6">
        <f t="shared" si="68"/>
        <v>50000</v>
      </c>
      <c r="AE2174" s="7"/>
      <c r="AF2174" s="6">
        <f t="shared" si="69"/>
        <v>0</v>
      </c>
    </row>
    <row r="2175" spans="1:32" x14ac:dyDescent="0.2">
      <c r="A2175" s="1">
        <v>568</v>
      </c>
      <c r="B2175" s="4" t="s">
        <v>105</v>
      </c>
      <c r="C2175" s="4">
        <v>45999</v>
      </c>
      <c r="D2175" s="5" t="s">
        <v>106</v>
      </c>
      <c r="E2175" s="5"/>
      <c r="F2175" s="5" t="s">
        <v>2462</v>
      </c>
      <c r="G2175" s="5" t="s">
        <v>2462</v>
      </c>
      <c r="H2175" s="5">
        <f>+LEN(G2175)</f>
        <v>15</v>
      </c>
      <c r="I2175" s="5"/>
      <c r="J2175" s="5" t="s">
        <v>2463</v>
      </c>
      <c r="K2175" s="5" t="s">
        <v>2463</v>
      </c>
      <c r="L2175" s="5" t="s">
        <v>263</v>
      </c>
      <c r="M2175" s="5" t="s">
        <v>2463</v>
      </c>
      <c r="N2175" s="5" t="s">
        <v>24</v>
      </c>
      <c r="O2175" s="6">
        <v>1</v>
      </c>
      <c r="P2175" s="6">
        <v>3000</v>
      </c>
      <c r="Q2175" s="6">
        <f>+IFERROR(O2175*P2175,0)</f>
        <v>3000</v>
      </c>
      <c r="R2175" s="6"/>
      <c r="S2175" s="6">
        <f>+IFERROR(O2175*R2175,0)</f>
        <v>0</v>
      </c>
      <c r="T2175" s="23" t="s">
        <v>25</v>
      </c>
      <c r="X2175" s="5" t="s">
        <v>2458</v>
      </c>
      <c r="Y2175" s="5" t="s">
        <v>2457</v>
      </c>
      <c r="Z2175" s="5" t="s">
        <v>2456</v>
      </c>
      <c r="AA2175" s="5" t="s">
        <v>51</v>
      </c>
      <c r="AB2175" s="6">
        <v>50</v>
      </c>
      <c r="AC2175" s="7">
        <v>750</v>
      </c>
      <c r="AD2175" s="6">
        <f t="shared" si="68"/>
        <v>37500</v>
      </c>
      <c r="AE2175" s="7"/>
      <c r="AF2175" s="6">
        <f t="shared" si="69"/>
        <v>0</v>
      </c>
    </row>
    <row r="2176" spans="1:32" x14ac:dyDescent="0.2">
      <c r="A2176" s="1">
        <v>932</v>
      </c>
      <c r="B2176" s="5" t="s">
        <v>27</v>
      </c>
      <c r="C2176" s="4">
        <v>46002</v>
      </c>
      <c r="D2176" s="5" t="s">
        <v>27</v>
      </c>
      <c r="E2176" s="5"/>
      <c r="F2176" s="5" t="s">
        <v>2464</v>
      </c>
      <c r="G2176" s="5" t="s">
        <v>2464</v>
      </c>
      <c r="H2176" s="5">
        <f>+LEN(G2176)</f>
        <v>25</v>
      </c>
      <c r="I2176" s="5"/>
      <c r="J2176" s="5" t="s">
        <v>2465</v>
      </c>
      <c r="K2176" s="5" t="s">
        <v>2465</v>
      </c>
      <c r="L2176" s="5" t="s">
        <v>972</v>
      </c>
      <c r="M2176" s="5" t="s">
        <v>2465</v>
      </c>
      <c r="N2176" s="5" t="s">
        <v>51</v>
      </c>
      <c r="O2176" s="6">
        <v>50</v>
      </c>
      <c r="P2176" s="6">
        <v>300</v>
      </c>
      <c r="Q2176" s="6">
        <f>+IFERROR(O2176*P2176,0)</f>
        <v>15000</v>
      </c>
      <c r="R2176" s="6"/>
      <c r="S2176" s="6">
        <f>+IFERROR(O2176*R2176,0)</f>
        <v>0</v>
      </c>
      <c r="T2176" s="23" t="s">
        <v>25</v>
      </c>
      <c r="X2176" s="5" t="s">
        <v>2459</v>
      </c>
      <c r="Y2176" s="5" t="s">
        <v>2461</v>
      </c>
      <c r="Z2176" s="5" t="s">
        <v>2460</v>
      </c>
      <c r="AA2176" s="5" t="s">
        <v>24</v>
      </c>
      <c r="AB2176" s="6">
        <v>61</v>
      </c>
      <c r="AC2176" s="7">
        <v>1000</v>
      </c>
      <c r="AD2176" s="6">
        <f t="shared" si="68"/>
        <v>61000</v>
      </c>
      <c r="AE2176" s="7">
        <v>1055</v>
      </c>
      <c r="AF2176" s="6">
        <f t="shared" si="69"/>
        <v>64355</v>
      </c>
    </row>
    <row r="2177" spans="1:32" x14ac:dyDescent="0.2">
      <c r="A2177" s="1">
        <v>931</v>
      </c>
      <c r="B2177" s="5" t="s">
        <v>27</v>
      </c>
      <c r="C2177" s="4">
        <v>46002</v>
      </c>
      <c r="D2177" s="5" t="s">
        <v>27</v>
      </c>
      <c r="E2177" s="5"/>
      <c r="F2177" s="5" t="s">
        <v>2466</v>
      </c>
      <c r="G2177" s="5" t="s">
        <v>2466</v>
      </c>
      <c r="H2177" s="5">
        <f>+LEN(G2177)</f>
        <v>26</v>
      </c>
      <c r="I2177" s="5"/>
      <c r="J2177" s="5" t="s">
        <v>2465</v>
      </c>
      <c r="K2177" s="5" t="s">
        <v>2465</v>
      </c>
      <c r="L2177" s="5" t="s">
        <v>972</v>
      </c>
      <c r="M2177" s="5" t="s">
        <v>2465</v>
      </c>
      <c r="N2177" s="5" t="s">
        <v>51</v>
      </c>
      <c r="O2177" s="6">
        <v>50</v>
      </c>
      <c r="P2177" s="6">
        <v>400</v>
      </c>
      <c r="Q2177" s="6">
        <f>+IFERROR(O2177*P2177,0)</f>
        <v>20000</v>
      </c>
      <c r="R2177" s="6"/>
      <c r="S2177" s="6">
        <f>+IFERROR(O2177*R2177,0)</f>
        <v>0</v>
      </c>
      <c r="T2177" s="23" t="s">
        <v>25</v>
      </c>
      <c r="X2177" s="5" t="s">
        <v>2462</v>
      </c>
      <c r="Y2177" s="5" t="s">
        <v>263</v>
      </c>
      <c r="Z2177" s="5" t="s">
        <v>2463</v>
      </c>
      <c r="AA2177" s="5" t="s">
        <v>24</v>
      </c>
      <c r="AB2177" s="6">
        <v>1</v>
      </c>
      <c r="AC2177" s="6">
        <v>3000</v>
      </c>
      <c r="AD2177" s="6">
        <f t="shared" si="68"/>
        <v>3000</v>
      </c>
      <c r="AE2177" s="6"/>
      <c r="AF2177" s="6">
        <f t="shared" si="69"/>
        <v>0</v>
      </c>
    </row>
    <row r="2178" spans="1:32" x14ac:dyDescent="0.2">
      <c r="A2178" s="1">
        <v>2537</v>
      </c>
      <c r="B2178" s="5" t="s">
        <v>26</v>
      </c>
      <c r="C2178" s="4">
        <v>46009</v>
      </c>
      <c r="D2178" s="5" t="s">
        <v>27</v>
      </c>
      <c r="E2178" s="5" t="s">
        <v>2467</v>
      </c>
      <c r="F2178" s="5" t="s">
        <v>2468</v>
      </c>
      <c r="G2178" s="5" t="s">
        <v>2468</v>
      </c>
      <c r="H2178" s="5">
        <f>+LEN(G2178)</f>
        <v>31</v>
      </c>
      <c r="I2178" s="5"/>
      <c r="J2178" s="5" t="s">
        <v>2469</v>
      </c>
      <c r="K2178" s="5" t="s">
        <v>2469</v>
      </c>
      <c r="L2178" s="5" t="s">
        <v>263</v>
      </c>
      <c r="M2178" s="5" t="s">
        <v>2469</v>
      </c>
      <c r="N2178" s="5" t="s">
        <v>24</v>
      </c>
      <c r="O2178" s="6">
        <v>25</v>
      </c>
      <c r="P2178" s="6">
        <v>2000</v>
      </c>
      <c r="Q2178" s="6">
        <f>+IFERROR(O2178*P2178,0)</f>
        <v>50000</v>
      </c>
      <c r="R2178" s="6">
        <v>1100</v>
      </c>
      <c r="S2178" s="6">
        <f>+IFERROR(O2178*R2178,0)</f>
        <v>27500</v>
      </c>
      <c r="T2178" s="23" t="s">
        <v>34</v>
      </c>
      <c r="X2178" s="5" t="s">
        <v>2464</v>
      </c>
      <c r="Y2178" s="5" t="s">
        <v>972</v>
      </c>
      <c r="Z2178" s="5" t="s">
        <v>2465</v>
      </c>
      <c r="AA2178" s="5" t="s">
        <v>51</v>
      </c>
      <c r="AB2178" s="6">
        <v>50</v>
      </c>
      <c r="AC2178" s="6">
        <v>300</v>
      </c>
      <c r="AD2178" s="6">
        <f t="shared" si="68"/>
        <v>15000</v>
      </c>
      <c r="AE2178" s="6"/>
      <c r="AF2178" s="6">
        <f t="shared" si="69"/>
        <v>0</v>
      </c>
    </row>
    <row r="2179" spans="1:32" x14ac:dyDescent="0.2">
      <c r="A2179" s="1">
        <v>2682</v>
      </c>
      <c r="B2179" s="4" t="s">
        <v>192</v>
      </c>
      <c r="C2179" s="4">
        <v>46009</v>
      </c>
      <c r="D2179" s="5" t="s">
        <v>243</v>
      </c>
      <c r="E2179" s="5" t="s">
        <v>2467</v>
      </c>
      <c r="F2179" s="5" t="s">
        <v>2468</v>
      </c>
      <c r="G2179" s="5" t="s">
        <v>2468</v>
      </c>
      <c r="H2179" s="5">
        <f>+LEN(G2179)</f>
        <v>31</v>
      </c>
      <c r="I2179" s="5"/>
      <c r="J2179" s="5" t="s">
        <v>2469</v>
      </c>
      <c r="K2179" s="5" t="s">
        <v>2469</v>
      </c>
      <c r="L2179" s="5" t="s">
        <v>263</v>
      </c>
      <c r="M2179" s="5" t="s">
        <v>2469</v>
      </c>
      <c r="N2179" s="5" t="s">
        <v>24</v>
      </c>
      <c r="O2179" s="6">
        <v>2</v>
      </c>
      <c r="P2179" s="6">
        <v>2000</v>
      </c>
      <c r="Q2179" s="6">
        <f>+IFERROR(O2179*P2179,0)</f>
        <v>4000</v>
      </c>
      <c r="R2179" s="6">
        <v>1100</v>
      </c>
      <c r="S2179" s="6">
        <f>+IFERROR(O2179*R2179,0)</f>
        <v>2200</v>
      </c>
      <c r="T2179" s="23" t="s">
        <v>34</v>
      </c>
      <c r="X2179" s="5" t="s">
        <v>2466</v>
      </c>
      <c r="Y2179" s="5" t="s">
        <v>972</v>
      </c>
      <c r="Z2179" s="5" t="s">
        <v>2465</v>
      </c>
      <c r="AA2179" s="5" t="s">
        <v>51</v>
      </c>
      <c r="AB2179" s="6">
        <v>50</v>
      </c>
      <c r="AC2179" s="6">
        <v>400</v>
      </c>
      <c r="AD2179" s="6">
        <f t="shared" si="68"/>
        <v>20000</v>
      </c>
      <c r="AE2179" s="6"/>
      <c r="AF2179" s="6">
        <f t="shared" si="69"/>
        <v>0</v>
      </c>
    </row>
    <row r="2180" spans="1:32" x14ac:dyDescent="0.2">
      <c r="A2180" s="1">
        <v>901</v>
      </c>
      <c r="B2180" s="5" t="s">
        <v>27</v>
      </c>
      <c r="C2180" s="4">
        <v>46002</v>
      </c>
      <c r="D2180" s="5" t="s">
        <v>27</v>
      </c>
      <c r="E2180" s="5"/>
      <c r="F2180" s="5" t="s">
        <v>2470</v>
      </c>
      <c r="G2180" s="5" t="s">
        <v>2470</v>
      </c>
      <c r="H2180" s="5">
        <f>+LEN(G2180)</f>
        <v>24</v>
      </c>
      <c r="I2180" s="5"/>
      <c r="J2180" s="5" t="s">
        <v>2471</v>
      </c>
      <c r="K2180" s="5" t="s">
        <v>2471</v>
      </c>
      <c r="L2180" s="5" t="s">
        <v>2472</v>
      </c>
      <c r="M2180" s="5" t="s">
        <v>2471</v>
      </c>
      <c r="N2180" s="5" t="s">
        <v>24</v>
      </c>
      <c r="O2180" s="6">
        <v>3</v>
      </c>
      <c r="P2180" s="6">
        <v>9000</v>
      </c>
      <c r="Q2180" s="6">
        <f>+IFERROR(O2180*P2180,0)</f>
        <v>27000</v>
      </c>
      <c r="R2180" s="6"/>
      <c r="S2180" s="6">
        <f>+IFERROR(O2180*R2180,0)</f>
        <v>0</v>
      </c>
      <c r="T2180" s="23" t="s">
        <v>25</v>
      </c>
      <c r="X2180" s="5" t="s">
        <v>2468</v>
      </c>
      <c r="Y2180" s="5" t="s">
        <v>263</v>
      </c>
      <c r="Z2180" s="5" t="s">
        <v>2469</v>
      </c>
      <c r="AA2180" s="5" t="s">
        <v>24</v>
      </c>
      <c r="AB2180" s="6">
        <v>25</v>
      </c>
      <c r="AC2180" s="6">
        <v>2000</v>
      </c>
      <c r="AD2180" s="6">
        <f t="shared" si="68"/>
        <v>50000</v>
      </c>
      <c r="AE2180" s="6">
        <v>1100</v>
      </c>
      <c r="AF2180" s="6">
        <f t="shared" si="69"/>
        <v>27500</v>
      </c>
    </row>
    <row r="2181" spans="1:32" x14ac:dyDescent="0.2">
      <c r="A2181" s="1">
        <v>906</v>
      </c>
      <c r="B2181" s="5" t="s">
        <v>27</v>
      </c>
      <c r="C2181" s="4">
        <v>46002</v>
      </c>
      <c r="D2181" s="5" t="s">
        <v>27</v>
      </c>
      <c r="E2181" s="5"/>
      <c r="F2181" s="5" t="s">
        <v>2473</v>
      </c>
      <c r="G2181" s="5" t="s">
        <v>2473</v>
      </c>
      <c r="H2181" s="5">
        <f>+LEN(G2181)</f>
        <v>15</v>
      </c>
      <c r="I2181" s="5"/>
      <c r="J2181" s="5" t="s">
        <v>2473</v>
      </c>
      <c r="K2181" s="5" t="s">
        <v>2473</v>
      </c>
      <c r="L2181" s="5" t="s">
        <v>1520</v>
      </c>
      <c r="M2181" s="5" t="s">
        <v>2473</v>
      </c>
      <c r="N2181" s="5" t="s">
        <v>51</v>
      </c>
      <c r="O2181" s="6">
        <v>50</v>
      </c>
      <c r="P2181" s="6">
        <v>1500</v>
      </c>
      <c r="Q2181" s="6">
        <f>+IFERROR(O2181*P2181,0)</f>
        <v>75000</v>
      </c>
      <c r="R2181" s="6"/>
      <c r="S2181" s="6">
        <f>+IFERROR(O2181*R2181,0)</f>
        <v>0</v>
      </c>
      <c r="T2181" s="23" t="s">
        <v>25</v>
      </c>
      <c r="X2181" s="5" t="s">
        <v>2468</v>
      </c>
      <c r="Y2181" s="5" t="s">
        <v>263</v>
      </c>
      <c r="Z2181" s="5" t="s">
        <v>2469</v>
      </c>
      <c r="AA2181" s="5" t="s">
        <v>24</v>
      </c>
      <c r="AB2181" s="6">
        <v>2</v>
      </c>
      <c r="AC2181" s="6">
        <v>2000</v>
      </c>
      <c r="AD2181" s="6">
        <f t="shared" si="68"/>
        <v>4000</v>
      </c>
      <c r="AE2181" s="6">
        <v>1100</v>
      </c>
      <c r="AF2181" s="6">
        <f t="shared" si="69"/>
        <v>2200</v>
      </c>
    </row>
    <row r="2182" spans="1:32" x14ac:dyDescent="0.2">
      <c r="A2182" s="1">
        <v>1460</v>
      </c>
      <c r="B2182" s="5" t="s">
        <v>116</v>
      </c>
      <c r="C2182" s="4">
        <v>46004</v>
      </c>
      <c r="D2182" s="5" t="s">
        <v>116</v>
      </c>
      <c r="E2182" s="5"/>
      <c r="F2182" s="5" t="s">
        <v>2473</v>
      </c>
      <c r="G2182" s="5" t="s">
        <v>2473</v>
      </c>
      <c r="H2182" s="5">
        <f>+LEN(G2182)</f>
        <v>15</v>
      </c>
      <c r="I2182" s="5"/>
      <c r="J2182" s="5" t="s">
        <v>2473</v>
      </c>
      <c r="K2182" s="5" t="s">
        <v>2473</v>
      </c>
      <c r="L2182" s="5" t="s">
        <v>1520</v>
      </c>
      <c r="M2182" s="5" t="s">
        <v>2473</v>
      </c>
      <c r="N2182" s="5" t="s">
        <v>51</v>
      </c>
      <c r="O2182" s="6">
        <v>10</v>
      </c>
      <c r="P2182" s="6">
        <v>1500</v>
      </c>
      <c r="Q2182" s="6">
        <f>+IFERROR(O2182*P2182,0)</f>
        <v>15000</v>
      </c>
      <c r="R2182" s="6"/>
      <c r="S2182" s="6">
        <f>+IFERROR(O2182*R2182,0)</f>
        <v>0</v>
      </c>
      <c r="T2182" s="23" t="s">
        <v>25</v>
      </c>
      <c r="X2182" s="5" t="s">
        <v>2470</v>
      </c>
      <c r="Y2182" s="5" t="s">
        <v>2472</v>
      </c>
      <c r="Z2182" s="5" t="s">
        <v>2471</v>
      </c>
      <c r="AA2182" s="5" t="s">
        <v>24</v>
      </c>
      <c r="AB2182" s="6">
        <v>3</v>
      </c>
      <c r="AC2182" s="6">
        <v>9000</v>
      </c>
      <c r="AD2182" s="6">
        <f t="shared" si="68"/>
        <v>27000</v>
      </c>
      <c r="AE2182" s="6"/>
      <c r="AF2182" s="6">
        <f t="shared" si="69"/>
        <v>0</v>
      </c>
    </row>
    <row r="2183" spans="1:32" x14ac:dyDescent="0.2">
      <c r="A2183" s="1">
        <v>905</v>
      </c>
      <c r="B2183" s="5" t="s">
        <v>27</v>
      </c>
      <c r="C2183" s="4">
        <v>46002</v>
      </c>
      <c r="D2183" s="5" t="s">
        <v>27</v>
      </c>
      <c r="E2183" s="5"/>
      <c r="F2183" s="5" t="s">
        <v>2474</v>
      </c>
      <c r="G2183" s="5" t="s">
        <v>2474</v>
      </c>
      <c r="H2183" s="5">
        <f>+LEN(G2183)</f>
        <v>26</v>
      </c>
      <c r="I2183" s="5"/>
      <c r="J2183" s="5" t="s">
        <v>2475</v>
      </c>
      <c r="K2183" s="5" t="s">
        <v>2475</v>
      </c>
      <c r="L2183" s="5" t="s">
        <v>2457</v>
      </c>
      <c r="M2183" s="5" t="s">
        <v>2475</v>
      </c>
      <c r="N2183" s="5" t="s">
        <v>51</v>
      </c>
      <c r="O2183" s="6">
        <v>50</v>
      </c>
      <c r="P2183" s="6">
        <v>1000</v>
      </c>
      <c r="Q2183" s="6">
        <f>+IFERROR(O2183*P2183,0)</f>
        <v>50000</v>
      </c>
      <c r="R2183" s="6"/>
      <c r="S2183" s="6">
        <f>+IFERROR(O2183*R2183,0)</f>
        <v>0</v>
      </c>
      <c r="T2183" s="23" t="s">
        <v>25</v>
      </c>
      <c r="X2183" s="5" t="s">
        <v>2473</v>
      </c>
      <c r="Y2183" s="5" t="s">
        <v>1520</v>
      </c>
      <c r="Z2183" s="5" t="s">
        <v>2473</v>
      </c>
      <c r="AA2183" s="5" t="s">
        <v>51</v>
      </c>
      <c r="AB2183" s="6">
        <v>50</v>
      </c>
      <c r="AC2183" s="6">
        <v>1500</v>
      </c>
      <c r="AD2183" s="6">
        <f t="shared" si="68"/>
        <v>75000</v>
      </c>
      <c r="AE2183" s="6"/>
      <c r="AF2183" s="6">
        <f t="shared" si="69"/>
        <v>0</v>
      </c>
    </row>
    <row r="2184" spans="1:32" x14ac:dyDescent="0.2">
      <c r="A2184" s="1">
        <v>991</v>
      </c>
      <c r="B2184" s="4" t="s">
        <v>60</v>
      </c>
      <c r="C2184" s="4">
        <v>46002</v>
      </c>
      <c r="D2184" s="5" t="s">
        <v>60</v>
      </c>
      <c r="E2184" s="5"/>
      <c r="F2184" s="5" t="s">
        <v>2474</v>
      </c>
      <c r="G2184" s="5" t="s">
        <v>2474</v>
      </c>
      <c r="H2184" s="5">
        <f>+LEN(G2184)</f>
        <v>26</v>
      </c>
      <c r="I2184" s="5"/>
      <c r="J2184" s="5" t="s">
        <v>2475</v>
      </c>
      <c r="K2184" s="5" t="s">
        <v>2475</v>
      </c>
      <c r="L2184" s="5" t="s">
        <v>2457</v>
      </c>
      <c r="M2184" s="5" t="s">
        <v>2475</v>
      </c>
      <c r="N2184" s="5" t="s">
        <v>51</v>
      </c>
      <c r="O2184" s="6">
        <v>50</v>
      </c>
      <c r="P2184" s="6">
        <v>1000</v>
      </c>
      <c r="Q2184" s="6">
        <f>+IFERROR(O2184*P2184,0)</f>
        <v>50000</v>
      </c>
      <c r="R2184" s="6"/>
      <c r="S2184" s="6">
        <f>+IFERROR(O2184*R2184,0)</f>
        <v>0</v>
      </c>
      <c r="T2184" s="23" t="s">
        <v>25</v>
      </c>
      <c r="X2184" s="5" t="s">
        <v>2473</v>
      </c>
      <c r="Y2184" s="5" t="s">
        <v>1520</v>
      </c>
      <c r="Z2184" s="5" t="s">
        <v>2473</v>
      </c>
      <c r="AA2184" s="5" t="s">
        <v>51</v>
      </c>
      <c r="AB2184" s="6">
        <v>10</v>
      </c>
      <c r="AC2184" s="6">
        <v>1500</v>
      </c>
      <c r="AD2184" s="6">
        <f t="shared" si="68"/>
        <v>15000</v>
      </c>
      <c r="AE2184" s="6"/>
      <c r="AF2184" s="6">
        <f t="shared" si="69"/>
        <v>0</v>
      </c>
    </row>
    <row r="2185" spans="1:32" x14ac:dyDescent="0.2">
      <c r="A2185" s="1">
        <v>1441</v>
      </c>
      <c r="B2185" s="5" t="s">
        <v>116</v>
      </c>
      <c r="C2185" s="4">
        <v>46004</v>
      </c>
      <c r="D2185" s="5" t="s">
        <v>116</v>
      </c>
      <c r="E2185" s="5"/>
      <c r="F2185" s="5" t="s">
        <v>2476</v>
      </c>
      <c r="G2185" s="5" t="s">
        <v>2476</v>
      </c>
      <c r="H2185" s="5">
        <f>+LEN(G2185)</f>
        <v>25</v>
      </c>
      <c r="I2185" s="5"/>
      <c r="J2185" s="5" t="s">
        <v>2477</v>
      </c>
      <c r="K2185" s="5" t="s">
        <v>2477</v>
      </c>
      <c r="L2185" s="5" t="s">
        <v>2478</v>
      </c>
      <c r="M2185" s="5" t="s">
        <v>2477</v>
      </c>
      <c r="N2185" s="5" t="s">
        <v>51</v>
      </c>
      <c r="O2185" s="6">
        <v>100</v>
      </c>
      <c r="P2185" s="6">
        <v>1000</v>
      </c>
      <c r="Q2185" s="6">
        <f>+IFERROR(O2185*P2185,0)</f>
        <v>100000</v>
      </c>
      <c r="R2185" s="6"/>
      <c r="S2185" s="6">
        <f>+IFERROR(O2185*R2185,0)</f>
        <v>0</v>
      </c>
      <c r="T2185" s="23" t="s">
        <v>25</v>
      </c>
      <c r="X2185" s="5" t="s">
        <v>2474</v>
      </c>
      <c r="Y2185" s="5" t="s">
        <v>2457</v>
      </c>
      <c r="Z2185" s="5" t="s">
        <v>2475</v>
      </c>
      <c r="AA2185" s="5" t="s">
        <v>51</v>
      </c>
      <c r="AB2185" s="6">
        <v>50</v>
      </c>
      <c r="AC2185" s="6">
        <v>1000</v>
      </c>
      <c r="AD2185" s="6">
        <f t="shared" si="68"/>
        <v>50000</v>
      </c>
      <c r="AE2185" s="6"/>
      <c r="AF2185" s="6">
        <f t="shared" si="69"/>
        <v>0</v>
      </c>
    </row>
    <row r="2186" spans="1:32" x14ac:dyDescent="0.2">
      <c r="A2186" s="1">
        <v>1459</v>
      </c>
      <c r="B2186" s="5" t="s">
        <v>116</v>
      </c>
      <c r="C2186" s="4">
        <v>46004</v>
      </c>
      <c r="D2186" s="5" t="s">
        <v>116</v>
      </c>
      <c r="E2186" s="5"/>
      <c r="F2186" s="5" t="s">
        <v>2479</v>
      </c>
      <c r="G2186" s="5" t="s">
        <v>2479</v>
      </c>
      <c r="H2186" s="5">
        <f>+LEN(G2186)</f>
        <v>22</v>
      </c>
      <c r="I2186" s="5"/>
      <c r="J2186" s="5" t="s">
        <v>2477</v>
      </c>
      <c r="K2186" s="5" t="s">
        <v>2477</v>
      </c>
      <c r="L2186" s="5" t="s">
        <v>2478</v>
      </c>
      <c r="M2186" s="5" t="s">
        <v>2477</v>
      </c>
      <c r="N2186" s="5" t="s">
        <v>51</v>
      </c>
      <c r="O2186" s="6">
        <v>125</v>
      </c>
      <c r="P2186" s="6">
        <v>750</v>
      </c>
      <c r="Q2186" s="6">
        <f>+IFERROR(O2186*P2186,0)</f>
        <v>93750</v>
      </c>
      <c r="R2186" s="6"/>
      <c r="S2186" s="6">
        <f>+IFERROR(O2186*R2186,0)</f>
        <v>0</v>
      </c>
      <c r="T2186" s="23" t="s">
        <v>25</v>
      </c>
      <c r="X2186" s="5" t="s">
        <v>2474</v>
      </c>
      <c r="Y2186" s="5" t="s">
        <v>2457</v>
      </c>
      <c r="Z2186" s="5" t="s">
        <v>2475</v>
      </c>
      <c r="AA2186" s="5" t="s">
        <v>51</v>
      </c>
      <c r="AB2186" s="6">
        <v>50</v>
      </c>
      <c r="AC2186" s="6">
        <v>1000</v>
      </c>
      <c r="AD2186" s="6">
        <f t="shared" si="68"/>
        <v>50000</v>
      </c>
      <c r="AE2186" s="6"/>
      <c r="AF2186" s="6">
        <f t="shared" si="69"/>
        <v>0</v>
      </c>
    </row>
    <row r="2187" spans="1:32" x14ac:dyDescent="0.2">
      <c r="A2187" s="1">
        <v>909</v>
      </c>
      <c r="B2187" s="5" t="s">
        <v>27</v>
      </c>
      <c r="C2187" s="4">
        <v>46002</v>
      </c>
      <c r="D2187" s="5" t="s">
        <v>27</v>
      </c>
      <c r="E2187" s="5"/>
      <c r="F2187" s="5" t="s">
        <v>2480</v>
      </c>
      <c r="G2187" s="5" t="s">
        <v>2480</v>
      </c>
      <c r="H2187" s="5">
        <f>+LEN(G2187)</f>
        <v>34</v>
      </c>
      <c r="I2187" s="5"/>
      <c r="J2187" s="5" t="s">
        <v>2477</v>
      </c>
      <c r="K2187" s="5" t="s">
        <v>2477</v>
      </c>
      <c r="L2187" s="5" t="s">
        <v>2478</v>
      </c>
      <c r="M2187" s="5" t="s">
        <v>2477</v>
      </c>
      <c r="N2187" s="5" t="s">
        <v>51</v>
      </c>
      <c r="O2187" s="6">
        <v>50</v>
      </c>
      <c r="P2187" s="6">
        <v>1000</v>
      </c>
      <c r="Q2187" s="6">
        <f>+IFERROR(O2187*P2187,0)</f>
        <v>50000</v>
      </c>
      <c r="R2187" s="6"/>
      <c r="S2187" s="6">
        <f>+IFERROR(O2187*R2187,0)</f>
        <v>0</v>
      </c>
      <c r="T2187" s="23" t="s">
        <v>25</v>
      </c>
      <c r="X2187" s="5" t="s">
        <v>2476</v>
      </c>
      <c r="Y2187" s="5" t="s">
        <v>2478</v>
      </c>
      <c r="Z2187" s="5" t="s">
        <v>2477</v>
      </c>
      <c r="AA2187" s="5" t="s">
        <v>51</v>
      </c>
      <c r="AB2187" s="6">
        <v>100</v>
      </c>
      <c r="AC2187" s="6">
        <v>1000</v>
      </c>
      <c r="AD2187" s="6">
        <f t="shared" ref="AD2187:AD2250" si="70">+IFERROR(AB2187*AC2187,0)</f>
        <v>100000</v>
      </c>
      <c r="AE2187" s="6"/>
      <c r="AF2187" s="6">
        <f t="shared" ref="AF2187:AF2250" si="71">+IFERROR(AB2187*AE2187,0)</f>
        <v>0</v>
      </c>
    </row>
    <row r="2188" spans="1:32" x14ac:dyDescent="0.2">
      <c r="A2188" s="1">
        <v>908</v>
      </c>
      <c r="B2188" s="5" t="s">
        <v>27</v>
      </c>
      <c r="C2188" s="4">
        <v>46002</v>
      </c>
      <c r="D2188" s="5" t="s">
        <v>27</v>
      </c>
      <c r="E2188" s="5"/>
      <c r="F2188" s="5" t="s">
        <v>2481</v>
      </c>
      <c r="G2188" s="5" t="s">
        <v>2481</v>
      </c>
      <c r="H2188" s="5">
        <f>+LEN(G2188)</f>
        <v>32</v>
      </c>
      <c r="I2188" s="5"/>
      <c r="J2188" s="5" t="s">
        <v>2477</v>
      </c>
      <c r="K2188" s="5" t="s">
        <v>2477</v>
      </c>
      <c r="L2188" s="5" t="s">
        <v>2478</v>
      </c>
      <c r="M2188" s="5" t="s">
        <v>2477</v>
      </c>
      <c r="N2188" s="5" t="s">
        <v>51</v>
      </c>
      <c r="O2188" s="6">
        <v>50</v>
      </c>
      <c r="P2188" s="6">
        <v>750</v>
      </c>
      <c r="Q2188" s="6">
        <f>+IFERROR(O2188*P2188,0)</f>
        <v>37500</v>
      </c>
      <c r="R2188" s="6"/>
      <c r="S2188" s="6">
        <f>+IFERROR(O2188*R2188,0)</f>
        <v>0</v>
      </c>
      <c r="T2188" s="23" t="s">
        <v>25</v>
      </c>
      <c r="X2188" s="5" t="s">
        <v>2479</v>
      </c>
      <c r="Y2188" s="5" t="s">
        <v>2478</v>
      </c>
      <c r="Z2188" s="5" t="s">
        <v>2477</v>
      </c>
      <c r="AA2188" s="5" t="s">
        <v>51</v>
      </c>
      <c r="AB2188" s="6">
        <v>125</v>
      </c>
      <c r="AC2188" s="6">
        <v>750</v>
      </c>
      <c r="AD2188" s="6">
        <f t="shared" si="70"/>
        <v>93750</v>
      </c>
      <c r="AE2188" s="6"/>
      <c r="AF2188" s="6">
        <f t="shared" si="71"/>
        <v>0</v>
      </c>
    </row>
    <row r="2189" spans="1:32" x14ac:dyDescent="0.2">
      <c r="A2189" s="1">
        <v>167</v>
      </c>
      <c r="B2189" s="4" t="s">
        <v>27</v>
      </c>
      <c r="C2189" s="4">
        <v>45998</v>
      </c>
      <c r="D2189" s="5" t="s">
        <v>35</v>
      </c>
      <c r="E2189" s="5"/>
      <c r="F2189" s="5" t="s">
        <v>2482</v>
      </c>
      <c r="G2189" s="5" t="s">
        <v>2482</v>
      </c>
      <c r="H2189" s="5">
        <f>+LEN(G2189)</f>
        <v>22</v>
      </c>
      <c r="I2189" s="5"/>
      <c r="J2189" s="5" t="s">
        <v>2483</v>
      </c>
      <c r="K2189" s="5" t="s">
        <v>2483</v>
      </c>
      <c r="L2189" s="5" t="s">
        <v>2484</v>
      </c>
      <c r="M2189" s="5" t="s">
        <v>2483</v>
      </c>
      <c r="N2189" s="5" t="s">
        <v>241</v>
      </c>
      <c r="O2189" s="6">
        <v>1</v>
      </c>
      <c r="P2189" s="6">
        <v>3000</v>
      </c>
      <c r="Q2189" s="6">
        <f>+IFERROR(O2189*P2189,0)</f>
        <v>3000</v>
      </c>
      <c r="R2189" s="6"/>
      <c r="S2189" s="6">
        <f>+IFERROR(O2189*R2189,0)</f>
        <v>0</v>
      </c>
      <c r="T2189" s="23" t="s">
        <v>25</v>
      </c>
      <c r="X2189" s="5" t="s">
        <v>2480</v>
      </c>
      <c r="Y2189" s="5" t="s">
        <v>2478</v>
      </c>
      <c r="Z2189" s="5" t="s">
        <v>2477</v>
      </c>
      <c r="AA2189" s="5" t="s">
        <v>51</v>
      </c>
      <c r="AB2189" s="6">
        <v>50</v>
      </c>
      <c r="AC2189" s="6">
        <v>1000</v>
      </c>
      <c r="AD2189" s="6">
        <f t="shared" si="70"/>
        <v>50000</v>
      </c>
      <c r="AE2189" s="6"/>
      <c r="AF2189" s="6">
        <f t="shared" si="71"/>
        <v>0</v>
      </c>
    </row>
    <row r="2190" spans="1:32" x14ac:dyDescent="0.2">
      <c r="A2190" s="1">
        <v>878</v>
      </c>
      <c r="B2190" s="4" t="s">
        <v>72</v>
      </c>
      <c r="C2190" s="4">
        <v>46001</v>
      </c>
      <c r="D2190" s="5" t="s">
        <v>78</v>
      </c>
      <c r="E2190" s="5"/>
      <c r="F2190" s="5" t="s">
        <v>2485</v>
      </c>
      <c r="G2190" s="5" t="s">
        <v>2485</v>
      </c>
      <c r="H2190" s="5">
        <f>+LEN(G2190)</f>
        <v>36</v>
      </c>
      <c r="I2190" s="5"/>
      <c r="J2190" s="5" t="s">
        <v>2486</v>
      </c>
      <c r="K2190" s="5" t="s">
        <v>2486</v>
      </c>
      <c r="L2190" s="5" t="s">
        <v>1989</v>
      </c>
      <c r="M2190" s="5" t="s">
        <v>2486</v>
      </c>
      <c r="N2190" s="5" t="s">
        <v>51</v>
      </c>
      <c r="O2190" s="6">
        <v>1</v>
      </c>
      <c r="P2190" s="6">
        <v>400</v>
      </c>
      <c r="Q2190" s="6">
        <f>+IFERROR(O2190*P2190,0)</f>
        <v>400</v>
      </c>
      <c r="R2190" s="6"/>
      <c r="S2190" s="6">
        <f>+IFERROR(O2190*R2190,0)</f>
        <v>0</v>
      </c>
      <c r="T2190" s="23" t="s">
        <v>25</v>
      </c>
      <c r="X2190" s="5" t="s">
        <v>2481</v>
      </c>
      <c r="Y2190" s="5" t="s">
        <v>2478</v>
      </c>
      <c r="Z2190" s="5" t="s">
        <v>2477</v>
      </c>
      <c r="AA2190" s="5" t="s">
        <v>51</v>
      </c>
      <c r="AB2190" s="6">
        <v>50</v>
      </c>
      <c r="AC2190" s="6">
        <v>750</v>
      </c>
      <c r="AD2190" s="6">
        <f t="shared" si="70"/>
        <v>37500</v>
      </c>
      <c r="AE2190" s="6"/>
      <c r="AF2190" s="6">
        <f t="shared" si="71"/>
        <v>0</v>
      </c>
    </row>
    <row r="2191" spans="1:32" x14ac:dyDescent="0.2">
      <c r="A2191" s="1">
        <v>1089</v>
      </c>
      <c r="B2191" s="4" t="s">
        <v>60</v>
      </c>
      <c r="C2191" s="4">
        <v>46003</v>
      </c>
      <c r="D2191" s="5" t="s">
        <v>60</v>
      </c>
      <c r="E2191" s="5"/>
      <c r="F2191" s="5" t="s">
        <v>2487</v>
      </c>
      <c r="G2191" s="5" t="s">
        <v>2487</v>
      </c>
      <c r="H2191" s="5">
        <f>+LEN(G2191)</f>
        <v>20</v>
      </c>
      <c r="I2191" s="5"/>
      <c r="J2191" s="5" t="s">
        <v>2488</v>
      </c>
      <c r="K2191" s="5" t="s">
        <v>2488</v>
      </c>
      <c r="L2191" s="5" t="s">
        <v>263</v>
      </c>
      <c r="M2191" s="5" t="s">
        <v>2488</v>
      </c>
      <c r="N2191" s="5" t="s">
        <v>24</v>
      </c>
      <c r="O2191" s="6">
        <v>198</v>
      </c>
      <c r="P2191" s="6">
        <v>500</v>
      </c>
      <c r="Q2191" s="6">
        <f>+IFERROR(O2191*P2191,0)</f>
        <v>99000</v>
      </c>
      <c r="R2191" s="6"/>
      <c r="S2191" s="6">
        <f>+IFERROR(O2191*R2191,0)</f>
        <v>0</v>
      </c>
      <c r="T2191" s="23" t="s">
        <v>25</v>
      </c>
      <c r="X2191" s="5" t="s">
        <v>2482</v>
      </c>
      <c r="Y2191" s="5" t="s">
        <v>2484</v>
      </c>
      <c r="Z2191" s="5" t="s">
        <v>2483</v>
      </c>
      <c r="AA2191" s="5" t="s">
        <v>241</v>
      </c>
      <c r="AB2191" s="6">
        <v>1</v>
      </c>
      <c r="AC2191" s="6">
        <v>3000</v>
      </c>
      <c r="AD2191" s="6">
        <f t="shared" si="70"/>
        <v>3000</v>
      </c>
      <c r="AE2191" s="6"/>
      <c r="AF2191" s="6">
        <f t="shared" si="71"/>
        <v>0</v>
      </c>
    </row>
    <row r="2192" spans="1:32" x14ac:dyDescent="0.2">
      <c r="A2192" s="1">
        <v>1451</v>
      </c>
      <c r="B2192" s="5" t="s">
        <v>116</v>
      </c>
      <c r="C2192" s="4">
        <v>46004</v>
      </c>
      <c r="D2192" s="5" t="s">
        <v>116</v>
      </c>
      <c r="E2192" s="5"/>
      <c r="F2192" s="5" t="s">
        <v>2489</v>
      </c>
      <c r="G2192" s="5" t="s">
        <v>2489</v>
      </c>
      <c r="H2192" s="5">
        <f>+LEN(G2192)</f>
        <v>17</v>
      </c>
      <c r="I2192" s="5"/>
      <c r="J2192" s="5" t="s">
        <v>2490</v>
      </c>
      <c r="K2192" s="5" t="s">
        <v>2490</v>
      </c>
      <c r="L2192" s="5" t="s">
        <v>2491</v>
      </c>
      <c r="M2192" s="5" t="s">
        <v>2490</v>
      </c>
      <c r="N2192" s="5" t="s">
        <v>51</v>
      </c>
      <c r="O2192" s="6">
        <v>100</v>
      </c>
      <c r="P2192" s="6">
        <v>500</v>
      </c>
      <c r="Q2192" s="6">
        <f>+IFERROR(O2192*P2192,0)</f>
        <v>50000</v>
      </c>
      <c r="R2192" s="6"/>
      <c r="S2192" s="6">
        <f>+IFERROR(O2192*R2192,0)</f>
        <v>0</v>
      </c>
      <c r="T2192" s="23" t="s">
        <v>25</v>
      </c>
      <c r="X2192" s="5" t="s">
        <v>2485</v>
      </c>
      <c r="Y2192" s="5" t="s">
        <v>1989</v>
      </c>
      <c r="Z2192" s="5" t="s">
        <v>2486</v>
      </c>
      <c r="AA2192" s="5" t="s">
        <v>51</v>
      </c>
      <c r="AB2192" s="6">
        <v>1</v>
      </c>
      <c r="AC2192" s="6">
        <v>400</v>
      </c>
      <c r="AD2192" s="6">
        <f t="shared" si="70"/>
        <v>400</v>
      </c>
      <c r="AE2192" s="6"/>
      <c r="AF2192" s="6">
        <f t="shared" si="71"/>
        <v>0</v>
      </c>
    </row>
    <row r="2193" spans="1:32" x14ac:dyDescent="0.2">
      <c r="A2193" s="1">
        <v>907</v>
      </c>
      <c r="B2193" s="5" t="s">
        <v>27</v>
      </c>
      <c r="C2193" s="4">
        <v>46002</v>
      </c>
      <c r="D2193" s="5" t="s">
        <v>27</v>
      </c>
      <c r="E2193" s="5"/>
      <c r="F2193" s="5" t="s">
        <v>2492</v>
      </c>
      <c r="G2193" s="5" t="s">
        <v>2492</v>
      </c>
      <c r="H2193" s="5">
        <f>+LEN(G2193)</f>
        <v>23</v>
      </c>
      <c r="I2193" s="5"/>
      <c r="J2193" s="5" t="s">
        <v>2492</v>
      </c>
      <c r="K2193" s="5" t="s">
        <v>2492</v>
      </c>
      <c r="L2193" s="5" t="s">
        <v>2493</v>
      </c>
      <c r="M2193" s="5" t="s">
        <v>2492</v>
      </c>
      <c r="N2193" s="5" t="s">
        <v>51</v>
      </c>
      <c r="O2193" s="6">
        <v>50</v>
      </c>
      <c r="P2193" s="6">
        <v>300</v>
      </c>
      <c r="Q2193" s="6">
        <f>+IFERROR(O2193*P2193,0)</f>
        <v>15000</v>
      </c>
      <c r="R2193" s="6"/>
      <c r="S2193" s="6">
        <f>+IFERROR(O2193*R2193,0)</f>
        <v>0</v>
      </c>
      <c r="T2193" s="23" t="s">
        <v>25</v>
      </c>
      <c r="X2193" s="5" t="s">
        <v>2487</v>
      </c>
      <c r="Y2193" s="5" t="s">
        <v>263</v>
      </c>
      <c r="Z2193" s="5" t="s">
        <v>2488</v>
      </c>
      <c r="AA2193" s="5" t="s">
        <v>24</v>
      </c>
      <c r="AB2193" s="6">
        <v>198</v>
      </c>
      <c r="AC2193" s="6">
        <v>500</v>
      </c>
      <c r="AD2193" s="6">
        <f t="shared" si="70"/>
        <v>99000</v>
      </c>
      <c r="AE2193" s="6"/>
      <c r="AF2193" s="6">
        <f t="shared" si="71"/>
        <v>0</v>
      </c>
    </row>
    <row r="2194" spans="1:32" x14ac:dyDescent="0.2">
      <c r="A2194" s="1">
        <v>1880</v>
      </c>
      <c r="B2194" s="4" t="s">
        <v>57</v>
      </c>
      <c r="C2194" s="4">
        <v>46010</v>
      </c>
      <c r="D2194" s="5" t="s">
        <v>47</v>
      </c>
      <c r="E2194" s="5"/>
      <c r="F2194" s="5" t="s">
        <v>2494</v>
      </c>
      <c r="G2194" s="5" t="s">
        <v>2494</v>
      </c>
      <c r="H2194" s="5">
        <f>+LEN(G2194)</f>
        <v>21</v>
      </c>
      <c r="I2194" s="5"/>
      <c r="J2194" s="5" t="s">
        <v>2494</v>
      </c>
      <c r="K2194" s="5" t="s">
        <v>2494</v>
      </c>
      <c r="L2194" s="5" t="s">
        <v>2495</v>
      </c>
      <c r="M2194" s="5" t="s">
        <v>2494</v>
      </c>
      <c r="N2194" s="5" t="s">
        <v>24</v>
      </c>
      <c r="O2194" s="6">
        <v>17</v>
      </c>
      <c r="P2194" s="7">
        <v>1000</v>
      </c>
      <c r="Q2194" s="6">
        <f>+IFERROR(O2194*P2194,0)</f>
        <v>17000</v>
      </c>
      <c r="R2194" s="7">
        <v>800</v>
      </c>
      <c r="S2194" s="6">
        <f>+IFERROR(O2194*R2194,0)</f>
        <v>13600</v>
      </c>
      <c r="T2194" s="23" t="s">
        <v>25</v>
      </c>
      <c r="X2194" s="5" t="s">
        <v>2489</v>
      </c>
      <c r="Y2194" s="5" t="s">
        <v>2491</v>
      </c>
      <c r="Z2194" s="5" t="s">
        <v>2490</v>
      </c>
      <c r="AA2194" s="5" t="s">
        <v>51</v>
      </c>
      <c r="AB2194" s="6">
        <v>100</v>
      </c>
      <c r="AC2194" s="6">
        <v>500</v>
      </c>
      <c r="AD2194" s="6">
        <f t="shared" si="70"/>
        <v>50000</v>
      </c>
      <c r="AE2194" s="6"/>
      <c r="AF2194" s="6">
        <f t="shared" si="71"/>
        <v>0</v>
      </c>
    </row>
    <row r="2195" spans="1:32" x14ac:dyDescent="0.2">
      <c r="A2195" s="1">
        <v>943</v>
      </c>
      <c r="B2195" s="4" t="s">
        <v>60</v>
      </c>
      <c r="C2195" s="4">
        <v>46002</v>
      </c>
      <c r="D2195" s="5" t="s">
        <v>60</v>
      </c>
      <c r="E2195" s="5"/>
      <c r="F2195" s="5" t="s">
        <v>2496</v>
      </c>
      <c r="G2195" s="5" t="s">
        <v>2496</v>
      </c>
      <c r="H2195" s="5">
        <f>+LEN(G2195)</f>
        <v>19</v>
      </c>
      <c r="I2195" s="5"/>
      <c r="J2195" s="5" t="s">
        <v>2496</v>
      </c>
      <c r="K2195" s="5" t="s">
        <v>2496</v>
      </c>
      <c r="L2195" s="5" t="s">
        <v>2266</v>
      </c>
      <c r="M2195" s="5" t="s">
        <v>2496</v>
      </c>
      <c r="N2195" s="5" t="s">
        <v>1450</v>
      </c>
      <c r="O2195" s="6">
        <v>5</v>
      </c>
      <c r="P2195" s="6">
        <v>24000</v>
      </c>
      <c r="Q2195" s="6">
        <f>+IFERROR(O2195*P2195,0)</f>
        <v>120000</v>
      </c>
      <c r="R2195" s="6"/>
      <c r="S2195" s="6">
        <f>+IFERROR(O2195*R2195,0)</f>
        <v>0</v>
      </c>
      <c r="T2195" s="23" t="s">
        <v>25</v>
      </c>
      <c r="X2195" s="5" t="s">
        <v>2492</v>
      </c>
      <c r="Y2195" s="5" t="s">
        <v>2493</v>
      </c>
      <c r="Z2195" s="5" t="s">
        <v>2492</v>
      </c>
      <c r="AA2195" s="5" t="s">
        <v>51</v>
      </c>
      <c r="AB2195" s="6">
        <v>50</v>
      </c>
      <c r="AC2195" s="6">
        <v>300</v>
      </c>
      <c r="AD2195" s="6">
        <f t="shared" si="70"/>
        <v>15000</v>
      </c>
      <c r="AE2195" s="6"/>
      <c r="AF2195" s="6">
        <f t="shared" si="71"/>
        <v>0</v>
      </c>
    </row>
    <row r="2196" spans="1:32" x14ac:dyDescent="0.2">
      <c r="A2196" s="1">
        <v>944</v>
      </c>
      <c r="B2196" s="4" t="s">
        <v>60</v>
      </c>
      <c r="C2196" s="4">
        <v>46002</v>
      </c>
      <c r="D2196" s="5" t="s">
        <v>60</v>
      </c>
      <c r="E2196" s="5"/>
      <c r="F2196" s="5" t="s">
        <v>2497</v>
      </c>
      <c r="G2196" s="5" t="s">
        <v>2497</v>
      </c>
      <c r="H2196" s="5">
        <f>+LEN(G2196)</f>
        <v>20</v>
      </c>
      <c r="I2196" s="5"/>
      <c r="J2196" s="5" t="s">
        <v>2497</v>
      </c>
      <c r="K2196" s="5" t="s">
        <v>2497</v>
      </c>
      <c r="L2196" s="5" t="s">
        <v>2266</v>
      </c>
      <c r="M2196" s="5" t="s">
        <v>2497</v>
      </c>
      <c r="N2196" s="5" t="s">
        <v>1450</v>
      </c>
      <c r="O2196" s="6">
        <v>5</v>
      </c>
      <c r="P2196" s="6">
        <v>15000</v>
      </c>
      <c r="Q2196" s="6">
        <f>+IFERROR(O2196*P2196,0)</f>
        <v>75000</v>
      </c>
      <c r="R2196" s="6"/>
      <c r="S2196" s="6">
        <f>+IFERROR(O2196*R2196,0)</f>
        <v>0</v>
      </c>
      <c r="T2196" s="23" t="s">
        <v>25</v>
      </c>
      <c r="X2196" s="5" t="s">
        <v>2494</v>
      </c>
      <c r="Y2196" s="5" t="s">
        <v>2495</v>
      </c>
      <c r="Z2196" s="5" t="s">
        <v>2494</v>
      </c>
      <c r="AA2196" s="5" t="s">
        <v>24</v>
      </c>
      <c r="AB2196" s="6">
        <v>17</v>
      </c>
      <c r="AC2196" s="7">
        <v>1000</v>
      </c>
      <c r="AD2196" s="6">
        <f t="shared" si="70"/>
        <v>17000</v>
      </c>
      <c r="AE2196" s="7">
        <v>800</v>
      </c>
      <c r="AF2196" s="6">
        <f t="shared" si="71"/>
        <v>13600</v>
      </c>
    </row>
    <row r="2197" spans="1:32" x14ac:dyDescent="0.2">
      <c r="A2197" s="1">
        <v>900</v>
      </c>
      <c r="B2197" s="5" t="s">
        <v>27</v>
      </c>
      <c r="C2197" s="4">
        <v>46002</v>
      </c>
      <c r="D2197" s="5" t="s">
        <v>27</v>
      </c>
      <c r="E2197" s="5"/>
      <c r="F2197" s="5" t="s">
        <v>2498</v>
      </c>
      <c r="G2197" s="5" t="s">
        <v>2498</v>
      </c>
      <c r="H2197" s="5">
        <f>+LEN(G2197)</f>
        <v>31</v>
      </c>
      <c r="I2197" s="5"/>
      <c r="J2197" s="5" t="s">
        <v>2498</v>
      </c>
      <c r="K2197" s="5" t="s">
        <v>2498</v>
      </c>
      <c r="L2197" s="5" t="s">
        <v>2266</v>
      </c>
      <c r="M2197" s="5" t="s">
        <v>2498</v>
      </c>
      <c r="N2197" s="5" t="s">
        <v>24</v>
      </c>
      <c r="O2197" s="6">
        <v>1</v>
      </c>
      <c r="P2197" s="6">
        <v>30000</v>
      </c>
      <c r="Q2197" s="6">
        <f>+IFERROR(O2197*P2197,0)</f>
        <v>30000</v>
      </c>
      <c r="R2197" s="6"/>
      <c r="S2197" s="6">
        <f>+IFERROR(O2197*R2197,0)</f>
        <v>0</v>
      </c>
      <c r="T2197" s="23" t="s">
        <v>25</v>
      </c>
      <c r="X2197" s="5" t="s">
        <v>2496</v>
      </c>
      <c r="Y2197" s="5" t="s">
        <v>2266</v>
      </c>
      <c r="Z2197" s="5" t="s">
        <v>2496</v>
      </c>
      <c r="AA2197" s="5" t="s">
        <v>1450</v>
      </c>
      <c r="AB2197" s="6">
        <v>5</v>
      </c>
      <c r="AC2197" s="6">
        <v>24000</v>
      </c>
      <c r="AD2197" s="6">
        <f t="shared" si="70"/>
        <v>120000</v>
      </c>
      <c r="AE2197" s="6"/>
      <c r="AF2197" s="6">
        <f t="shared" si="71"/>
        <v>0</v>
      </c>
    </row>
    <row r="2198" spans="1:32" x14ac:dyDescent="0.2">
      <c r="A2198" s="1">
        <v>2622</v>
      </c>
      <c r="B2198" s="4" t="s">
        <v>452</v>
      </c>
      <c r="C2198" s="4">
        <v>46009</v>
      </c>
      <c r="D2198" s="5" t="s">
        <v>143</v>
      </c>
      <c r="E2198" s="5" t="s">
        <v>2499</v>
      </c>
      <c r="F2198" s="5" t="s">
        <v>2500</v>
      </c>
      <c r="G2198" s="5" t="s">
        <v>2500</v>
      </c>
      <c r="H2198" s="5">
        <f>+LEN(G2198)</f>
        <v>27</v>
      </c>
      <c r="I2198" s="5"/>
      <c r="J2198" s="5" t="s">
        <v>2501</v>
      </c>
      <c r="K2198" s="5" t="s">
        <v>2501</v>
      </c>
      <c r="L2198" s="5" t="s">
        <v>2502</v>
      </c>
      <c r="M2198" s="5" t="s">
        <v>2501</v>
      </c>
      <c r="N2198" s="5" t="s">
        <v>24</v>
      </c>
      <c r="O2198" s="6">
        <v>19</v>
      </c>
      <c r="P2198" s="6">
        <v>5000</v>
      </c>
      <c r="Q2198" s="6">
        <f>+IFERROR(O2198*P2198,0)</f>
        <v>95000</v>
      </c>
      <c r="R2198" s="6">
        <v>4500</v>
      </c>
      <c r="S2198" s="6">
        <f>+IFERROR(O2198*R2198,0)</f>
        <v>85500</v>
      </c>
      <c r="T2198" s="23" t="s">
        <v>34</v>
      </c>
      <c r="X2198" s="5" t="s">
        <v>2497</v>
      </c>
      <c r="Y2198" s="5" t="s">
        <v>2266</v>
      </c>
      <c r="Z2198" s="5" t="s">
        <v>2497</v>
      </c>
      <c r="AA2198" s="5" t="s">
        <v>1450</v>
      </c>
      <c r="AB2198" s="6">
        <v>5</v>
      </c>
      <c r="AC2198" s="6">
        <v>15000</v>
      </c>
      <c r="AD2198" s="6">
        <f t="shared" si="70"/>
        <v>75000</v>
      </c>
      <c r="AE2198" s="6"/>
      <c r="AF2198" s="6">
        <f t="shared" si="71"/>
        <v>0</v>
      </c>
    </row>
    <row r="2199" spans="1:32" x14ac:dyDescent="0.2">
      <c r="A2199" s="1">
        <v>1108</v>
      </c>
      <c r="B2199" s="4" t="s">
        <v>60</v>
      </c>
      <c r="C2199" s="4">
        <v>46003</v>
      </c>
      <c r="D2199" s="5" t="s">
        <v>60</v>
      </c>
      <c r="E2199" s="5"/>
      <c r="F2199" s="5" t="s">
        <v>2503</v>
      </c>
      <c r="G2199" s="5" t="s">
        <v>2503</v>
      </c>
      <c r="H2199" s="5">
        <f>+LEN(G2199)</f>
        <v>18</v>
      </c>
      <c r="I2199" s="5"/>
      <c r="J2199" s="5" t="s">
        <v>2502</v>
      </c>
      <c r="K2199" s="5" t="s">
        <v>2502</v>
      </c>
      <c r="L2199" s="5" t="s">
        <v>2502</v>
      </c>
      <c r="M2199" s="5" t="s">
        <v>2502</v>
      </c>
      <c r="N2199" s="5" t="s">
        <v>51</v>
      </c>
      <c r="O2199" s="6">
        <v>50</v>
      </c>
      <c r="P2199" s="6">
        <v>3000</v>
      </c>
      <c r="Q2199" s="6">
        <f>+IFERROR(O2199*P2199,0)</f>
        <v>150000</v>
      </c>
      <c r="R2199" s="6"/>
      <c r="S2199" s="6">
        <f>+IFERROR(O2199*R2199,0)</f>
        <v>0</v>
      </c>
      <c r="T2199" s="23" t="s">
        <v>25</v>
      </c>
      <c r="X2199" s="5" t="s">
        <v>2498</v>
      </c>
      <c r="Y2199" s="5" t="s">
        <v>2266</v>
      </c>
      <c r="Z2199" s="5" t="s">
        <v>2498</v>
      </c>
      <c r="AA2199" s="5" t="s">
        <v>24</v>
      </c>
      <c r="AB2199" s="6">
        <v>1</v>
      </c>
      <c r="AC2199" s="6">
        <v>30000</v>
      </c>
      <c r="AD2199" s="6">
        <f t="shared" si="70"/>
        <v>30000</v>
      </c>
      <c r="AE2199" s="6"/>
      <c r="AF2199" s="6">
        <f t="shared" si="71"/>
        <v>0</v>
      </c>
    </row>
    <row r="2200" spans="1:32" x14ac:dyDescent="0.2">
      <c r="A2200" s="1">
        <v>1783</v>
      </c>
      <c r="B2200" s="4" t="s">
        <v>175</v>
      </c>
      <c r="C2200" s="4">
        <v>46000</v>
      </c>
      <c r="D2200" s="5" t="s">
        <v>223</v>
      </c>
      <c r="E2200" s="5"/>
      <c r="F2200" s="5" t="s">
        <v>2504</v>
      </c>
      <c r="G2200" s="5" t="s">
        <v>2504</v>
      </c>
      <c r="H2200" s="5">
        <f>+LEN(G2200)</f>
        <v>11</v>
      </c>
      <c r="I2200" s="5"/>
      <c r="J2200" s="5" t="s">
        <v>2502</v>
      </c>
      <c r="K2200" s="5" t="s">
        <v>2502</v>
      </c>
      <c r="L2200" s="5" t="s">
        <v>2502</v>
      </c>
      <c r="M2200" s="5" t="s">
        <v>2502</v>
      </c>
      <c r="N2200" s="5" t="s">
        <v>51</v>
      </c>
      <c r="O2200" s="6">
        <v>50</v>
      </c>
      <c r="P2200" s="6">
        <v>2500</v>
      </c>
      <c r="Q2200" s="6">
        <f>+IFERROR(O2200*P2200,0)</f>
        <v>125000</v>
      </c>
      <c r="R2200" s="6"/>
      <c r="S2200" s="6">
        <f>+IFERROR(O2200*R2200,0)</f>
        <v>0</v>
      </c>
      <c r="T2200" s="23" t="s">
        <v>25</v>
      </c>
      <c r="X2200" s="5" t="s">
        <v>2500</v>
      </c>
      <c r="Y2200" s="5" t="s">
        <v>2502</v>
      </c>
      <c r="Z2200" s="5" t="s">
        <v>2501</v>
      </c>
      <c r="AA2200" s="5" t="s">
        <v>24</v>
      </c>
      <c r="AB2200" s="6">
        <v>19</v>
      </c>
      <c r="AC2200" s="6">
        <v>5000</v>
      </c>
      <c r="AD2200" s="6">
        <f t="shared" si="70"/>
        <v>95000</v>
      </c>
      <c r="AE2200" s="6">
        <v>4500</v>
      </c>
      <c r="AF2200" s="6">
        <f t="shared" si="71"/>
        <v>85500</v>
      </c>
    </row>
    <row r="2201" spans="1:32" x14ac:dyDescent="0.2">
      <c r="A2201" s="1">
        <v>2290</v>
      </c>
      <c r="B2201" s="4" t="s">
        <v>90</v>
      </c>
      <c r="C2201" s="4">
        <v>46007</v>
      </c>
      <c r="D2201" s="5" t="s">
        <v>47</v>
      </c>
      <c r="E2201" s="5" t="s">
        <v>2505</v>
      </c>
      <c r="F2201" s="5" t="s">
        <v>2506</v>
      </c>
      <c r="G2201" s="5" t="s">
        <v>2506</v>
      </c>
      <c r="H2201" s="5">
        <f>+LEN(G2201)</f>
        <v>20</v>
      </c>
      <c r="I2201" s="5"/>
      <c r="J2201" s="5" t="s">
        <v>2507</v>
      </c>
      <c r="K2201" s="5" t="s">
        <v>2507</v>
      </c>
      <c r="L2201" s="5" t="s">
        <v>2508</v>
      </c>
      <c r="M2201" s="5" t="s">
        <v>2507</v>
      </c>
      <c r="N2201" s="5" t="s">
        <v>24</v>
      </c>
      <c r="O2201" s="6">
        <v>6</v>
      </c>
      <c r="P2201" s="6">
        <v>6000</v>
      </c>
      <c r="Q2201" s="6">
        <f>+IFERROR(O2201*P2201,0)</f>
        <v>36000</v>
      </c>
      <c r="R2201" s="6">
        <v>3500</v>
      </c>
      <c r="S2201" s="6">
        <f>+IFERROR(O2201*R2201,0)</f>
        <v>21000</v>
      </c>
      <c r="T2201" s="23" t="s">
        <v>34</v>
      </c>
      <c r="X2201" s="5" t="s">
        <v>2503</v>
      </c>
      <c r="Y2201" s="5" t="s">
        <v>2502</v>
      </c>
      <c r="Z2201" s="5" t="s">
        <v>2502</v>
      </c>
      <c r="AA2201" s="5" t="s">
        <v>51</v>
      </c>
      <c r="AB2201" s="6">
        <v>50</v>
      </c>
      <c r="AC2201" s="6">
        <v>3000</v>
      </c>
      <c r="AD2201" s="6">
        <f t="shared" si="70"/>
        <v>150000</v>
      </c>
      <c r="AE2201" s="6"/>
      <c r="AF2201" s="6">
        <f t="shared" si="71"/>
        <v>0</v>
      </c>
    </row>
    <row r="2202" spans="1:32" x14ac:dyDescent="0.2">
      <c r="A2202" s="1">
        <v>2431</v>
      </c>
      <c r="B2202" s="4" t="s">
        <v>38</v>
      </c>
      <c r="C2202" s="4">
        <v>46007</v>
      </c>
      <c r="D2202" s="5" t="s">
        <v>1795</v>
      </c>
      <c r="E2202" s="5" t="s">
        <v>2505</v>
      </c>
      <c r="F2202" s="5" t="s">
        <v>2506</v>
      </c>
      <c r="G2202" s="5" t="s">
        <v>2506</v>
      </c>
      <c r="H2202" s="5">
        <f>+LEN(G2202)</f>
        <v>20</v>
      </c>
      <c r="I2202" s="5"/>
      <c r="J2202" s="5" t="s">
        <v>2507</v>
      </c>
      <c r="K2202" s="5" t="s">
        <v>2507</v>
      </c>
      <c r="L2202" s="5" t="s">
        <v>2508</v>
      </c>
      <c r="M2202" s="5" t="s">
        <v>2507</v>
      </c>
      <c r="N2202" s="5" t="s">
        <v>24</v>
      </c>
      <c r="O2202" s="6">
        <v>4</v>
      </c>
      <c r="P2202" s="6">
        <v>6000</v>
      </c>
      <c r="Q2202" s="6">
        <f>+IFERROR(O2202*P2202,0)</f>
        <v>24000</v>
      </c>
      <c r="R2202" s="6">
        <v>3500</v>
      </c>
      <c r="S2202" s="6">
        <f>+IFERROR(O2202*R2202,0)</f>
        <v>14000</v>
      </c>
      <c r="T2202" s="23" t="s">
        <v>34</v>
      </c>
      <c r="X2202" s="5" t="s">
        <v>2504</v>
      </c>
      <c r="Y2202" s="5" t="s">
        <v>2502</v>
      </c>
      <c r="Z2202" s="5" t="s">
        <v>2502</v>
      </c>
      <c r="AA2202" s="5" t="s">
        <v>51</v>
      </c>
      <c r="AB2202" s="6">
        <v>50</v>
      </c>
      <c r="AC2202" s="6">
        <v>2500</v>
      </c>
      <c r="AD2202" s="6">
        <f t="shared" si="70"/>
        <v>125000</v>
      </c>
      <c r="AE2202" s="6"/>
      <c r="AF2202" s="6">
        <f t="shared" si="71"/>
        <v>0</v>
      </c>
    </row>
    <row r="2203" spans="1:32" x14ac:dyDescent="0.2">
      <c r="A2203" s="1">
        <v>2612</v>
      </c>
      <c r="B2203" s="4" t="s">
        <v>46</v>
      </c>
      <c r="C2203" s="4">
        <v>46009</v>
      </c>
      <c r="D2203" s="5" t="s">
        <v>350</v>
      </c>
      <c r="E2203" s="5" t="s">
        <v>2505</v>
      </c>
      <c r="F2203" s="5" t="s">
        <v>2506</v>
      </c>
      <c r="G2203" s="5" t="s">
        <v>2506</v>
      </c>
      <c r="H2203" s="5">
        <f>+LEN(G2203)</f>
        <v>20</v>
      </c>
      <c r="I2203" s="5"/>
      <c r="J2203" s="5" t="s">
        <v>2507</v>
      </c>
      <c r="K2203" s="5" t="s">
        <v>2507</v>
      </c>
      <c r="L2203" s="5" t="s">
        <v>2508</v>
      </c>
      <c r="M2203" s="5" t="s">
        <v>2507</v>
      </c>
      <c r="N2203" s="5" t="s">
        <v>24</v>
      </c>
      <c r="O2203" s="6">
        <v>18</v>
      </c>
      <c r="P2203" s="6">
        <v>6000</v>
      </c>
      <c r="Q2203" s="6">
        <f>+IFERROR(O2203*P2203,0)</f>
        <v>108000</v>
      </c>
      <c r="R2203" s="6">
        <v>3500</v>
      </c>
      <c r="S2203" s="6">
        <f>+IFERROR(O2203*R2203,0)</f>
        <v>63000</v>
      </c>
      <c r="T2203" s="23" t="s">
        <v>34</v>
      </c>
      <c r="X2203" s="5" t="s">
        <v>2506</v>
      </c>
      <c r="Y2203" s="5" t="s">
        <v>2508</v>
      </c>
      <c r="Z2203" s="5" t="s">
        <v>2507</v>
      </c>
      <c r="AA2203" s="5" t="s">
        <v>24</v>
      </c>
      <c r="AB2203" s="6">
        <v>6</v>
      </c>
      <c r="AC2203" s="6">
        <v>6000</v>
      </c>
      <c r="AD2203" s="6">
        <f t="shared" si="70"/>
        <v>36000</v>
      </c>
      <c r="AE2203" s="6">
        <v>3500</v>
      </c>
      <c r="AF2203" s="6">
        <f t="shared" si="71"/>
        <v>21000</v>
      </c>
    </row>
    <row r="2204" spans="1:32" x14ac:dyDescent="0.2">
      <c r="A2204" s="1">
        <v>543</v>
      </c>
      <c r="B2204" s="4" t="s">
        <v>105</v>
      </c>
      <c r="C2204" s="4">
        <v>45999</v>
      </c>
      <c r="D2204" s="5" t="s">
        <v>84</v>
      </c>
      <c r="E2204" s="5"/>
      <c r="F2204" s="5" t="s">
        <v>2509</v>
      </c>
      <c r="G2204" s="5" t="s">
        <v>2509</v>
      </c>
      <c r="H2204" s="5">
        <f>+LEN(G2204)</f>
        <v>10</v>
      </c>
      <c r="I2204" s="5"/>
      <c r="J2204" s="5" t="s">
        <v>2509</v>
      </c>
      <c r="K2204" s="5" t="s">
        <v>2509</v>
      </c>
      <c r="L2204" s="5" t="s">
        <v>2510</v>
      </c>
      <c r="M2204" s="5" t="s">
        <v>2509</v>
      </c>
      <c r="N2204" s="5" t="s">
        <v>24</v>
      </c>
      <c r="O2204" s="6">
        <v>130</v>
      </c>
      <c r="P2204" s="6">
        <v>200</v>
      </c>
      <c r="Q2204" s="6">
        <f>+IFERROR(O2204*P2204,0)</f>
        <v>26000</v>
      </c>
      <c r="R2204" s="6"/>
      <c r="S2204" s="6">
        <f>+IFERROR(O2204*R2204,0)</f>
        <v>0</v>
      </c>
      <c r="T2204" s="23" t="s">
        <v>25</v>
      </c>
      <c r="X2204" s="5" t="s">
        <v>2506</v>
      </c>
      <c r="Y2204" s="5" t="s">
        <v>2508</v>
      </c>
      <c r="Z2204" s="5" t="s">
        <v>2507</v>
      </c>
      <c r="AA2204" s="5" t="s">
        <v>24</v>
      </c>
      <c r="AB2204" s="6">
        <v>4</v>
      </c>
      <c r="AC2204" s="6">
        <v>6000</v>
      </c>
      <c r="AD2204" s="6">
        <f t="shared" si="70"/>
        <v>24000</v>
      </c>
      <c r="AE2204" s="6">
        <v>3500</v>
      </c>
      <c r="AF2204" s="6">
        <f t="shared" si="71"/>
        <v>14000</v>
      </c>
    </row>
    <row r="2205" spans="1:32" x14ac:dyDescent="0.2">
      <c r="A2205" s="1">
        <v>557</v>
      </c>
      <c r="B2205" s="4" t="s">
        <v>105</v>
      </c>
      <c r="C2205" s="4">
        <v>45999</v>
      </c>
      <c r="D2205" s="5" t="s">
        <v>106</v>
      </c>
      <c r="E2205" s="5"/>
      <c r="F2205" s="5" t="s">
        <v>2509</v>
      </c>
      <c r="G2205" s="5" t="s">
        <v>2509</v>
      </c>
      <c r="H2205" s="5">
        <f>+LEN(G2205)</f>
        <v>10</v>
      </c>
      <c r="I2205" s="5"/>
      <c r="J2205" s="5" t="s">
        <v>2509</v>
      </c>
      <c r="K2205" s="5" t="s">
        <v>2509</v>
      </c>
      <c r="L2205" s="5" t="s">
        <v>2510</v>
      </c>
      <c r="M2205" s="5" t="s">
        <v>2509</v>
      </c>
      <c r="N2205" s="5" t="s">
        <v>24</v>
      </c>
      <c r="O2205" s="6">
        <v>8</v>
      </c>
      <c r="P2205" s="6">
        <v>200</v>
      </c>
      <c r="Q2205" s="6">
        <f>+IFERROR(O2205*P2205,0)</f>
        <v>1600</v>
      </c>
      <c r="R2205" s="6"/>
      <c r="S2205" s="6">
        <f>+IFERROR(O2205*R2205,0)</f>
        <v>0</v>
      </c>
      <c r="T2205" s="23" t="s">
        <v>25</v>
      </c>
      <c r="X2205" s="5" t="s">
        <v>2506</v>
      </c>
      <c r="Y2205" s="5" t="s">
        <v>2508</v>
      </c>
      <c r="Z2205" s="5" t="s">
        <v>2507</v>
      </c>
      <c r="AA2205" s="5" t="s">
        <v>24</v>
      </c>
      <c r="AB2205" s="6">
        <v>18</v>
      </c>
      <c r="AC2205" s="6">
        <v>6000</v>
      </c>
      <c r="AD2205" s="6">
        <f t="shared" si="70"/>
        <v>108000</v>
      </c>
      <c r="AE2205" s="6">
        <v>3500</v>
      </c>
      <c r="AF2205" s="6">
        <f t="shared" si="71"/>
        <v>63000</v>
      </c>
    </row>
    <row r="2206" spans="1:32" x14ac:dyDescent="0.2">
      <c r="A2206" s="1">
        <v>2029</v>
      </c>
      <c r="B2206" s="4" t="s">
        <v>83</v>
      </c>
      <c r="C2206" s="4">
        <v>46011</v>
      </c>
      <c r="D2206" s="5" t="s">
        <v>84</v>
      </c>
      <c r="E2206" s="5"/>
      <c r="F2206" s="5" t="s">
        <v>2511</v>
      </c>
      <c r="G2206" s="5" t="s">
        <v>2511</v>
      </c>
      <c r="H2206" s="5">
        <f>+LEN(G2206)</f>
        <v>17</v>
      </c>
      <c r="I2206" s="5"/>
      <c r="J2206" s="5" t="s">
        <v>2509</v>
      </c>
      <c r="K2206" s="5" t="s">
        <v>2509</v>
      </c>
      <c r="L2206" s="5" t="s">
        <v>2510</v>
      </c>
      <c r="M2206" s="5" t="s">
        <v>2509</v>
      </c>
      <c r="N2206" s="5" t="s">
        <v>24</v>
      </c>
      <c r="O2206" s="6">
        <v>5</v>
      </c>
      <c r="P2206" s="7">
        <v>300</v>
      </c>
      <c r="Q2206" s="6">
        <f>+IFERROR(O2206*P2206,0)</f>
        <v>1500</v>
      </c>
      <c r="R2206" s="7">
        <v>200</v>
      </c>
      <c r="S2206" s="6">
        <f>+IFERROR(O2206*R2206,0)</f>
        <v>1000</v>
      </c>
      <c r="T2206" s="23" t="s">
        <v>25</v>
      </c>
      <c r="X2206" s="5" t="s">
        <v>2509</v>
      </c>
      <c r="Y2206" s="5" t="s">
        <v>2510</v>
      </c>
      <c r="Z2206" s="5" t="s">
        <v>2509</v>
      </c>
      <c r="AA2206" s="5" t="s">
        <v>24</v>
      </c>
      <c r="AB2206" s="6">
        <v>130</v>
      </c>
      <c r="AC2206" s="6">
        <v>200</v>
      </c>
      <c r="AD2206" s="6">
        <f t="shared" si="70"/>
        <v>26000</v>
      </c>
      <c r="AE2206" s="6"/>
      <c r="AF2206" s="6">
        <f t="shared" si="71"/>
        <v>0</v>
      </c>
    </row>
    <row r="2207" spans="1:32" x14ac:dyDescent="0.2">
      <c r="A2207" s="1">
        <v>2028</v>
      </c>
      <c r="B2207" s="4" t="s">
        <v>83</v>
      </c>
      <c r="C2207" s="4">
        <v>46011</v>
      </c>
      <c r="D2207" s="5" t="s">
        <v>84</v>
      </c>
      <c r="E2207" s="5"/>
      <c r="F2207" s="5" t="s">
        <v>2512</v>
      </c>
      <c r="G2207" s="5" t="s">
        <v>2512</v>
      </c>
      <c r="H2207" s="5">
        <f>+LEN(G2207)</f>
        <v>15</v>
      </c>
      <c r="I2207" s="5"/>
      <c r="J2207" s="5" t="s">
        <v>2512</v>
      </c>
      <c r="K2207" s="5" t="s">
        <v>2512</v>
      </c>
      <c r="L2207" s="5" t="s">
        <v>2510</v>
      </c>
      <c r="M2207" s="5" t="s">
        <v>2512</v>
      </c>
      <c r="N2207" s="5" t="s">
        <v>24</v>
      </c>
      <c r="O2207" s="6">
        <v>19</v>
      </c>
      <c r="P2207" s="7">
        <v>300</v>
      </c>
      <c r="Q2207" s="6">
        <f>+IFERROR(O2207*P2207,0)</f>
        <v>5700</v>
      </c>
      <c r="R2207" s="7">
        <v>200</v>
      </c>
      <c r="S2207" s="6">
        <f>+IFERROR(O2207*R2207,0)</f>
        <v>3800</v>
      </c>
      <c r="T2207" s="23" t="s">
        <v>25</v>
      </c>
      <c r="X2207" s="5" t="s">
        <v>2509</v>
      </c>
      <c r="Y2207" s="5" t="s">
        <v>2510</v>
      </c>
      <c r="Z2207" s="5" t="s">
        <v>2509</v>
      </c>
      <c r="AA2207" s="5" t="s">
        <v>24</v>
      </c>
      <c r="AB2207" s="6">
        <v>8</v>
      </c>
      <c r="AC2207" s="6">
        <v>200</v>
      </c>
      <c r="AD2207" s="6">
        <f t="shared" si="70"/>
        <v>1600</v>
      </c>
      <c r="AE2207" s="6"/>
      <c r="AF2207" s="6">
        <f t="shared" si="71"/>
        <v>0</v>
      </c>
    </row>
    <row r="2208" spans="1:32" x14ac:dyDescent="0.2">
      <c r="A2208" s="1">
        <v>2417</v>
      </c>
      <c r="B2208" s="4" t="s">
        <v>38</v>
      </c>
      <c r="C2208" s="4">
        <v>46007</v>
      </c>
      <c r="D2208" s="5" t="s">
        <v>93</v>
      </c>
      <c r="E2208" s="5" t="s">
        <v>555</v>
      </c>
      <c r="F2208" s="5" t="s">
        <v>556</v>
      </c>
      <c r="G2208" s="5" t="s">
        <v>557</v>
      </c>
      <c r="H2208" s="5">
        <f>+LEN(G2208)</f>
        <v>20</v>
      </c>
      <c r="I2208" s="5"/>
      <c r="J2208" s="5" t="s">
        <v>558</v>
      </c>
      <c r="K2208" s="5" t="s">
        <v>558</v>
      </c>
      <c r="L2208" s="5" t="s">
        <v>559</v>
      </c>
      <c r="M2208" s="5" t="s">
        <v>558</v>
      </c>
      <c r="N2208" s="5" t="s">
        <v>24</v>
      </c>
      <c r="O2208" s="6">
        <v>1</v>
      </c>
      <c r="P2208" s="6">
        <v>12500</v>
      </c>
      <c r="Q2208" s="6">
        <f>+IFERROR(O2208*P2208,0)</f>
        <v>12500</v>
      </c>
      <c r="R2208" s="6">
        <v>10000</v>
      </c>
      <c r="S2208" s="6">
        <f>+IFERROR(O2208*R2208,0)</f>
        <v>10000</v>
      </c>
      <c r="T2208" s="23" t="s">
        <v>34</v>
      </c>
      <c r="X2208" s="5" t="s">
        <v>2511</v>
      </c>
      <c r="Y2208" s="5" t="s">
        <v>2510</v>
      </c>
      <c r="Z2208" s="5" t="s">
        <v>2509</v>
      </c>
      <c r="AA2208" s="5" t="s">
        <v>24</v>
      </c>
      <c r="AB2208" s="6">
        <v>5</v>
      </c>
      <c r="AC2208" s="7">
        <v>300</v>
      </c>
      <c r="AD2208" s="6">
        <f t="shared" si="70"/>
        <v>1500</v>
      </c>
      <c r="AE2208" s="7">
        <v>200</v>
      </c>
      <c r="AF2208" s="6">
        <f t="shared" si="71"/>
        <v>1000</v>
      </c>
    </row>
    <row r="2209" spans="1:32" x14ac:dyDescent="0.2">
      <c r="A2209" s="1">
        <v>13</v>
      </c>
      <c r="B2209" s="4" t="s">
        <v>27</v>
      </c>
      <c r="C2209" s="4">
        <v>45998</v>
      </c>
      <c r="D2209" s="5" t="s">
        <v>35</v>
      </c>
      <c r="E2209" s="5"/>
      <c r="F2209" s="5" t="s">
        <v>2513</v>
      </c>
      <c r="G2209" s="5" t="s">
        <v>2513</v>
      </c>
      <c r="H2209" s="5">
        <f>+LEN(G2209)</f>
        <v>24</v>
      </c>
      <c r="I2209" s="5"/>
      <c r="J2209" s="5" t="s">
        <v>2514</v>
      </c>
      <c r="K2209" s="5" t="s">
        <v>2514</v>
      </c>
      <c r="L2209" s="5" t="s">
        <v>263</v>
      </c>
      <c r="M2209" s="5" t="s">
        <v>2514</v>
      </c>
      <c r="N2209" s="5" t="s">
        <v>241</v>
      </c>
      <c r="O2209" s="6">
        <v>2</v>
      </c>
      <c r="P2209" s="6">
        <v>1500</v>
      </c>
      <c r="Q2209" s="6">
        <f>+IFERROR(O2209*P2209,0)</f>
        <v>3000</v>
      </c>
      <c r="R2209" s="6"/>
      <c r="S2209" s="6">
        <f>+IFERROR(O2209*R2209,0)</f>
        <v>0</v>
      </c>
      <c r="T2209" s="23" t="s">
        <v>25</v>
      </c>
      <c r="X2209" s="5" t="s">
        <v>2512</v>
      </c>
      <c r="Y2209" s="5" t="s">
        <v>2510</v>
      </c>
      <c r="Z2209" s="5" t="s">
        <v>2512</v>
      </c>
      <c r="AA2209" s="5" t="s">
        <v>24</v>
      </c>
      <c r="AB2209" s="6">
        <v>19</v>
      </c>
      <c r="AC2209" s="7">
        <v>300</v>
      </c>
      <c r="AD2209" s="6">
        <f t="shared" si="70"/>
        <v>5700</v>
      </c>
      <c r="AE2209" s="7">
        <v>200</v>
      </c>
      <c r="AF2209" s="6">
        <f t="shared" si="71"/>
        <v>3800</v>
      </c>
    </row>
    <row r="2210" spans="1:32" x14ac:dyDescent="0.2">
      <c r="A2210" s="1">
        <v>12</v>
      </c>
      <c r="B2210" s="4" t="s">
        <v>27</v>
      </c>
      <c r="C2210" s="4">
        <v>45998</v>
      </c>
      <c r="D2210" s="5" t="s">
        <v>35</v>
      </c>
      <c r="E2210" s="5"/>
      <c r="F2210" s="5" t="s">
        <v>2515</v>
      </c>
      <c r="G2210" s="5" t="s">
        <v>2515</v>
      </c>
      <c r="H2210" s="5">
        <f>+LEN(G2210)</f>
        <v>23</v>
      </c>
      <c r="I2210" s="5"/>
      <c r="J2210" s="5" t="s">
        <v>2514</v>
      </c>
      <c r="K2210" s="5" t="s">
        <v>2514</v>
      </c>
      <c r="L2210" s="5" t="s">
        <v>263</v>
      </c>
      <c r="M2210" s="5" t="s">
        <v>2514</v>
      </c>
      <c r="N2210" s="5" t="s">
        <v>241</v>
      </c>
      <c r="O2210" s="6">
        <v>2</v>
      </c>
      <c r="P2210" s="6">
        <v>1500</v>
      </c>
      <c r="Q2210" s="6">
        <f>+IFERROR(O2210*P2210,0)</f>
        <v>3000</v>
      </c>
      <c r="R2210" s="6"/>
      <c r="S2210" s="6">
        <f>+IFERROR(O2210*R2210,0)</f>
        <v>0</v>
      </c>
      <c r="T2210" s="23" t="s">
        <v>25</v>
      </c>
      <c r="X2210" s="5" t="s">
        <v>2513</v>
      </c>
      <c r="Y2210" s="5" t="s">
        <v>263</v>
      </c>
      <c r="Z2210" s="5" t="s">
        <v>2514</v>
      </c>
      <c r="AA2210" s="5" t="s">
        <v>241</v>
      </c>
      <c r="AB2210" s="6">
        <v>2</v>
      </c>
      <c r="AC2210" s="6">
        <v>1500</v>
      </c>
      <c r="AD2210" s="6">
        <f t="shared" si="70"/>
        <v>3000</v>
      </c>
      <c r="AE2210" s="6"/>
      <c r="AF2210" s="6">
        <f t="shared" si="71"/>
        <v>0</v>
      </c>
    </row>
    <row r="2211" spans="1:32" x14ac:dyDescent="0.2">
      <c r="A2211" s="1">
        <v>894</v>
      </c>
      <c r="B2211" s="5" t="s">
        <v>27</v>
      </c>
      <c r="C2211" s="4">
        <v>46002</v>
      </c>
      <c r="D2211" s="5" t="s">
        <v>27</v>
      </c>
      <c r="E2211" s="5"/>
      <c r="F2211" s="5" t="s">
        <v>2516</v>
      </c>
      <c r="G2211" s="5" t="s">
        <v>2516</v>
      </c>
      <c r="H2211" s="5">
        <f>+LEN(G2211)</f>
        <v>12</v>
      </c>
      <c r="I2211" s="5"/>
      <c r="J2211" s="5" t="s">
        <v>2514</v>
      </c>
      <c r="K2211" s="5" t="s">
        <v>2514</v>
      </c>
      <c r="L2211" s="5" t="s">
        <v>263</v>
      </c>
      <c r="M2211" s="5" t="s">
        <v>2514</v>
      </c>
      <c r="N2211" s="5" t="s">
        <v>24</v>
      </c>
      <c r="O2211" s="6">
        <v>2</v>
      </c>
      <c r="P2211" s="6">
        <v>38000</v>
      </c>
      <c r="Q2211" s="6">
        <f>+IFERROR(O2211*P2211,0)</f>
        <v>76000</v>
      </c>
      <c r="R2211" s="6"/>
      <c r="S2211" s="6">
        <f>+IFERROR(O2211*R2211,0)</f>
        <v>0</v>
      </c>
      <c r="T2211" s="23" t="s">
        <v>25</v>
      </c>
      <c r="X2211" s="5" t="s">
        <v>2515</v>
      </c>
      <c r="Y2211" s="5" t="s">
        <v>263</v>
      </c>
      <c r="Z2211" s="5" t="s">
        <v>2514</v>
      </c>
      <c r="AA2211" s="5" t="s">
        <v>241</v>
      </c>
      <c r="AB2211" s="6">
        <v>2</v>
      </c>
      <c r="AC2211" s="6">
        <v>1500</v>
      </c>
      <c r="AD2211" s="6">
        <f t="shared" si="70"/>
        <v>3000</v>
      </c>
      <c r="AE2211" s="6"/>
      <c r="AF2211" s="6">
        <f t="shared" si="71"/>
        <v>0</v>
      </c>
    </row>
    <row r="2212" spans="1:32" x14ac:dyDescent="0.2">
      <c r="A2212" s="1">
        <v>951</v>
      </c>
      <c r="B2212" s="4" t="s">
        <v>60</v>
      </c>
      <c r="C2212" s="4">
        <v>46002</v>
      </c>
      <c r="D2212" s="5" t="s">
        <v>60</v>
      </c>
      <c r="E2212" s="5"/>
      <c r="F2212" s="5" t="s">
        <v>2516</v>
      </c>
      <c r="G2212" s="5" t="s">
        <v>2516</v>
      </c>
      <c r="H2212" s="5">
        <f>+LEN(G2212)</f>
        <v>12</v>
      </c>
      <c r="I2212" s="5"/>
      <c r="J2212" s="5" t="s">
        <v>2514</v>
      </c>
      <c r="K2212" s="5" t="s">
        <v>2514</v>
      </c>
      <c r="L2212" s="5" t="s">
        <v>263</v>
      </c>
      <c r="M2212" s="5" t="s">
        <v>2514</v>
      </c>
      <c r="N2212" s="5" t="s">
        <v>24</v>
      </c>
      <c r="O2212" s="6">
        <v>3</v>
      </c>
      <c r="P2212" s="6">
        <v>38000</v>
      </c>
      <c r="Q2212" s="6">
        <f>+IFERROR(O2212*P2212,0)</f>
        <v>114000</v>
      </c>
      <c r="R2212" s="6"/>
      <c r="S2212" s="6">
        <f>+IFERROR(O2212*R2212,0)</f>
        <v>0</v>
      </c>
      <c r="T2212" s="23" t="s">
        <v>25</v>
      </c>
      <c r="X2212" s="5" t="s">
        <v>2516</v>
      </c>
      <c r="Y2212" s="5" t="s">
        <v>263</v>
      </c>
      <c r="Z2212" s="5" t="s">
        <v>2514</v>
      </c>
      <c r="AA2212" s="5" t="s">
        <v>24</v>
      </c>
      <c r="AB2212" s="6">
        <v>2</v>
      </c>
      <c r="AC2212" s="6">
        <v>38000</v>
      </c>
      <c r="AD2212" s="6">
        <f t="shared" si="70"/>
        <v>76000</v>
      </c>
      <c r="AE2212" s="6"/>
      <c r="AF2212" s="6">
        <f t="shared" si="71"/>
        <v>0</v>
      </c>
    </row>
    <row r="2213" spans="1:32" x14ac:dyDescent="0.2">
      <c r="A2213" s="1">
        <v>883</v>
      </c>
      <c r="B2213" s="4" t="s">
        <v>72</v>
      </c>
      <c r="C2213" s="4">
        <v>46001</v>
      </c>
      <c r="D2213" s="5" t="s">
        <v>78</v>
      </c>
      <c r="E2213" s="5"/>
      <c r="F2213" s="5" t="s">
        <v>2517</v>
      </c>
      <c r="G2213" s="5" t="s">
        <v>2517</v>
      </c>
      <c r="H2213" s="5">
        <f>+LEN(G2213)</f>
        <v>23</v>
      </c>
      <c r="I2213" s="5"/>
      <c r="J2213" s="5" t="s">
        <v>2518</v>
      </c>
      <c r="K2213" s="5" t="s">
        <v>2518</v>
      </c>
      <c r="L2213" s="5" t="s">
        <v>2519</v>
      </c>
      <c r="M2213" s="5" t="s">
        <v>2518</v>
      </c>
      <c r="N2213" s="5" t="s">
        <v>24</v>
      </c>
      <c r="O2213" s="6">
        <v>18</v>
      </c>
      <c r="P2213" s="6">
        <v>1000</v>
      </c>
      <c r="Q2213" s="6">
        <f>+IFERROR(O2213*P2213,0)</f>
        <v>18000</v>
      </c>
      <c r="R2213" s="6"/>
      <c r="S2213" s="6">
        <f>+IFERROR(O2213*R2213,0)</f>
        <v>0</v>
      </c>
      <c r="T2213" s="23" t="s">
        <v>25</v>
      </c>
      <c r="X2213" s="5" t="s">
        <v>2516</v>
      </c>
      <c r="Y2213" s="5" t="s">
        <v>263</v>
      </c>
      <c r="Z2213" s="5" t="s">
        <v>2514</v>
      </c>
      <c r="AA2213" s="5" t="s">
        <v>24</v>
      </c>
      <c r="AB2213" s="6">
        <v>3</v>
      </c>
      <c r="AC2213" s="6">
        <v>38000</v>
      </c>
      <c r="AD2213" s="6">
        <f t="shared" si="70"/>
        <v>114000</v>
      </c>
      <c r="AE2213" s="6"/>
      <c r="AF2213" s="6">
        <f t="shared" si="71"/>
        <v>0</v>
      </c>
    </row>
    <row r="2214" spans="1:32" x14ac:dyDescent="0.2">
      <c r="A2214" s="1">
        <v>2103</v>
      </c>
      <c r="B2214" s="5" t="s">
        <v>247</v>
      </c>
      <c r="C2214" s="4">
        <v>46011</v>
      </c>
      <c r="D2214" s="5" t="s">
        <v>27</v>
      </c>
      <c r="E2214" s="28"/>
      <c r="F2214" s="5" t="s">
        <v>2520</v>
      </c>
      <c r="G2214" s="5" t="s">
        <v>2520</v>
      </c>
      <c r="H2214" s="5">
        <f>+LEN(G2214)</f>
        <v>18</v>
      </c>
      <c r="I2214" s="5"/>
      <c r="J2214" s="5" t="s">
        <v>2521</v>
      </c>
      <c r="K2214" s="5" t="s">
        <v>2521</v>
      </c>
      <c r="L2214" s="5" t="s">
        <v>2522</v>
      </c>
      <c r="M2214" s="5" t="s">
        <v>2521</v>
      </c>
      <c r="N2214" s="5" t="s">
        <v>24</v>
      </c>
      <c r="O2214" s="6">
        <v>1</v>
      </c>
      <c r="P2214" s="7">
        <v>100</v>
      </c>
      <c r="Q2214" s="6">
        <f>+IFERROR(O2214*P2214,0)</f>
        <v>100</v>
      </c>
      <c r="R2214" s="7"/>
      <c r="S2214" s="6">
        <f>+IFERROR(O2214*R2214,0)</f>
        <v>0</v>
      </c>
      <c r="T2214" s="23" t="s">
        <v>25</v>
      </c>
      <c r="X2214" s="5" t="s">
        <v>2517</v>
      </c>
      <c r="Y2214" s="5" t="s">
        <v>2519</v>
      </c>
      <c r="Z2214" s="5" t="s">
        <v>2518</v>
      </c>
      <c r="AA2214" s="5" t="s">
        <v>24</v>
      </c>
      <c r="AB2214" s="6">
        <v>18</v>
      </c>
      <c r="AC2214" s="6">
        <v>1000</v>
      </c>
      <c r="AD2214" s="6">
        <f t="shared" si="70"/>
        <v>18000</v>
      </c>
      <c r="AE2214" s="6"/>
      <c r="AF2214" s="6">
        <f t="shared" si="71"/>
        <v>0</v>
      </c>
    </row>
    <row r="2215" spans="1:32" x14ac:dyDescent="0.2">
      <c r="A2215" s="1">
        <v>2102</v>
      </c>
      <c r="B2215" s="5" t="s">
        <v>247</v>
      </c>
      <c r="C2215" s="4">
        <v>46011</v>
      </c>
      <c r="D2215" s="5" t="s">
        <v>27</v>
      </c>
      <c r="E2215" s="5"/>
      <c r="F2215" s="5" t="s">
        <v>2523</v>
      </c>
      <c r="G2215" s="5" t="s">
        <v>2523</v>
      </c>
      <c r="H2215" s="5">
        <f>+LEN(G2215)</f>
        <v>18</v>
      </c>
      <c r="I2215" s="5"/>
      <c r="J2215" s="5" t="s">
        <v>2521</v>
      </c>
      <c r="K2215" s="5" t="s">
        <v>2521</v>
      </c>
      <c r="L2215" s="5" t="s">
        <v>2522</v>
      </c>
      <c r="M2215" s="5" t="s">
        <v>2521</v>
      </c>
      <c r="N2215" s="5" t="s">
        <v>24</v>
      </c>
      <c r="O2215" s="6">
        <v>8</v>
      </c>
      <c r="P2215" s="7">
        <v>750</v>
      </c>
      <c r="Q2215" s="6">
        <f>+IFERROR(O2215*P2215,0)</f>
        <v>6000</v>
      </c>
      <c r="R2215" s="7"/>
      <c r="S2215" s="6">
        <f>+IFERROR(O2215*R2215,0)</f>
        <v>0</v>
      </c>
      <c r="T2215" s="23" t="s">
        <v>25</v>
      </c>
      <c r="X2215" s="5" t="s">
        <v>2520</v>
      </c>
      <c r="Y2215" s="5" t="s">
        <v>2522</v>
      </c>
      <c r="Z2215" s="5" t="s">
        <v>2521</v>
      </c>
      <c r="AA2215" s="5" t="s">
        <v>24</v>
      </c>
      <c r="AB2215" s="6">
        <v>1</v>
      </c>
      <c r="AC2215" s="7">
        <v>100</v>
      </c>
      <c r="AD2215" s="6">
        <f t="shared" si="70"/>
        <v>100</v>
      </c>
      <c r="AE2215" s="7"/>
      <c r="AF2215" s="6">
        <f t="shared" si="71"/>
        <v>0</v>
      </c>
    </row>
    <row r="2216" spans="1:32" x14ac:dyDescent="0.2">
      <c r="A2216" s="1">
        <v>1612</v>
      </c>
      <c r="B2216" s="4" t="s">
        <v>52</v>
      </c>
      <c r="C2216" s="4">
        <v>46000</v>
      </c>
      <c r="D2216" s="5" t="s">
        <v>2524</v>
      </c>
      <c r="E2216" s="5"/>
      <c r="F2216" s="5" t="s">
        <v>2525</v>
      </c>
      <c r="G2216" s="5" t="s">
        <v>2525</v>
      </c>
      <c r="H2216" s="5">
        <f>+LEN(G2216)</f>
        <v>10</v>
      </c>
      <c r="I2216" s="5"/>
      <c r="J2216" s="5" t="s">
        <v>2525</v>
      </c>
      <c r="K2216" s="5" t="s">
        <v>2525</v>
      </c>
      <c r="L2216" s="5" t="s">
        <v>2526</v>
      </c>
      <c r="M2216" s="5" t="s">
        <v>2525</v>
      </c>
      <c r="N2216" s="5" t="s">
        <v>24</v>
      </c>
      <c r="O2216" s="6">
        <v>1</v>
      </c>
      <c r="P2216" s="6">
        <v>3000</v>
      </c>
      <c r="Q2216" s="6">
        <f>+IFERROR(O2216*P2216,0)</f>
        <v>3000</v>
      </c>
      <c r="R2216" s="6"/>
      <c r="S2216" s="6">
        <f>+IFERROR(O2216*R2216,0)</f>
        <v>0</v>
      </c>
      <c r="T2216" s="23" t="s">
        <v>25</v>
      </c>
      <c r="X2216" s="5" t="s">
        <v>2523</v>
      </c>
      <c r="Y2216" s="5" t="s">
        <v>2522</v>
      </c>
      <c r="Z2216" s="5" t="s">
        <v>2521</v>
      </c>
      <c r="AA2216" s="5" t="s">
        <v>24</v>
      </c>
      <c r="AB2216" s="6">
        <v>8</v>
      </c>
      <c r="AC2216" s="7">
        <v>750</v>
      </c>
      <c r="AD2216" s="6">
        <f t="shared" si="70"/>
        <v>6000</v>
      </c>
      <c r="AE2216" s="7"/>
      <c r="AF2216" s="6">
        <f t="shared" si="71"/>
        <v>0</v>
      </c>
    </row>
    <row r="2217" spans="1:32" x14ac:dyDescent="0.2">
      <c r="A2217" s="1">
        <v>2401</v>
      </c>
      <c r="B2217" s="4" t="s">
        <v>38</v>
      </c>
      <c r="C2217" s="4">
        <v>46007</v>
      </c>
      <c r="D2217" s="5" t="s">
        <v>92</v>
      </c>
      <c r="E2217" s="5" t="s">
        <v>2527</v>
      </c>
      <c r="F2217" s="5" t="s">
        <v>2528</v>
      </c>
      <c r="G2217" s="5" t="s">
        <v>2529</v>
      </c>
      <c r="H2217" s="5">
        <f>+LEN(G2217)</f>
        <v>27</v>
      </c>
      <c r="I2217" s="5"/>
      <c r="J2217" s="5" t="s">
        <v>2525</v>
      </c>
      <c r="K2217" s="5" t="s">
        <v>2525</v>
      </c>
      <c r="L2217" s="5" t="s">
        <v>2526</v>
      </c>
      <c r="M2217" s="5" t="s">
        <v>2525</v>
      </c>
      <c r="N2217" s="5" t="s">
        <v>24</v>
      </c>
      <c r="O2217" s="6">
        <v>5</v>
      </c>
      <c r="P2217" s="6">
        <v>3000</v>
      </c>
      <c r="Q2217" s="6">
        <f>+IFERROR(O2217*P2217,0)</f>
        <v>15000</v>
      </c>
      <c r="R2217" s="6">
        <v>2250</v>
      </c>
      <c r="S2217" s="6">
        <f>+IFERROR(O2217*R2217,0)</f>
        <v>11250</v>
      </c>
      <c r="T2217" s="23" t="s">
        <v>34</v>
      </c>
      <c r="X2217" s="5" t="s">
        <v>2525</v>
      </c>
      <c r="Y2217" s="5" t="s">
        <v>2526</v>
      </c>
      <c r="Z2217" s="5" t="s">
        <v>2525</v>
      </c>
      <c r="AA2217" s="5" t="s">
        <v>24</v>
      </c>
      <c r="AB2217" s="6">
        <v>1</v>
      </c>
      <c r="AC2217" s="6">
        <v>3000</v>
      </c>
      <c r="AD2217" s="6">
        <f t="shared" si="70"/>
        <v>3000</v>
      </c>
      <c r="AE2217" s="6"/>
      <c r="AF2217" s="6">
        <f t="shared" si="71"/>
        <v>0</v>
      </c>
    </row>
    <row r="2218" spans="1:32" x14ac:dyDescent="0.2">
      <c r="A2218" s="1">
        <v>2434</v>
      </c>
      <c r="B2218" s="4" t="s">
        <v>38</v>
      </c>
      <c r="C2218" s="4">
        <v>46007</v>
      </c>
      <c r="D2218" s="5" t="s">
        <v>1795</v>
      </c>
      <c r="E2218" s="5" t="s">
        <v>2527</v>
      </c>
      <c r="F2218" s="5" t="s">
        <v>2528</v>
      </c>
      <c r="G2218" s="5" t="s">
        <v>2529</v>
      </c>
      <c r="H2218" s="5">
        <f>+LEN(G2218)</f>
        <v>27</v>
      </c>
      <c r="I2218" s="5"/>
      <c r="J2218" s="5" t="s">
        <v>2525</v>
      </c>
      <c r="K2218" s="5" t="s">
        <v>2525</v>
      </c>
      <c r="L2218" s="5" t="s">
        <v>2526</v>
      </c>
      <c r="M2218" s="5" t="s">
        <v>2525</v>
      </c>
      <c r="N2218" s="5" t="s">
        <v>24</v>
      </c>
      <c r="O2218" s="6">
        <v>1</v>
      </c>
      <c r="P2218" s="6">
        <v>3000</v>
      </c>
      <c r="Q2218" s="6">
        <f>+IFERROR(O2218*P2218,0)</f>
        <v>3000</v>
      </c>
      <c r="R2218" s="6">
        <v>2250</v>
      </c>
      <c r="S2218" s="6">
        <f>+IFERROR(O2218*R2218,0)</f>
        <v>2250</v>
      </c>
      <c r="T2218" s="23" t="s">
        <v>34</v>
      </c>
      <c r="X2218" s="5" t="s">
        <v>2529</v>
      </c>
      <c r="Y2218" s="5" t="s">
        <v>2526</v>
      </c>
      <c r="Z2218" s="5" t="s">
        <v>2525</v>
      </c>
      <c r="AA2218" s="5" t="s">
        <v>24</v>
      </c>
      <c r="AB2218" s="6">
        <v>5</v>
      </c>
      <c r="AC2218" s="6">
        <v>3000</v>
      </c>
      <c r="AD2218" s="6">
        <f t="shared" si="70"/>
        <v>15000</v>
      </c>
      <c r="AE2218" s="6">
        <v>2250</v>
      </c>
      <c r="AF2218" s="6">
        <f t="shared" si="71"/>
        <v>11250</v>
      </c>
    </row>
    <row r="2219" spans="1:32" x14ac:dyDescent="0.2">
      <c r="A2219" s="1">
        <v>2436</v>
      </c>
      <c r="B2219" s="4" t="s">
        <v>38</v>
      </c>
      <c r="C2219" s="4">
        <v>46007</v>
      </c>
      <c r="D2219" s="5" t="s">
        <v>618</v>
      </c>
      <c r="E2219" s="5" t="s">
        <v>2527</v>
      </c>
      <c r="F2219" s="5" t="s">
        <v>2528</v>
      </c>
      <c r="G2219" s="5" t="s">
        <v>2529</v>
      </c>
      <c r="H2219" s="5">
        <f>+LEN(G2219)</f>
        <v>27</v>
      </c>
      <c r="I2219" s="5"/>
      <c r="J2219" s="5" t="s">
        <v>2525</v>
      </c>
      <c r="K2219" s="5" t="s">
        <v>2525</v>
      </c>
      <c r="L2219" s="5" t="s">
        <v>2526</v>
      </c>
      <c r="M2219" s="5" t="s">
        <v>2525</v>
      </c>
      <c r="N2219" s="5" t="s">
        <v>24</v>
      </c>
      <c r="O2219" s="6">
        <v>1</v>
      </c>
      <c r="P2219" s="6">
        <v>3000</v>
      </c>
      <c r="Q2219" s="6">
        <f>+IFERROR(O2219*P2219,0)</f>
        <v>3000</v>
      </c>
      <c r="R2219" s="6">
        <v>2250</v>
      </c>
      <c r="S2219" s="6">
        <f>+IFERROR(O2219*R2219,0)</f>
        <v>2250</v>
      </c>
      <c r="T2219" s="23" t="s">
        <v>34</v>
      </c>
      <c r="X2219" s="5" t="s">
        <v>2529</v>
      </c>
      <c r="Y2219" s="5" t="s">
        <v>2526</v>
      </c>
      <c r="Z2219" s="5" t="s">
        <v>2525</v>
      </c>
      <c r="AA2219" s="5" t="s">
        <v>24</v>
      </c>
      <c r="AB2219" s="6">
        <v>1</v>
      </c>
      <c r="AC2219" s="6">
        <v>3000</v>
      </c>
      <c r="AD2219" s="6">
        <f t="shared" si="70"/>
        <v>3000</v>
      </c>
      <c r="AE2219" s="6">
        <v>2250</v>
      </c>
      <c r="AF2219" s="6">
        <f t="shared" si="71"/>
        <v>2250</v>
      </c>
    </row>
    <row r="2220" spans="1:32" x14ac:dyDescent="0.2">
      <c r="A2220" s="1">
        <v>2381</v>
      </c>
      <c r="B2220" s="4" t="s">
        <v>38</v>
      </c>
      <c r="C2220" s="4">
        <v>46007</v>
      </c>
      <c r="D2220" s="5" t="s">
        <v>376</v>
      </c>
      <c r="E2220" s="5" t="s">
        <v>2530</v>
      </c>
      <c r="F2220" s="5" t="s">
        <v>2531</v>
      </c>
      <c r="G2220" s="5" t="s">
        <v>2531</v>
      </c>
      <c r="H2220" s="5">
        <f>+LEN(G2220)</f>
        <v>33</v>
      </c>
      <c r="I2220" s="5"/>
      <c r="J2220" s="5" t="s">
        <v>2525</v>
      </c>
      <c r="K2220" s="5" t="s">
        <v>2525</v>
      </c>
      <c r="L2220" s="5" t="s">
        <v>2526</v>
      </c>
      <c r="M2220" s="5" t="s">
        <v>2525</v>
      </c>
      <c r="N2220" s="5" t="s">
        <v>24</v>
      </c>
      <c r="O2220" s="6">
        <v>6</v>
      </c>
      <c r="P2220" s="6">
        <v>3500</v>
      </c>
      <c r="Q2220" s="6">
        <f>+IFERROR(O2220*P2220,0)</f>
        <v>21000</v>
      </c>
      <c r="R2220" s="6">
        <v>2500</v>
      </c>
      <c r="S2220" s="6">
        <f>+IFERROR(O2220*R2220,0)</f>
        <v>15000</v>
      </c>
      <c r="T2220" s="23" t="s">
        <v>34</v>
      </c>
      <c r="X2220" s="5" t="s">
        <v>2529</v>
      </c>
      <c r="Y2220" s="5" t="s">
        <v>2526</v>
      </c>
      <c r="Z2220" s="5" t="s">
        <v>2525</v>
      </c>
      <c r="AA2220" s="5" t="s">
        <v>24</v>
      </c>
      <c r="AB2220" s="6">
        <v>1</v>
      </c>
      <c r="AC2220" s="6">
        <v>3000</v>
      </c>
      <c r="AD2220" s="6">
        <f t="shared" si="70"/>
        <v>3000</v>
      </c>
      <c r="AE2220" s="6">
        <v>2250</v>
      </c>
      <c r="AF2220" s="6">
        <f t="shared" si="71"/>
        <v>2250</v>
      </c>
    </row>
    <row r="2221" spans="1:32" x14ac:dyDescent="0.2">
      <c r="A2221" s="1">
        <v>2402</v>
      </c>
      <c r="B2221" s="4" t="s">
        <v>38</v>
      </c>
      <c r="C2221" s="4">
        <v>46007</v>
      </c>
      <c r="D2221" s="5" t="s">
        <v>92</v>
      </c>
      <c r="E2221" s="5" t="s">
        <v>2530</v>
      </c>
      <c r="F2221" s="5" t="s">
        <v>2531</v>
      </c>
      <c r="G2221" s="5" t="s">
        <v>2531</v>
      </c>
      <c r="H2221" s="5">
        <f>+LEN(G2221)</f>
        <v>33</v>
      </c>
      <c r="I2221" s="5"/>
      <c r="J2221" s="5" t="s">
        <v>2525</v>
      </c>
      <c r="K2221" s="5" t="s">
        <v>2525</v>
      </c>
      <c r="L2221" s="5" t="s">
        <v>2526</v>
      </c>
      <c r="M2221" s="5" t="s">
        <v>2525</v>
      </c>
      <c r="N2221" s="5" t="s">
        <v>24</v>
      </c>
      <c r="O2221" s="6">
        <v>2</v>
      </c>
      <c r="P2221" s="6">
        <v>3500</v>
      </c>
      <c r="Q2221" s="6">
        <f>+IFERROR(O2221*P2221,0)</f>
        <v>7000</v>
      </c>
      <c r="R2221" s="6">
        <v>2500</v>
      </c>
      <c r="S2221" s="6">
        <f>+IFERROR(O2221*R2221,0)</f>
        <v>5000</v>
      </c>
      <c r="T2221" s="23" t="s">
        <v>34</v>
      </c>
      <c r="X2221" s="5" t="s">
        <v>2531</v>
      </c>
      <c r="Y2221" s="5" t="s">
        <v>2526</v>
      </c>
      <c r="Z2221" s="5" t="s">
        <v>2525</v>
      </c>
      <c r="AA2221" s="5" t="s">
        <v>24</v>
      </c>
      <c r="AB2221" s="6">
        <v>6</v>
      </c>
      <c r="AC2221" s="6">
        <v>3500</v>
      </c>
      <c r="AD2221" s="6">
        <f t="shared" si="70"/>
        <v>21000</v>
      </c>
      <c r="AE2221" s="6">
        <v>2500</v>
      </c>
      <c r="AF2221" s="6">
        <f t="shared" si="71"/>
        <v>15000</v>
      </c>
    </row>
    <row r="2222" spans="1:32" x14ac:dyDescent="0.2">
      <c r="A2222" s="1">
        <v>2435</v>
      </c>
      <c r="B2222" s="4" t="s">
        <v>38</v>
      </c>
      <c r="C2222" s="4">
        <v>46007</v>
      </c>
      <c r="D2222" s="5" t="s">
        <v>1795</v>
      </c>
      <c r="E2222" s="5" t="s">
        <v>2530</v>
      </c>
      <c r="F2222" s="5" t="s">
        <v>2531</v>
      </c>
      <c r="G2222" s="5" t="s">
        <v>2531</v>
      </c>
      <c r="H2222" s="5">
        <f>+LEN(G2222)</f>
        <v>33</v>
      </c>
      <c r="I2222" s="5"/>
      <c r="J2222" s="5" t="s">
        <v>2525</v>
      </c>
      <c r="K2222" s="5" t="s">
        <v>2525</v>
      </c>
      <c r="L2222" s="5" t="s">
        <v>2526</v>
      </c>
      <c r="M2222" s="5" t="s">
        <v>2525</v>
      </c>
      <c r="N2222" s="5" t="s">
        <v>24</v>
      </c>
      <c r="O2222" s="6">
        <v>1</v>
      </c>
      <c r="P2222" s="6">
        <v>3500</v>
      </c>
      <c r="Q2222" s="6">
        <f>+IFERROR(O2222*P2222,0)</f>
        <v>3500</v>
      </c>
      <c r="R2222" s="6">
        <v>2500</v>
      </c>
      <c r="S2222" s="6">
        <f>+IFERROR(O2222*R2222,0)</f>
        <v>2500</v>
      </c>
      <c r="T2222" s="23" t="s">
        <v>34</v>
      </c>
      <c r="X2222" s="5" t="s">
        <v>2531</v>
      </c>
      <c r="Y2222" s="5" t="s">
        <v>2526</v>
      </c>
      <c r="Z2222" s="5" t="s">
        <v>2525</v>
      </c>
      <c r="AA2222" s="5" t="s">
        <v>24</v>
      </c>
      <c r="AB2222" s="6">
        <v>2</v>
      </c>
      <c r="AC2222" s="6">
        <v>3500</v>
      </c>
      <c r="AD2222" s="6">
        <f t="shared" si="70"/>
        <v>7000</v>
      </c>
      <c r="AE2222" s="6">
        <v>2500</v>
      </c>
      <c r="AF2222" s="6">
        <f t="shared" si="71"/>
        <v>5000</v>
      </c>
    </row>
    <row r="2223" spans="1:32" x14ac:dyDescent="0.2">
      <c r="A2223" s="1">
        <v>346</v>
      </c>
      <c r="B2223" s="4" t="s">
        <v>48</v>
      </c>
      <c r="C2223" s="4">
        <v>45998</v>
      </c>
      <c r="D2223" s="5" t="s">
        <v>321</v>
      </c>
      <c r="E2223" s="5"/>
      <c r="F2223" s="5" t="s">
        <v>2532</v>
      </c>
      <c r="G2223" s="5" t="s">
        <v>2532</v>
      </c>
      <c r="H2223" s="5">
        <f>+LEN(G2223)</f>
        <v>22</v>
      </c>
      <c r="I2223" s="5"/>
      <c r="J2223" s="5" t="s">
        <v>2526</v>
      </c>
      <c r="K2223" s="5" t="s">
        <v>2526</v>
      </c>
      <c r="L2223" s="5" t="s">
        <v>2526</v>
      </c>
      <c r="M2223" s="5" t="s">
        <v>2526</v>
      </c>
      <c r="N2223" s="5" t="s">
        <v>24</v>
      </c>
      <c r="O2223" s="6">
        <v>1</v>
      </c>
      <c r="P2223" s="6">
        <v>2000</v>
      </c>
      <c r="Q2223" s="6">
        <f>+IFERROR(O2223*P2223,0)</f>
        <v>2000</v>
      </c>
      <c r="R2223" s="6"/>
      <c r="S2223" s="6">
        <f>+IFERROR(O2223*R2223,0)</f>
        <v>0</v>
      </c>
      <c r="T2223" s="23" t="s">
        <v>25</v>
      </c>
      <c r="X2223" s="5" t="s">
        <v>2531</v>
      </c>
      <c r="Y2223" s="5" t="s">
        <v>2526</v>
      </c>
      <c r="Z2223" s="5" t="s">
        <v>2525</v>
      </c>
      <c r="AA2223" s="5" t="s">
        <v>24</v>
      </c>
      <c r="AB2223" s="6">
        <v>1</v>
      </c>
      <c r="AC2223" s="6">
        <v>3500</v>
      </c>
      <c r="AD2223" s="6">
        <f t="shared" si="70"/>
        <v>3500</v>
      </c>
      <c r="AE2223" s="6">
        <v>2500</v>
      </c>
      <c r="AF2223" s="6">
        <f t="shared" si="71"/>
        <v>2500</v>
      </c>
    </row>
    <row r="2224" spans="1:32" x14ac:dyDescent="0.2">
      <c r="A2224" s="1">
        <v>1613</v>
      </c>
      <c r="B2224" s="4" t="s">
        <v>52</v>
      </c>
      <c r="C2224" s="4">
        <v>46000</v>
      </c>
      <c r="D2224" s="5" t="s">
        <v>2524</v>
      </c>
      <c r="E2224" s="5"/>
      <c r="F2224" s="5" t="s">
        <v>2533</v>
      </c>
      <c r="G2224" s="5" t="s">
        <v>2533</v>
      </c>
      <c r="H2224" s="5">
        <f>+LEN(G2224)</f>
        <v>23</v>
      </c>
      <c r="I2224" s="5"/>
      <c r="J2224" s="5" t="s">
        <v>2526</v>
      </c>
      <c r="K2224" s="5" t="s">
        <v>2526</v>
      </c>
      <c r="L2224" s="5" t="s">
        <v>2526</v>
      </c>
      <c r="M2224" s="5" t="s">
        <v>2526</v>
      </c>
      <c r="N2224" s="5" t="s">
        <v>24</v>
      </c>
      <c r="O2224" s="6">
        <v>1</v>
      </c>
      <c r="P2224" s="6">
        <v>2000</v>
      </c>
      <c r="Q2224" s="6">
        <f>+IFERROR(O2224*P2224,0)</f>
        <v>2000</v>
      </c>
      <c r="R2224" s="6"/>
      <c r="S2224" s="6">
        <f>+IFERROR(O2224*R2224,0)</f>
        <v>0</v>
      </c>
      <c r="T2224" s="23" t="s">
        <v>25</v>
      </c>
      <c r="X2224" s="5" t="s">
        <v>2532</v>
      </c>
      <c r="Y2224" s="5" t="s">
        <v>2526</v>
      </c>
      <c r="Z2224" s="5" t="s">
        <v>2526</v>
      </c>
      <c r="AA2224" s="5" t="s">
        <v>24</v>
      </c>
      <c r="AB2224" s="6">
        <v>1</v>
      </c>
      <c r="AC2224" s="6">
        <v>2000</v>
      </c>
      <c r="AD2224" s="6">
        <f t="shared" si="70"/>
        <v>2000</v>
      </c>
      <c r="AE2224" s="6"/>
      <c r="AF2224" s="6">
        <f t="shared" si="71"/>
        <v>0</v>
      </c>
    </row>
    <row r="2225" spans="1:32" x14ac:dyDescent="0.2">
      <c r="A2225" s="1">
        <v>1643</v>
      </c>
      <c r="B2225" s="4" t="s">
        <v>52</v>
      </c>
      <c r="C2225" s="4">
        <v>46000</v>
      </c>
      <c r="D2225" s="5" t="s">
        <v>644</v>
      </c>
      <c r="E2225" s="5"/>
      <c r="F2225" s="5" t="s">
        <v>2533</v>
      </c>
      <c r="G2225" s="5" t="s">
        <v>2533</v>
      </c>
      <c r="H2225" s="5">
        <f>+LEN(G2225)</f>
        <v>23</v>
      </c>
      <c r="I2225" s="5"/>
      <c r="J2225" s="5" t="s">
        <v>2526</v>
      </c>
      <c r="K2225" s="5" t="s">
        <v>2526</v>
      </c>
      <c r="L2225" s="5" t="s">
        <v>2526</v>
      </c>
      <c r="M2225" s="5" t="s">
        <v>2526</v>
      </c>
      <c r="N2225" s="5" t="s">
        <v>24</v>
      </c>
      <c r="O2225" s="6">
        <v>1</v>
      </c>
      <c r="P2225" s="6">
        <v>2000</v>
      </c>
      <c r="Q2225" s="6">
        <f>+IFERROR(O2225*P2225,0)</f>
        <v>2000</v>
      </c>
      <c r="R2225" s="6"/>
      <c r="S2225" s="6">
        <f>+IFERROR(O2225*R2225,0)</f>
        <v>0</v>
      </c>
      <c r="T2225" s="23" t="s">
        <v>25</v>
      </c>
      <c r="X2225" s="5" t="s">
        <v>2533</v>
      </c>
      <c r="Y2225" s="5" t="s">
        <v>2526</v>
      </c>
      <c r="Z2225" s="5" t="s">
        <v>2526</v>
      </c>
      <c r="AA2225" s="5" t="s">
        <v>24</v>
      </c>
      <c r="AB2225" s="6">
        <v>1</v>
      </c>
      <c r="AC2225" s="6">
        <v>2000</v>
      </c>
      <c r="AD2225" s="6">
        <f t="shared" si="70"/>
        <v>2000</v>
      </c>
      <c r="AE2225" s="6"/>
      <c r="AF2225" s="6">
        <f t="shared" si="71"/>
        <v>0</v>
      </c>
    </row>
    <row r="2226" spans="1:32" x14ac:dyDescent="0.2">
      <c r="A2226" s="1">
        <v>622</v>
      </c>
      <c r="B2226" s="4" t="s">
        <v>85</v>
      </c>
      <c r="C2226" s="4">
        <v>45999</v>
      </c>
      <c r="D2226" s="5" t="s">
        <v>1662</v>
      </c>
      <c r="E2226" s="5"/>
      <c r="F2226" s="5" t="s">
        <v>2534</v>
      </c>
      <c r="G2226" s="5" t="s">
        <v>2534</v>
      </c>
      <c r="H2226" s="5">
        <f>+LEN(G2226)</f>
        <v>10</v>
      </c>
      <c r="I2226" s="5"/>
      <c r="J2226" s="5" t="s">
        <v>2526</v>
      </c>
      <c r="K2226" s="5" t="s">
        <v>2526</v>
      </c>
      <c r="L2226" s="5" t="s">
        <v>2526</v>
      </c>
      <c r="M2226" s="5" t="s">
        <v>2526</v>
      </c>
      <c r="N2226" s="5" t="s">
        <v>24</v>
      </c>
      <c r="O2226" s="6">
        <v>1</v>
      </c>
      <c r="P2226" s="6">
        <v>4000</v>
      </c>
      <c r="Q2226" s="6">
        <f>+IFERROR(O2226*P2226,0)</f>
        <v>4000</v>
      </c>
      <c r="R2226" s="6"/>
      <c r="S2226" s="6">
        <f>+IFERROR(O2226*R2226,0)</f>
        <v>0</v>
      </c>
      <c r="T2226" s="23" t="s">
        <v>25</v>
      </c>
      <c r="X2226" s="5" t="s">
        <v>2533</v>
      </c>
      <c r="Y2226" s="5" t="s">
        <v>2526</v>
      </c>
      <c r="Z2226" s="5" t="s">
        <v>2526</v>
      </c>
      <c r="AA2226" s="5" t="s">
        <v>24</v>
      </c>
      <c r="AB2226" s="6">
        <v>1</v>
      </c>
      <c r="AC2226" s="6">
        <v>2000</v>
      </c>
      <c r="AD2226" s="6">
        <f t="shared" si="70"/>
        <v>2000</v>
      </c>
      <c r="AE2226" s="6"/>
      <c r="AF2226" s="6">
        <f t="shared" si="71"/>
        <v>0</v>
      </c>
    </row>
    <row r="2227" spans="1:32" x14ac:dyDescent="0.2">
      <c r="A2227" s="1">
        <v>1721</v>
      </c>
      <c r="B2227" s="4" t="s">
        <v>52</v>
      </c>
      <c r="C2227" s="4">
        <v>46000</v>
      </c>
      <c r="D2227" s="5" t="s">
        <v>260</v>
      </c>
      <c r="E2227" s="5"/>
      <c r="F2227" s="5" t="s">
        <v>2534</v>
      </c>
      <c r="G2227" s="5" t="s">
        <v>2534</v>
      </c>
      <c r="H2227" s="5">
        <f>+LEN(G2227)</f>
        <v>10</v>
      </c>
      <c r="I2227" s="5"/>
      <c r="J2227" s="5" t="s">
        <v>2526</v>
      </c>
      <c r="K2227" s="5" t="s">
        <v>2526</v>
      </c>
      <c r="L2227" s="5" t="s">
        <v>2526</v>
      </c>
      <c r="M2227" s="5" t="s">
        <v>2526</v>
      </c>
      <c r="N2227" s="5" t="s">
        <v>24</v>
      </c>
      <c r="O2227" s="6">
        <v>1</v>
      </c>
      <c r="P2227" s="6">
        <v>3000</v>
      </c>
      <c r="Q2227" s="6">
        <f>+IFERROR(O2227*P2227,0)</f>
        <v>3000</v>
      </c>
      <c r="R2227" s="6"/>
      <c r="S2227" s="6">
        <f>+IFERROR(O2227*R2227,0)</f>
        <v>0</v>
      </c>
      <c r="T2227" s="23" t="s">
        <v>25</v>
      </c>
      <c r="X2227" s="5" t="s">
        <v>2534</v>
      </c>
      <c r="Y2227" s="5" t="s">
        <v>2526</v>
      </c>
      <c r="Z2227" s="5" t="s">
        <v>2526</v>
      </c>
      <c r="AA2227" s="5" t="s">
        <v>24</v>
      </c>
      <c r="AB2227" s="6">
        <v>1</v>
      </c>
      <c r="AC2227" s="6">
        <v>4000</v>
      </c>
      <c r="AD2227" s="6">
        <f t="shared" si="70"/>
        <v>4000</v>
      </c>
      <c r="AE2227" s="6"/>
      <c r="AF2227" s="6">
        <f t="shared" si="71"/>
        <v>0</v>
      </c>
    </row>
    <row r="2228" spans="1:32" x14ac:dyDescent="0.2">
      <c r="A2228" s="1">
        <v>658</v>
      </c>
      <c r="B2228" s="4" t="s">
        <v>85</v>
      </c>
      <c r="C2228" s="4">
        <v>45999</v>
      </c>
      <c r="D2228" s="5" t="s">
        <v>762</v>
      </c>
      <c r="E2228" s="5"/>
      <c r="F2228" s="5" t="s">
        <v>2535</v>
      </c>
      <c r="G2228" s="5" t="s">
        <v>2535</v>
      </c>
      <c r="H2228" s="5">
        <f>+LEN(G2228)</f>
        <v>14</v>
      </c>
      <c r="I2228" s="5"/>
      <c r="J2228" s="5" t="s">
        <v>2526</v>
      </c>
      <c r="K2228" s="5" t="s">
        <v>2526</v>
      </c>
      <c r="L2228" s="5" t="s">
        <v>2526</v>
      </c>
      <c r="M2228" s="5" t="s">
        <v>2526</v>
      </c>
      <c r="N2228" s="5" t="s">
        <v>24</v>
      </c>
      <c r="O2228" s="6">
        <v>1</v>
      </c>
      <c r="P2228" s="6">
        <v>2000</v>
      </c>
      <c r="Q2228" s="6">
        <f>+IFERROR(O2228*P2228,0)</f>
        <v>2000</v>
      </c>
      <c r="R2228" s="6"/>
      <c r="S2228" s="6">
        <f>+IFERROR(O2228*R2228,0)</f>
        <v>0</v>
      </c>
      <c r="T2228" s="23" t="s">
        <v>25</v>
      </c>
      <c r="X2228" s="5" t="s">
        <v>2534</v>
      </c>
      <c r="Y2228" s="5" t="s">
        <v>2526</v>
      </c>
      <c r="Z2228" s="5" t="s">
        <v>2526</v>
      </c>
      <c r="AA2228" s="5" t="s">
        <v>24</v>
      </c>
      <c r="AB2228" s="6">
        <v>1</v>
      </c>
      <c r="AC2228" s="6">
        <v>3000</v>
      </c>
      <c r="AD2228" s="6">
        <f t="shared" si="70"/>
        <v>3000</v>
      </c>
      <c r="AE2228" s="6"/>
      <c r="AF2228" s="6">
        <f t="shared" si="71"/>
        <v>0</v>
      </c>
    </row>
    <row r="2229" spans="1:32" x14ac:dyDescent="0.2">
      <c r="A2229" s="1">
        <v>2555</v>
      </c>
      <c r="B2229" s="5" t="s">
        <v>26</v>
      </c>
      <c r="C2229" s="4">
        <v>46009</v>
      </c>
      <c r="D2229" s="5" t="s">
        <v>27</v>
      </c>
      <c r="E2229" s="5" t="s">
        <v>2536</v>
      </c>
      <c r="F2229" s="5" t="s">
        <v>2537</v>
      </c>
      <c r="G2229" s="5" t="s">
        <v>2537</v>
      </c>
      <c r="H2229" s="5">
        <f>+LEN(G2229)</f>
        <v>34</v>
      </c>
      <c r="I2229" s="5"/>
      <c r="J2229" s="5" t="s">
        <v>2538</v>
      </c>
      <c r="K2229" s="5" t="s">
        <v>2538</v>
      </c>
      <c r="L2229" s="5" t="s">
        <v>2526</v>
      </c>
      <c r="M2229" s="5" t="s">
        <v>2538</v>
      </c>
      <c r="N2229" s="5" t="s">
        <v>24</v>
      </c>
      <c r="O2229" s="6">
        <v>1</v>
      </c>
      <c r="P2229" s="6">
        <v>10000</v>
      </c>
      <c r="Q2229" s="6">
        <f>+IFERROR(O2229*P2229,0)</f>
        <v>10000</v>
      </c>
      <c r="R2229" s="6">
        <v>80000</v>
      </c>
      <c r="S2229" s="6">
        <f>+IFERROR(O2229*R2229,0)</f>
        <v>80000</v>
      </c>
      <c r="T2229" s="23" t="s">
        <v>34</v>
      </c>
      <c r="X2229" s="5" t="s">
        <v>2535</v>
      </c>
      <c r="Y2229" s="5" t="s">
        <v>2526</v>
      </c>
      <c r="Z2229" s="5" t="s">
        <v>2526</v>
      </c>
      <c r="AA2229" s="5" t="s">
        <v>24</v>
      </c>
      <c r="AB2229" s="6">
        <v>1</v>
      </c>
      <c r="AC2229" s="6">
        <v>2000</v>
      </c>
      <c r="AD2229" s="6">
        <f t="shared" si="70"/>
        <v>2000</v>
      </c>
      <c r="AE2229" s="6"/>
      <c r="AF2229" s="6">
        <f t="shared" si="71"/>
        <v>0</v>
      </c>
    </row>
    <row r="2230" spans="1:32" x14ac:dyDescent="0.2">
      <c r="A2230" s="1">
        <v>2307</v>
      </c>
      <c r="B2230" s="4" t="s">
        <v>90</v>
      </c>
      <c r="C2230" s="4">
        <v>46007</v>
      </c>
      <c r="D2230" s="5" t="s">
        <v>101</v>
      </c>
      <c r="E2230" s="5" t="s">
        <v>2539</v>
      </c>
      <c r="F2230" s="5" t="s">
        <v>2540</v>
      </c>
      <c r="G2230" s="5" t="s">
        <v>2540</v>
      </c>
      <c r="H2230" s="5">
        <f>+LEN(G2230)</f>
        <v>33</v>
      </c>
      <c r="I2230" s="5"/>
      <c r="J2230" s="5" t="s">
        <v>2541</v>
      </c>
      <c r="K2230" s="5" t="s">
        <v>2541</v>
      </c>
      <c r="L2230" s="5" t="s">
        <v>2526</v>
      </c>
      <c r="M2230" s="5" t="s">
        <v>2541</v>
      </c>
      <c r="N2230" s="5" t="s">
        <v>24</v>
      </c>
      <c r="O2230" s="6">
        <v>1</v>
      </c>
      <c r="P2230" s="6">
        <v>20000</v>
      </c>
      <c r="Q2230" s="6">
        <f>+IFERROR(O2230*P2230,0)</f>
        <v>20000</v>
      </c>
      <c r="R2230" s="6">
        <v>15000</v>
      </c>
      <c r="S2230" s="6">
        <f>+IFERROR(O2230*R2230,0)</f>
        <v>15000</v>
      </c>
      <c r="T2230" s="23" t="s">
        <v>34</v>
      </c>
      <c r="X2230" s="5" t="s">
        <v>2537</v>
      </c>
      <c r="Y2230" s="5" t="s">
        <v>2526</v>
      </c>
      <c r="Z2230" s="5" t="s">
        <v>2538</v>
      </c>
      <c r="AA2230" s="5" t="s">
        <v>24</v>
      </c>
      <c r="AB2230" s="6">
        <v>1</v>
      </c>
      <c r="AC2230" s="6">
        <v>10000</v>
      </c>
      <c r="AD2230" s="6">
        <f t="shared" si="70"/>
        <v>10000</v>
      </c>
      <c r="AE2230" s="6">
        <v>80000</v>
      </c>
      <c r="AF2230" s="6">
        <f t="shared" si="71"/>
        <v>80000</v>
      </c>
    </row>
    <row r="2231" spans="1:32" x14ac:dyDescent="0.2">
      <c r="A2231" s="1">
        <v>2446</v>
      </c>
      <c r="B2231" s="4" t="s">
        <v>38</v>
      </c>
      <c r="C2231" s="4">
        <v>46007</v>
      </c>
      <c r="D2231" s="5" t="s">
        <v>39</v>
      </c>
      <c r="E2231" s="5" t="s">
        <v>2539</v>
      </c>
      <c r="F2231" s="5" t="s">
        <v>2540</v>
      </c>
      <c r="G2231" s="5" t="s">
        <v>2540</v>
      </c>
      <c r="H2231" s="5">
        <f>+LEN(G2231)</f>
        <v>33</v>
      </c>
      <c r="I2231" s="5"/>
      <c r="J2231" s="5" t="s">
        <v>2541</v>
      </c>
      <c r="K2231" s="5" t="s">
        <v>2541</v>
      </c>
      <c r="L2231" s="5" t="s">
        <v>2526</v>
      </c>
      <c r="M2231" s="5" t="s">
        <v>2541</v>
      </c>
      <c r="N2231" s="5" t="s">
        <v>24</v>
      </c>
      <c r="O2231" s="6">
        <v>2</v>
      </c>
      <c r="P2231" s="6">
        <v>20000</v>
      </c>
      <c r="Q2231" s="6">
        <f>+IFERROR(O2231*P2231,0)</f>
        <v>40000</v>
      </c>
      <c r="R2231" s="6">
        <v>15000</v>
      </c>
      <c r="S2231" s="6">
        <f>+IFERROR(O2231*R2231,0)</f>
        <v>30000</v>
      </c>
      <c r="T2231" s="23" t="s">
        <v>34</v>
      </c>
      <c r="X2231" s="5" t="s">
        <v>2540</v>
      </c>
      <c r="Y2231" s="5" t="s">
        <v>2526</v>
      </c>
      <c r="Z2231" s="5" t="s">
        <v>2541</v>
      </c>
      <c r="AA2231" s="5" t="s">
        <v>24</v>
      </c>
      <c r="AB2231" s="6">
        <v>1</v>
      </c>
      <c r="AC2231" s="6">
        <v>20000</v>
      </c>
      <c r="AD2231" s="6">
        <f t="shared" si="70"/>
        <v>20000</v>
      </c>
      <c r="AE2231" s="6">
        <v>15000</v>
      </c>
      <c r="AF2231" s="6">
        <f t="shared" si="71"/>
        <v>15000</v>
      </c>
    </row>
    <row r="2232" spans="1:32" x14ac:dyDescent="0.2">
      <c r="A2232" s="1">
        <v>2619</v>
      </c>
      <c r="B2232" s="4" t="s">
        <v>452</v>
      </c>
      <c r="C2232" s="4">
        <v>46009</v>
      </c>
      <c r="D2232" s="5" t="s">
        <v>151</v>
      </c>
      <c r="E2232" s="5" t="s">
        <v>2539</v>
      </c>
      <c r="F2232" s="5" t="s">
        <v>2540</v>
      </c>
      <c r="G2232" s="5" t="s">
        <v>2540</v>
      </c>
      <c r="H2232" s="5">
        <f>+LEN(G2232)</f>
        <v>33</v>
      </c>
      <c r="I2232" s="5"/>
      <c r="J2232" s="5" t="s">
        <v>2541</v>
      </c>
      <c r="K2232" s="5" t="s">
        <v>2541</v>
      </c>
      <c r="L2232" s="5" t="s">
        <v>2526</v>
      </c>
      <c r="M2232" s="5" t="s">
        <v>2541</v>
      </c>
      <c r="N2232" s="5" t="s">
        <v>24</v>
      </c>
      <c r="O2232" s="6">
        <v>1</v>
      </c>
      <c r="P2232" s="6">
        <v>20000</v>
      </c>
      <c r="Q2232" s="6">
        <f>+IFERROR(O2232*P2232,0)</f>
        <v>20000</v>
      </c>
      <c r="R2232" s="6">
        <v>15000</v>
      </c>
      <c r="S2232" s="6">
        <f>+IFERROR(O2232*R2232,0)</f>
        <v>15000</v>
      </c>
      <c r="T2232" s="23" t="s">
        <v>34</v>
      </c>
      <c r="X2232" s="5" t="s">
        <v>2540</v>
      </c>
      <c r="Y2232" s="5" t="s">
        <v>2526</v>
      </c>
      <c r="Z2232" s="5" t="s">
        <v>2541</v>
      </c>
      <c r="AA2232" s="5" t="s">
        <v>24</v>
      </c>
      <c r="AB2232" s="6">
        <v>2</v>
      </c>
      <c r="AC2232" s="6">
        <v>20000</v>
      </c>
      <c r="AD2232" s="6">
        <f t="shared" si="70"/>
        <v>40000</v>
      </c>
      <c r="AE2232" s="6">
        <v>15000</v>
      </c>
      <c r="AF2232" s="6">
        <f t="shared" si="71"/>
        <v>30000</v>
      </c>
    </row>
    <row r="2233" spans="1:32" x14ac:dyDescent="0.2">
      <c r="A2233" s="1">
        <v>2270</v>
      </c>
      <c r="B2233" s="4" t="s">
        <v>90</v>
      </c>
      <c r="C2233" s="4">
        <v>46006</v>
      </c>
      <c r="D2233" s="5" t="s">
        <v>121</v>
      </c>
      <c r="E2233" s="5" t="s">
        <v>2542</v>
      </c>
      <c r="F2233" s="5" t="s">
        <v>2543</v>
      </c>
      <c r="G2233" s="5" t="s">
        <v>2543</v>
      </c>
      <c r="H2233" s="5">
        <f>+LEN(G2233)</f>
        <v>33</v>
      </c>
      <c r="I2233" s="5"/>
      <c r="J2233" s="5" t="s">
        <v>2541</v>
      </c>
      <c r="K2233" s="5" t="s">
        <v>2541</v>
      </c>
      <c r="L2233" s="5" t="s">
        <v>2526</v>
      </c>
      <c r="M2233" s="5" t="s">
        <v>2541</v>
      </c>
      <c r="N2233" s="5" t="s">
        <v>24</v>
      </c>
      <c r="O2233" s="6">
        <v>3</v>
      </c>
      <c r="P2233" s="6">
        <v>22500</v>
      </c>
      <c r="Q2233" s="6">
        <f>+IFERROR(O2233*P2233,0)</f>
        <v>67500</v>
      </c>
      <c r="R2233" s="6">
        <v>17500</v>
      </c>
      <c r="S2233" s="6">
        <f>+IFERROR(O2233*R2233,0)</f>
        <v>52500</v>
      </c>
      <c r="T2233" s="23" t="s">
        <v>34</v>
      </c>
      <c r="X2233" s="5" t="s">
        <v>2540</v>
      </c>
      <c r="Y2233" s="5" t="s">
        <v>2526</v>
      </c>
      <c r="Z2233" s="5" t="s">
        <v>2541</v>
      </c>
      <c r="AA2233" s="5" t="s">
        <v>24</v>
      </c>
      <c r="AB2233" s="6">
        <v>1</v>
      </c>
      <c r="AC2233" s="6">
        <v>20000</v>
      </c>
      <c r="AD2233" s="6">
        <f t="shared" si="70"/>
        <v>20000</v>
      </c>
      <c r="AE2233" s="6">
        <v>15000</v>
      </c>
      <c r="AF2233" s="6">
        <f t="shared" si="71"/>
        <v>15000</v>
      </c>
    </row>
    <row r="2234" spans="1:32" x14ac:dyDescent="0.2">
      <c r="A2234" s="1">
        <v>2456</v>
      </c>
      <c r="B2234" s="4" t="s">
        <v>38</v>
      </c>
      <c r="C2234" s="4">
        <v>46007</v>
      </c>
      <c r="D2234" s="5" t="s">
        <v>1147</v>
      </c>
      <c r="E2234" s="5" t="s">
        <v>2542</v>
      </c>
      <c r="F2234" s="5" t="s">
        <v>2543</v>
      </c>
      <c r="G2234" s="5" t="s">
        <v>2543</v>
      </c>
      <c r="H2234" s="5">
        <f>+LEN(G2234)</f>
        <v>33</v>
      </c>
      <c r="I2234" s="5"/>
      <c r="J2234" s="5" t="s">
        <v>2541</v>
      </c>
      <c r="K2234" s="5" t="s">
        <v>2541</v>
      </c>
      <c r="L2234" s="5" t="s">
        <v>2526</v>
      </c>
      <c r="M2234" s="5" t="s">
        <v>2541</v>
      </c>
      <c r="N2234" s="5" t="s">
        <v>24</v>
      </c>
      <c r="O2234" s="6">
        <v>1</v>
      </c>
      <c r="P2234" s="6">
        <v>22500</v>
      </c>
      <c r="Q2234" s="6">
        <f>+IFERROR(O2234*P2234,0)</f>
        <v>22500</v>
      </c>
      <c r="R2234" s="6">
        <v>17500</v>
      </c>
      <c r="S2234" s="6">
        <f>+IFERROR(O2234*R2234,0)</f>
        <v>17500</v>
      </c>
      <c r="T2234" s="23" t="s">
        <v>34</v>
      </c>
      <c r="X2234" s="5" t="s">
        <v>2543</v>
      </c>
      <c r="Y2234" s="5" t="s">
        <v>2526</v>
      </c>
      <c r="Z2234" s="5" t="s">
        <v>2541</v>
      </c>
      <c r="AA2234" s="5" t="s">
        <v>24</v>
      </c>
      <c r="AB2234" s="6">
        <v>3</v>
      </c>
      <c r="AC2234" s="6">
        <v>22500</v>
      </c>
      <c r="AD2234" s="6">
        <f t="shared" si="70"/>
        <v>67500</v>
      </c>
      <c r="AE2234" s="6">
        <v>17500</v>
      </c>
      <c r="AF2234" s="6">
        <f t="shared" si="71"/>
        <v>52500</v>
      </c>
    </row>
    <row r="2235" spans="1:32" x14ac:dyDescent="0.2">
      <c r="A2235" s="1">
        <v>2222</v>
      </c>
      <c r="B2235" s="4" t="s">
        <v>90</v>
      </c>
      <c r="C2235" s="4">
        <v>46006</v>
      </c>
      <c r="D2235" s="5" t="s">
        <v>655</v>
      </c>
      <c r="E2235" s="5" t="s">
        <v>2547</v>
      </c>
      <c r="F2235" s="5" t="s">
        <v>2548</v>
      </c>
      <c r="G2235" s="5" t="s">
        <v>2548</v>
      </c>
      <c r="H2235" s="5">
        <f>+LEN(G2235)</f>
        <v>38</v>
      </c>
      <c r="I2235" s="5"/>
      <c r="J2235" s="5" t="s">
        <v>2541</v>
      </c>
      <c r="K2235" s="5" t="s">
        <v>2541</v>
      </c>
      <c r="L2235" s="5" t="s">
        <v>2526</v>
      </c>
      <c r="M2235" s="5" t="s">
        <v>2541</v>
      </c>
      <c r="N2235" s="5" t="s">
        <v>24</v>
      </c>
      <c r="O2235" s="6">
        <v>2</v>
      </c>
      <c r="P2235" s="6">
        <v>40000</v>
      </c>
      <c r="Q2235" s="6">
        <f>+IFERROR(O2235*P2235,0)</f>
        <v>80000</v>
      </c>
      <c r="R2235" s="6">
        <v>27500</v>
      </c>
      <c r="S2235" s="6">
        <f>+IFERROR(O2235*R2235,0)</f>
        <v>55000</v>
      </c>
      <c r="T2235" s="23" t="s">
        <v>34</v>
      </c>
      <c r="X2235" s="5" t="s">
        <v>2543</v>
      </c>
      <c r="Y2235" s="5" t="s">
        <v>2526</v>
      </c>
      <c r="Z2235" s="5" t="s">
        <v>2541</v>
      </c>
      <c r="AA2235" s="5" t="s">
        <v>24</v>
      </c>
      <c r="AB2235" s="6">
        <v>1</v>
      </c>
      <c r="AC2235" s="6">
        <v>22500</v>
      </c>
      <c r="AD2235" s="6">
        <f t="shared" si="70"/>
        <v>22500</v>
      </c>
      <c r="AE2235" s="6">
        <v>17500</v>
      </c>
      <c r="AF2235" s="6">
        <f t="shared" si="71"/>
        <v>17500</v>
      </c>
    </row>
    <row r="2236" spans="1:32" x14ac:dyDescent="0.2">
      <c r="A2236" s="1">
        <v>2223</v>
      </c>
      <c r="B2236" s="4" t="s">
        <v>90</v>
      </c>
      <c r="C2236" s="4">
        <v>46006</v>
      </c>
      <c r="D2236" s="5" t="s">
        <v>655</v>
      </c>
      <c r="E2236" s="5" t="s">
        <v>2544</v>
      </c>
      <c r="F2236" s="5" t="s">
        <v>2545</v>
      </c>
      <c r="G2236" s="5" t="s">
        <v>2545</v>
      </c>
      <c r="H2236" s="5">
        <f>+LEN(G2236)</f>
        <v>33</v>
      </c>
      <c r="I2236" s="5"/>
      <c r="J2236" s="5" t="s">
        <v>2541</v>
      </c>
      <c r="K2236" s="5" t="s">
        <v>2541</v>
      </c>
      <c r="L2236" s="5" t="s">
        <v>2526</v>
      </c>
      <c r="M2236" s="5" t="s">
        <v>2541</v>
      </c>
      <c r="N2236" s="5" t="s">
        <v>24</v>
      </c>
      <c r="O2236" s="6">
        <v>1</v>
      </c>
      <c r="P2236" s="6">
        <v>42500</v>
      </c>
      <c r="Q2236" s="6">
        <f>+IFERROR(O2236*P2236,0)</f>
        <v>42500</v>
      </c>
      <c r="R2236" s="6">
        <v>35000</v>
      </c>
      <c r="S2236" s="6">
        <f>+IFERROR(O2236*R2236,0)</f>
        <v>35000</v>
      </c>
      <c r="T2236" s="23" t="s">
        <v>34</v>
      </c>
      <c r="X2236" s="5" t="s">
        <v>2545</v>
      </c>
      <c r="Y2236" s="5" t="s">
        <v>2526</v>
      </c>
      <c r="Z2236" s="5" t="s">
        <v>2541</v>
      </c>
      <c r="AA2236" s="5" t="s">
        <v>24</v>
      </c>
      <c r="AB2236" s="6">
        <v>1</v>
      </c>
      <c r="AC2236" s="6">
        <v>42500</v>
      </c>
      <c r="AD2236" s="6">
        <f t="shared" si="70"/>
        <v>42500</v>
      </c>
      <c r="AE2236" s="6">
        <v>35000</v>
      </c>
      <c r="AF2236" s="6">
        <f t="shared" si="71"/>
        <v>35000</v>
      </c>
    </row>
    <row r="2237" spans="1:32" x14ac:dyDescent="0.2">
      <c r="A2237" s="1">
        <v>2453</v>
      </c>
      <c r="B2237" s="4" t="s">
        <v>38</v>
      </c>
      <c r="C2237" s="4">
        <v>46007</v>
      </c>
      <c r="D2237" s="5" t="s">
        <v>110</v>
      </c>
      <c r="E2237" s="5" t="s">
        <v>2544</v>
      </c>
      <c r="F2237" s="5" t="s">
        <v>2546</v>
      </c>
      <c r="G2237" s="5" t="s">
        <v>2545</v>
      </c>
      <c r="H2237" s="5">
        <f>+LEN(G2237)</f>
        <v>33</v>
      </c>
      <c r="I2237" s="5"/>
      <c r="J2237" s="5" t="s">
        <v>2541</v>
      </c>
      <c r="K2237" s="5" t="s">
        <v>2541</v>
      </c>
      <c r="L2237" s="5" t="s">
        <v>2526</v>
      </c>
      <c r="M2237" s="5" t="s">
        <v>2541</v>
      </c>
      <c r="N2237" s="5" t="s">
        <v>24</v>
      </c>
      <c r="O2237" s="6">
        <v>2</v>
      </c>
      <c r="P2237" s="6">
        <v>42500</v>
      </c>
      <c r="Q2237" s="6">
        <f>+IFERROR(O2237*P2237,0)</f>
        <v>85000</v>
      </c>
      <c r="R2237" s="6">
        <v>35000</v>
      </c>
      <c r="S2237" s="6">
        <f>+IFERROR(O2237*R2237,0)</f>
        <v>70000</v>
      </c>
      <c r="T2237" s="23" t="s">
        <v>34</v>
      </c>
      <c r="X2237" s="5" t="s">
        <v>2545</v>
      </c>
      <c r="Y2237" s="5" t="s">
        <v>2526</v>
      </c>
      <c r="Z2237" s="5" t="s">
        <v>2541</v>
      </c>
      <c r="AA2237" s="5" t="s">
        <v>24</v>
      </c>
      <c r="AB2237" s="6">
        <v>2</v>
      </c>
      <c r="AC2237" s="6">
        <v>42500</v>
      </c>
      <c r="AD2237" s="6">
        <f t="shared" si="70"/>
        <v>85000</v>
      </c>
      <c r="AE2237" s="6">
        <v>35000</v>
      </c>
      <c r="AF2237" s="6">
        <f t="shared" si="71"/>
        <v>70000</v>
      </c>
    </row>
    <row r="2238" spans="1:32" x14ac:dyDescent="0.2">
      <c r="A2238" s="1">
        <v>2480</v>
      </c>
      <c r="B2238" s="4" t="s">
        <v>38</v>
      </c>
      <c r="C2238" s="4">
        <v>46008</v>
      </c>
      <c r="D2238" s="5" t="s">
        <v>573</v>
      </c>
      <c r="E2238" s="5" t="s">
        <v>2544</v>
      </c>
      <c r="F2238" s="5" t="s">
        <v>2545</v>
      </c>
      <c r="G2238" s="5" t="s">
        <v>2545</v>
      </c>
      <c r="H2238" s="5">
        <f>+LEN(G2238)</f>
        <v>33</v>
      </c>
      <c r="I2238" s="5"/>
      <c r="J2238" s="5" t="s">
        <v>2541</v>
      </c>
      <c r="K2238" s="5" t="s">
        <v>2541</v>
      </c>
      <c r="L2238" s="5" t="s">
        <v>2526</v>
      </c>
      <c r="M2238" s="5" t="s">
        <v>2541</v>
      </c>
      <c r="N2238" s="5" t="s">
        <v>24</v>
      </c>
      <c r="O2238" s="6">
        <v>2</v>
      </c>
      <c r="P2238" s="6">
        <v>42500</v>
      </c>
      <c r="Q2238" s="6">
        <f>+IFERROR(O2238*P2238,0)</f>
        <v>85000</v>
      </c>
      <c r="R2238" s="6">
        <v>35000</v>
      </c>
      <c r="S2238" s="6">
        <f>+IFERROR(O2238*R2238,0)</f>
        <v>70000</v>
      </c>
      <c r="T2238" s="23" t="s">
        <v>34</v>
      </c>
      <c r="X2238" s="5" t="s">
        <v>2545</v>
      </c>
      <c r="Y2238" s="5" t="s">
        <v>2526</v>
      </c>
      <c r="Z2238" s="5" t="s">
        <v>2541</v>
      </c>
      <c r="AA2238" s="5" t="s">
        <v>24</v>
      </c>
      <c r="AB2238" s="6">
        <v>2</v>
      </c>
      <c r="AC2238" s="6">
        <v>42500</v>
      </c>
      <c r="AD2238" s="6">
        <f t="shared" si="70"/>
        <v>85000</v>
      </c>
      <c r="AE2238" s="6">
        <v>35000</v>
      </c>
      <c r="AF2238" s="6">
        <f t="shared" si="71"/>
        <v>70000</v>
      </c>
    </row>
    <row r="2239" spans="1:32" x14ac:dyDescent="0.2">
      <c r="A2239" s="1">
        <v>2132</v>
      </c>
      <c r="B2239" s="4" t="s">
        <v>79</v>
      </c>
      <c r="C2239" s="4">
        <v>46011</v>
      </c>
      <c r="D2239" s="5" t="s">
        <v>2549</v>
      </c>
      <c r="E2239" s="5"/>
      <c r="F2239" s="5" t="s">
        <v>2550</v>
      </c>
      <c r="G2239" s="5" t="s">
        <v>2550</v>
      </c>
      <c r="H2239" s="5">
        <f>+LEN(G2239)</f>
        <v>10</v>
      </c>
      <c r="I2239" s="5"/>
      <c r="J2239" s="5" t="s">
        <v>2551</v>
      </c>
      <c r="K2239" s="5" t="s">
        <v>2551</v>
      </c>
      <c r="L2239" s="5" t="s">
        <v>2552</v>
      </c>
      <c r="M2239" s="5" t="s">
        <v>2551</v>
      </c>
      <c r="N2239" s="5" t="s">
        <v>24</v>
      </c>
      <c r="O2239" s="6">
        <v>54</v>
      </c>
      <c r="P2239" s="7">
        <v>1000</v>
      </c>
      <c r="Q2239" s="6">
        <f>+IFERROR(O2239*P2239,0)</f>
        <v>54000</v>
      </c>
      <c r="R2239" s="7"/>
      <c r="S2239" s="6">
        <f>+IFERROR(O2239*R2239,0)</f>
        <v>0</v>
      </c>
      <c r="T2239" s="23" t="s">
        <v>25</v>
      </c>
      <c r="X2239" s="5" t="s">
        <v>2548</v>
      </c>
      <c r="Y2239" s="5" t="s">
        <v>2526</v>
      </c>
      <c r="Z2239" s="5" t="s">
        <v>2541</v>
      </c>
      <c r="AA2239" s="5" t="s">
        <v>24</v>
      </c>
      <c r="AB2239" s="6">
        <v>2</v>
      </c>
      <c r="AC2239" s="6">
        <v>40000</v>
      </c>
      <c r="AD2239" s="6">
        <f t="shared" si="70"/>
        <v>80000</v>
      </c>
      <c r="AE2239" s="6">
        <v>27500</v>
      </c>
      <c r="AF2239" s="6">
        <f t="shared" si="71"/>
        <v>55000</v>
      </c>
    </row>
    <row r="2240" spans="1:32" x14ac:dyDescent="0.2">
      <c r="A2240" s="1">
        <v>2131</v>
      </c>
      <c r="B2240" s="4" t="s">
        <v>79</v>
      </c>
      <c r="C2240" s="4">
        <v>46011</v>
      </c>
      <c r="D2240" s="5" t="s">
        <v>2549</v>
      </c>
      <c r="E2240" s="5"/>
      <c r="F2240" s="5" t="s">
        <v>2553</v>
      </c>
      <c r="G2240" s="5" t="s">
        <v>2553</v>
      </c>
      <c r="H2240" s="5">
        <f>+LEN(G2240)</f>
        <v>11</v>
      </c>
      <c r="I2240" s="5"/>
      <c r="J2240" s="5" t="s">
        <v>2551</v>
      </c>
      <c r="K2240" s="5" t="s">
        <v>2551</v>
      </c>
      <c r="L2240" s="5" t="s">
        <v>2552</v>
      </c>
      <c r="M2240" s="5" t="s">
        <v>2551</v>
      </c>
      <c r="N2240" s="5" t="s">
        <v>24</v>
      </c>
      <c r="O2240" s="6">
        <v>10</v>
      </c>
      <c r="P2240" s="7">
        <v>500</v>
      </c>
      <c r="Q2240" s="6">
        <f>+IFERROR(O2240*P2240,0)</f>
        <v>5000</v>
      </c>
      <c r="R2240" s="7"/>
      <c r="S2240" s="6">
        <f>+IFERROR(O2240*R2240,0)</f>
        <v>0</v>
      </c>
      <c r="T2240" s="23" t="s">
        <v>25</v>
      </c>
      <c r="X2240" s="5" t="s">
        <v>2550</v>
      </c>
      <c r="Y2240" s="5" t="s">
        <v>2552</v>
      </c>
      <c r="Z2240" s="5" t="s">
        <v>2551</v>
      </c>
      <c r="AA2240" s="5" t="s">
        <v>24</v>
      </c>
      <c r="AB2240" s="6">
        <v>54</v>
      </c>
      <c r="AC2240" s="7">
        <v>1000</v>
      </c>
      <c r="AD2240" s="6">
        <f t="shared" si="70"/>
        <v>54000</v>
      </c>
      <c r="AE2240" s="7"/>
      <c r="AF2240" s="6">
        <f t="shared" si="71"/>
        <v>0</v>
      </c>
    </row>
    <row r="2241" spans="1:32" x14ac:dyDescent="0.2">
      <c r="A2241" s="1">
        <v>1730</v>
      </c>
      <c r="B2241" s="4" t="s">
        <v>52</v>
      </c>
      <c r="C2241" s="4">
        <v>46000</v>
      </c>
      <c r="D2241" s="5" t="s">
        <v>245</v>
      </c>
      <c r="E2241" s="5"/>
      <c r="F2241" s="5" t="s">
        <v>2554</v>
      </c>
      <c r="G2241" s="5" t="s">
        <v>2554</v>
      </c>
      <c r="H2241" s="5">
        <f>+LEN(G2241)</f>
        <v>8</v>
      </c>
      <c r="I2241" s="5"/>
      <c r="J2241" s="5" t="s">
        <v>2554</v>
      </c>
      <c r="K2241" s="5" t="s">
        <v>2554</v>
      </c>
      <c r="L2241" s="5" t="s">
        <v>2555</v>
      </c>
      <c r="M2241" s="5" t="s">
        <v>2554</v>
      </c>
      <c r="N2241" s="5" t="s">
        <v>24</v>
      </c>
      <c r="O2241" s="6">
        <v>2</v>
      </c>
      <c r="P2241" s="6">
        <v>2000</v>
      </c>
      <c r="Q2241" s="6">
        <f>+IFERROR(O2241*P2241,0)</f>
        <v>4000</v>
      </c>
      <c r="R2241" s="6"/>
      <c r="S2241" s="6">
        <f>+IFERROR(O2241*R2241,0)</f>
        <v>0</v>
      </c>
      <c r="T2241" s="23" t="s">
        <v>25</v>
      </c>
      <c r="X2241" s="5" t="s">
        <v>2553</v>
      </c>
      <c r="Y2241" s="5" t="s">
        <v>2552</v>
      </c>
      <c r="Z2241" s="5" t="s">
        <v>2551</v>
      </c>
      <c r="AA2241" s="5" t="s">
        <v>24</v>
      </c>
      <c r="AB2241" s="6">
        <v>10</v>
      </c>
      <c r="AC2241" s="7">
        <v>500</v>
      </c>
      <c r="AD2241" s="6">
        <f t="shared" si="70"/>
        <v>5000</v>
      </c>
      <c r="AE2241" s="7"/>
      <c r="AF2241" s="6">
        <f t="shared" si="71"/>
        <v>0</v>
      </c>
    </row>
    <row r="2242" spans="1:32" x14ac:dyDescent="0.2">
      <c r="A2242" s="1">
        <v>1799</v>
      </c>
      <c r="B2242" s="4" t="s">
        <v>175</v>
      </c>
      <c r="C2242" s="4">
        <v>46000</v>
      </c>
      <c r="D2242" s="5" t="s">
        <v>979</v>
      </c>
      <c r="E2242" s="5"/>
      <c r="F2242" s="5" t="s">
        <v>2556</v>
      </c>
      <c r="G2242" s="5" t="s">
        <v>2556</v>
      </c>
      <c r="H2242" s="5">
        <f>+LEN(G2242)</f>
        <v>15</v>
      </c>
      <c r="I2242" s="5"/>
      <c r="J2242" s="5" t="s">
        <v>2557</v>
      </c>
      <c r="K2242" s="5" t="s">
        <v>2557</v>
      </c>
      <c r="L2242" s="5" t="s">
        <v>310</v>
      </c>
      <c r="M2242" s="5" t="s">
        <v>2557</v>
      </c>
      <c r="N2242" s="5" t="s">
        <v>24</v>
      </c>
      <c r="O2242" s="6">
        <v>21</v>
      </c>
      <c r="P2242" s="6">
        <v>1000</v>
      </c>
      <c r="Q2242" s="6">
        <f>+IFERROR(O2242*P2242,0)</f>
        <v>21000</v>
      </c>
      <c r="R2242" s="6"/>
      <c r="S2242" s="6">
        <f>+IFERROR(O2242*R2242,0)</f>
        <v>0</v>
      </c>
      <c r="T2242" s="23" t="s">
        <v>25</v>
      </c>
      <c r="X2242" s="5" t="s">
        <v>2554</v>
      </c>
      <c r="Y2242" s="5" t="s">
        <v>2555</v>
      </c>
      <c r="Z2242" s="5" t="s">
        <v>2554</v>
      </c>
      <c r="AA2242" s="5" t="s">
        <v>24</v>
      </c>
      <c r="AB2242" s="6">
        <v>2</v>
      </c>
      <c r="AC2242" s="6">
        <v>2000</v>
      </c>
      <c r="AD2242" s="6">
        <f t="shared" si="70"/>
        <v>4000</v>
      </c>
      <c r="AE2242" s="6"/>
      <c r="AF2242" s="6">
        <f t="shared" si="71"/>
        <v>0</v>
      </c>
    </row>
    <row r="2243" spans="1:32" x14ac:dyDescent="0.2">
      <c r="A2243" s="1">
        <v>1798</v>
      </c>
      <c r="B2243" s="4" t="s">
        <v>175</v>
      </c>
      <c r="C2243" s="4">
        <v>46000</v>
      </c>
      <c r="D2243" s="5" t="s">
        <v>979</v>
      </c>
      <c r="E2243" s="5"/>
      <c r="F2243" s="5" t="s">
        <v>2558</v>
      </c>
      <c r="G2243" s="5" t="s">
        <v>2558</v>
      </c>
      <c r="H2243" s="5">
        <f>+LEN(G2243)</f>
        <v>16</v>
      </c>
      <c r="I2243" s="5"/>
      <c r="J2243" s="5" t="s">
        <v>2557</v>
      </c>
      <c r="K2243" s="5" t="s">
        <v>2557</v>
      </c>
      <c r="L2243" s="5" t="s">
        <v>310</v>
      </c>
      <c r="M2243" s="5" t="s">
        <v>2557</v>
      </c>
      <c r="N2243" s="5" t="s">
        <v>24</v>
      </c>
      <c r="O2243" s="6">
        <v>29</v>
      </c>
      <c r="P2243" s="6">
        <v>500</v>
      </c>
      <c r="Q2243" s="6">
        <f>+IFERROR(O2243*P2243,0)</f>
        <v>14500</v>
      </c>
      <c r="R2243" s="6"/>
      <c r="S2243" s="6">
        <f>+IFERROR(O2243*R2243,0)</f>
        <v>0</v>
      </c>
      <c r="T2243" s="23" t="s">
        <v>25</v>
      </c>
      <c r="X2243" s="5" t="s">
        <v>2556</v>
      </c>
      <c r="Y2243" s="5" t="s">
        <v>310</v>
      </c>
      <c r="Z2243" s="5" t="s">
        <v>2557</v>
      </c>
      <c r="AA2243" s="5" t="s">
        <v>24</v>
      </c>
      <c r="AB2243" s="6">
        <v>21</v>
      </c>
      <c r="AC2243" s="6">
        <v>1000</v>
      </c>
      <c r="AD2243" s="6">
        <f t="shared" si="70"/>
        <v>21000</v>
      </c>
      <c r="AE2243" s="6"/>
      <c r="AF2243" s="6">
        <f t="shared" si="71"/>
        <v>0</v>
      </c>
    </row>
    <row r="2244" spans="1:32" x14ac:dyDescent="0.2">
      <c r="A2244" s="1">
        <v>2509</v>
      </c>
      <c r="B2244" s="5" t="s">
        <v>26</v>
      </c>
      <c r="C2244" s="4">
        <v>46009</v>
      </c>
      <c r="D2244" s="5" t="s">
        <v>27</v>
      </c>
      <c r="E2244" s="5" t="s">
        <v>2559</v>
      </c>
      <c r="F2244" s="5" t="s">
        <v>2560</v>
      </c>
      <c r="G2244" s="5" t="s">
        <v>2561</v>
      </c>
      <c r="H2244" s="5">
        <f>+LEN(G2244)</f>
        <v>26</v>
      </c>
      <c r="I2244" s="5"/>
      <c r="J2244" s="5" t="s">
        <v>2562</v>
      </c>
      <c r="K2244" s="5" t="s">
        <v>2562</v>
      </c>
      <c r="L2244" s="5" t="s">
        <v>2563</v>
      </c>
      <c r="M2244" s="5" t="s">
        <v>2562</v>
      </c>
      <c r="N2244" s="5" t="s">
        <v>24</v>
      </c>
      <c r="O2244" s="6">
        <v>9</v>
      </c>
      <c r="P2244" s="6">
        <v>4000</v>
      </c>
      <c r="Q2244" s="6">
        <f>+IFERROR(O2244*P2244,0)</f>
        <v>36000</v>
      </c>
      <c r="R2244" s="6">
        <v>3000</v>
      </c>
      <c r="S2244" s="6">
        <f>+IFERROR(O2244*R2244,0)</f>
        <v>27000</v>
      </c>
      <c r="T2244" s="23" t="s">
        <v>34</v>
      </c>
      <c r="X2244" s="5" t="s">
        <v>2558</v>
      </c>
      <c r="Y2244" s="5" t="s">
        <v>310</v>
      </c>
      <c r="Z2244" s="5" t="s">
        <v>2557</v>
      </c>
      <c r="AA2244" s="5" t="s">
        <v>24</v>
      </c>
      <c r="AB2244" s="6">
        <v>29</v>
      </c>
      <c r="AC2244" s="6">
        <v>500</v>
      </c>
      <c r="AD2244" s="6">
        <f t="shared" si="70"/>
        <v>14500</v>
      </c>
      <c r="AE2244" s="6"/>
      <c r="AF2244" s="6">
        <f t="shared" si="71"/>
        <v>0</v>
      </c>
    </row>
    <row r="2245" spans="1:32" x14ac:dyDescent="0.2">
      <c r="A2245" s="1">
        <v>2512</v>
      </c>
      <c r="B2245" s="5" t="s">
        <v>26</v>
      </c>
      <c r="C2245" s="4">
        <v>46009</v>
      </c>
      <c r="D2245" s="5" t="s">
        <v>27</v>
      </c>
      <c r="E2245" s="5" t="s">
        <v>2564</v>
      </c>
      <c r="F2245" s="5" t="s">
        <v>2565</v>
      </c>
      <c r="G2245" s="5" t="s">
        <v>2566</v>
      </c>
      <c r="H2245" s="5">
        <f>+LEN(G2245)</f>
        <v>32</v>
      </c>
      <c r="I2245" s="5"/>
      <c r="J2245" s="5" t="s">
        <v>2562</v>
      </c>
      <c r="K2245" s="5" t="s">
        <v>2562</v>
      </c>
      <c r="L2245" s="5" t="s">
        <v>2563</v>
      </c>
      <c r="M2245" s="5" t="s">
        <v>2562</v>
      </c>
      <c r="N2245" s="5" t="s">
        <v>24</v>
      </c>
      <c r="O2245" s="6">
        <v>6</v>
      </c>
      <c r="P2245" s="6">
        <v>15000</v>
      </c>
      <c r="Q2245" s="6">
        <f>+IFERROR(O2245*P2245,0)</f>
        <v>90000</v>
      </c>
      <c r="R2245" s="6">
        <v>12500</v>
      </c>
      <c r="S2245" s="6">
        <f>+IFERROR(O2245*R2245,0)</f>
        <v>75000</v>
      </c>
      <c r="T2245" s="23" t="s">
        <v>34</v>
      </c>
      <c r="X2245" s="5" t="s">
        <v>2561</v>
      </c>
      <c r="Y2245" s="5" t="s">
        <v>2563</v>
      </c>
      <c r="Z2245" s="5" t="s">
        <v>2562</v>
      </c>
      <c r="AA2245" s="5" t="s">
        <v>24</v>
      </c>
      <c r="AB2245" s="6">
        <v>9</v>
      </c>
      <c r="AC2245" s="6">
        <v>4000</v>
      </c>
      <c r="AD2245" s="6">
        <f t="shared" si="70"/>
        <v>36000</v>
      </c>
      <c r="AE2245" s="6">
        <v>3000</v>
      </c>
      <c r="AF2245" s="6">
        <f t="shared" si="71"/>
        <v>27000</v>
      </c>
    </row>
    <row r="2246" spans="1:32" x14ac:dyDescent="0.2">
      <c r="A2246" s="1">
        <v>2511</v>
      </c>
      <c r="B2246" s="5" t="s">
        <v>26</v>
      </c>
      <c r="C2246" s="4">
        <v>46009</v>
      </c>
      <c r="D2246" s="5" t="s">
        <v>27</v>
      </c>
      <c r="E2246" s="5" t="s">
        <v>2567</v>
      </c>
      <c r="F2246" s="5" t="s">
        <v>2568</v>
      </c>
      <c r="G2246" s="5" t="s">
        <v>2569</v>
      </c>
      <c r="H2246" s="5">
        <f>+LEN(G2246)</f>
        <v>29</v>
      </c>
      <c r="I2246" s="5"/>
      <c r="J2246" s="5" t="s">
        <v>2562</v>
      </c>
      <c r="K2246" s="5" t="s">
        <v>2562</v>
      </c>
      <c r="L2246" s="5" t="s">
        <v>2563</v>
      </c>
      <c r="M2246" s="5" t="s">
        <v>2562</v>
      </c>
      <c r="N2246" s="5" t="s">
        <v>24</v>
      </c>
      <c r="O2246" s="6">
        <v>6</v>
      </c>
      <c r="P2246" s="6">
        <v>7500</v>
      </c>
      <c r="Q2246" s="6">
        <f>+IFERROR(O2246*P2246,0)</f>
        <v>45000</v>
      </c>
      <c r="R2246" s="6">
        <v>6500</v>
      </c>
      <c r="S2246" s="6">
        <f>+IFERROR(O2246*R2246,0)</f>
        <v>39000</v>
      </c>
      <c r="T2246" s="23" t="s">
        <v>34</v>
      </c>
      <c r="X2246" s="5" t="s">
        <v>2566</v>
      </c>
      <c r="Y2246" s="5" t="s">
        <v>2563</v>
      </c>
      <c r="Z2246" s="5" t="s">
        <v>2562</v>
      </c>
      <c r="AA2246" s="5" t="s">
        <v>24</v>
      </c>
      <c r="AB2246" s="6">
        <v>6</v>
      </c>
      <c r="AC2246" s="6">
        <v>15000</v>
      </c>
      <c r="AD2246" s="6">
        <f t="shared" si="70"/>
        <v>90000</v>
      </c>
      <c r="AE2246" s="6">
        <v>12500</v>
      </c>
      <c r="AF2246" s="6">
        <f t="shared" si="71"/>
        <v>75000</v>
      </c>
    </row>
    <row r="2247" spans="1:32" x14ac:dyDescent="0.2">
      <c r="A2247" s="1">
        <v>2517</v>
      </c>
      <c r="B2247" s="5" t="s">
        <v>26</v>
      </c>
      <c r="C2247" s="4">
        <v>46009</v>
      </c>
      <c r="D2247" s="5" t="s">
        <v>27</v>
      </c>
      <c r="E2247" s="5" t="s">
        <v>2570</v>
      </c>
      <c r="F2247" s="5" t="s">
        <v>2571</v>
      </c>
      <c r="G2247" s="5" t="s">
        <v>2572</v>
      </c>
      <c r="H2247" s="5">
        <f>+LEN(G2247)</f>
        <v>27</v>
      </c>
      <c r="I2247" s="5"/>
      <c r="J2247" s="5" t="s">
        <v>2562</v>
      </c>
      <c r="K2247" s="5" t="s">
        <v>2562</v>
      </c>
      <c r="L2247" s="5" t="s">
        <v>2563</v>
      </c>
      <c r="M2247" s="5" t="s">
        <v>2562</v>
      </c>
      <c r="N2247" s="5" t="s">
        <v>24</v>
      </c>
      <c r="O2247" s="6">
        <v>20</v>
      </c>
      <c r="P2247" s="6">
        <v>2000</v>
      </c>
      <c r="Q2247" s="6">
        <f>+IFERROR(O2247*P2247,0)</f>
        <v>40000</v>
      </c>
      <c r="R2247" s="6">
        <v>1400</v>
      </c>
      <c r="S2247" s="6">
        <f>+IFERROR(O2247*R2247,0)</f>
        <v>28000</v>
      </c>
      <c r="T2247" s="23" t="s">
        <v>34</v>
      </c>
      <c r="X2247" s="5" t="s">
        <v>2569</v>
      </c>
      <c r="Y2247" s="5" t="s">
        <v>2563</v>
      </c>
      <c r="Z2247" s="5" t="s">
        <v>2562</v>
      </c>
      <c r="AA2247" s="5" t="s">
        <v>24</v>
      </c>
      <c r="AB2247" s="6">
        <v>6</v>
      </c>
      <c r="AC2247" s="6">
        <v>7500</v>
      </c>
      <c r="AD2247" s="6">
        <f t="shared" si="70"/>
        <v>45000</v>
      </c>
      <c r="AE2247" s="6">
        <v>6500</v>
      </c>
      <c r="AF2247" s="6">
        <f t="shared" si="71"/>
        <v>39000</v>
      </c>
    </row>
    <row r="2248" spans="1:32" x14ac:dyDescent="0.2">
      <c r="A2248" s="1">
        <v>1624</v>
      </c>
      <c r="B2248" s="4" t="s">
        <v>52</v>
      </c>
      <c r="C2248" s="4">
        <v>46000</v>
      </c>
      <c r="D2248" s="5" t="s">
        <v>219</v>
      </c>
      <c r="E2248" s="5"/>
      <c r="F2248" s="5" t="s">
        <v>2573</v>
      </c>
      <c r="G2248" s="5" t="s">
        <v>2573</v>
      </c>
      <c r="H2248" s="5">
        <f>+LEN(G2248)</f>
        <v>12</v>
      </c>
      <c r="I2248" s="5"/>
      <c r="J2248" s="5" t="s">
        <v>2573</v>
      </c>
      <c r="K2248" s="5" t="s">
        <v>2573</v>
      </c>
      <c r="L2248" s="5" t="s">
        <v>533</v>
      </c>
      <c r="M2248" s="5" t="s">
        <v>2573</v>
      </c>
      <c r="N2248" s="5" t="s">
        <v>24</v>
      </c>
      <c r="O2248" s="6">
        <v>9</v>
      </c>
      <c r="P2248" s="6">
        <v>2500</v>
      </c>
      <c r="Q2248" s="6">
        <f>+IFERROR(O2248*P2248,0)</f>
        <v>22500</v>
      </c>
      <c r="R2248" s="6"/>
      <c r="S2248" s="6">
        <f>+IFERROR(O2248*R2248,0)</f>
        <v>0</v>
      </c>
      <c r="T2248" s="23" t="s">
        <v>25</v>
      </c>
      <c r="X2248" s="5" t="s">
        <v>2572</v>
      </c>
      <c r="Y2248" s="5" t="s">
        <v>2563</v>
      </c>
      <c r="Z2248" s="5" t="s">
        <v>2562</v>
      </c>
      <c r="AA2248" s="5" t="s">
        <v>24</v>
      </c>
      <c r="AB2248" s="6">
        <v>20</v>
      </c>
      <c r="AC2248" s="6">
        <v>2000</v>
      </c>
      <c r="AD2248" s="6">
        <f t="shared" si="70"/>
        <v>40000</v>
      </c>
      <c r="AE2248" s="6">
        <v>1400</v>
      </c>
      <c r="AF2248" s="6">
        <f t="shared" si="71"/>
        <v>28000</v>
      </c>
    </row>
    <row r="2249" spans="1:32" x14ac:dyDescent="0.2">
      <c r="A2249" s="1">
        <v>2137</v>
      </c>
      <c r="B2249" s="4" t="s">
        <v>79</v>
      </c>
      <c r="C2249" s="4">
        <v>46011</v>
      </c>
      <c r="D2249" s="5" t="s">
        <v>2574</v>
      </c>
      <c r="E2249" s="5"/>
      <c r="F2249" s="5" t="s">
        <v>2575</v>
      </c>
      <c r="G2249" s="5" t="s">
        <v>2575</v>
      </c>
      <c r="H2249" s="5">
        <f>+LEN(G2249)</f>
        <v>20</v>
      </c>
      <c r="I2249" s="5"/>
      <c r="J2249" s="5" t="s">
        <v>2573</v>
      </c>
      <c r="K2249" s="5" t="s">
        <v>2573</v>
      </c>
      <c r="L2249" s="5" t="s">
        <v>533</v>
      </c>
      <c r="M2249" s="5" t="s">
        <v>2573</v>
      </c>
      <c r="N2249" s="5" t="s">
        <v>24</v>
      </c>
      <c r="O2249" s="6">
        <v>24</v>
      </c>
      <c r="P2249" s="7">
        <v>1500</v>
      </c>
      <c r="Q2249" s="6">
        <f>+IFERROR(O2249*P2249,0)</f>
        <v>36000</v>
      </c>
      <c r="R2249" s="7"/>
      <c r="S2249" s="6">
        <f>+IFERROR(O2249*R2249,0)</f>
        <v>0</v>
      </c>
      <c r="T2249" s="23" t="s">
        <v>25</v>
      </c>
      <c r="X2249" s="5" t="s">
        <v>2573</v>
      </c>
      <c r="Y2249" s="5" t="s">
        <v>533</v>
      </c>
      <c r="Z2249" s="5" t="s">
        <v>2573</v>
      </c>
      <c r="AA2249" s="5" t="s">
        <v>24</v>
      </c>
      <c r="AB2249" s="6">
        <v>9</v>
      </c>
      <c r="AC2249" s="6">
        <v>2500</v>
      </c>
      <c r="AD2249" s="6">
        <f t="shared" si="70"/>
        <v>22500</v>
      </c>
      <c r="AE2249" s="6"/>
      <c r="AF2249" s="6">
        <f t="shared" si="71"/>
        <v>0</v>
      </c>
    </row>
    <row r="2250" spans="1:32" x14ac:dyDescent="0.2">
      <c r="A2250" s="1">
        <v>2138</v>
      </c>
      <c r="B2250" s="4" t="s">
        <v>79</v>
      </c>
      <c r="C2250" s="4">
        <v>46011</v>
      </c>
      <c r="D2250" s="5" t="s">
        <v>2574</v>
      </c>
      <c r="E2250" s="5"/>
      <c r="F2250" s="5" t="s">
        <v>2576</v>
      </c>
      <c r="G2250" s="5" t="s">
        <v>2576</v>
      </c>
      <c r="H2250" s="5">
        <f>+LEN(G2250)</f>
        <v>20</v>
      </c>
      <c r="I2250" s="5"/>
      <c r="J2250" s="5" t="s">
        <v>2573</v>
      </c>
      <c r="K2250" s="5" t="s">
        <v>2573</v>
      </c>
      <c r="L2250" s="5" t="s">
        <v>533</v>
      </c>
      <c r="M2250" s="5" t="s">
        <v>2573</v>
      </c>
      <c r="N2250" s="5" t="s">
        <v>24</v>
      </c>
      <c r="O2250" s="6">
        <v>23</v>
      </c>
      <c r="P2250" s="7">
        <v>1750</v>
      </c>
      <c r="Q2250" s="6">
        <f>+IFERROR(O2250*P2250,0)</f>
        <v>40250</v>
      </c>
      <c r="R2250" s="7"/>
      <c r="S2250" s="6">
        <f>+IFERROR(O2250*R2250,0)</f>
        <v>0</v>
      </c>
      <c r="T2250" s="23" t="s">
        <v>25</v>
      </c>
      <c r="X2250" s="5" t="s">
        <v>2575</v>
      </c>
      <c r="Y2250" s="5" t="s">
        <v>533</v>
      </c>
      <c r="Z2250" s="5" t="s">
        <v>2573</v>
      </c>
      <c r="AA2250" s="5" t="s">
        <v>24</v>
      </c>
      <c r="AB2250" s="6">
        <v>24</v>
      </c>
      <c r="AC2250" s="7">
        <v>1500</v>
      </c>
      <c r="AD2250" s="6">
        <f t="shared" si="70"/>
        <v>36000</v>
      </c>
      <c r="AE2250" s="7"/>
      <c r="AF2250" s="6">
        <f t="shared" si="71"/>
        <v>0</v>
      </c>
    </row>
    <row r="2251" spans="1:32" x14ac:dyDescent="0.2">
      <c r="A2251" s="1">
        <v>1625</v>
      </c>
      <c r="B2251" s="4" t="s">
        <v>52</v>
      </c>
      <c r="C2251" s="4">
        <v>46000</v>
      </c>
      <c r="D2251" s="5" t="s">
        <v>219</v>
      </c>
      <c r="E2251" s="5"/>
      <c r="F2251" s="5" t="s">
        <v>2577</v>
      </c>
      <c r="G2251" s="5" t="s">
        <v>2577</v>
      </c>
      <c r="H2251" s="5">
        <f>+LEN(G2251)</f>
        <v>15</v>
      </c>
      <c r="I2251" s="5"/>
      <c r="J2251" s="5" t="s">
        <v>2577</v>
      </c>
      <c r="K2251" s="5" t="s">
        <v>2577</v>
      </c>
      <c r="L2251" s="5" t="s">
        <v>533</v>
      </c>
      <c r="M2251" s="5" t="s">
        <v>2577</v>
      </c>
      <c r="N2251" s="5" t="s">
        <v>24</v>
      </c>
      <c r="O2251" s="6">
        <v>5</v>
      </c>
      <c r="P2251" s="6">
        <v>9000</v>
      </c>
      <c r="Q2251" s="6">
        <f>+IFERROR(O2251*P2251,0)</f>
        <v>45000</v>
      </c>
      <c r="R2251" s="6"/>
      <c r="S2251" s="6">
        <f>+IFERROR(O2251*R2251,0)</f>
        <v>0</v>
      </c>
      <c r="T2251" s="23" t="s">
        <v>25</v>
      </c>
      <c r="X2251" s="5" t="s">
        <v>2576</v>
      </c>
      <c r="Y2251" s="5" t="s">
        <v>533</v>
      </c>
      <c r="Z2251" s="5" t="s">
        <v>2573</v>
      </c>
      <c r="AA2251" s="5" t="s">
        <v>24</v>
      </c>
      <c r="AB2251" s="6">
        <v>23</v>
      </c>
      <c r="AC2251" s="7">
        <v>1750</v>
      </c>
      <c r="AD2251" s="6">
        <f t="shared" ref="AD2251:AD2314" si="72">+IFERROR(AB2251*AC2251,0)</f>
        <v>40250</v>
      </c>
      <c r="AE2251" s="7"/>
      <c r="AF2251" s="6">
        <f t="shared" ref="AF2251:AF2314" si="73">+IFERROR(AB2251*AE2251,0)</f>
        <v>0</v>
      </c>
    </row>
    <row r="2252" spans="1:32" x14ac:dyDescent="0.2">
      <c r="A2252" s="1">
        <v>881</v>
      </c>
      <c r="B2252" s="4" t="s">
        <v>72</v>
      </c>
      <c r="C2252" s="4">
        <v>46001</v>
      </c>
      <c r="D2252" s="5" t="s">
        <v>78</v>
      </c>
      <c r="E2252" s="5"/>
      <c r="F2252" s="5" t="s">
        <v>2578</v>
      </c>
      <c r="G2252" s="5" t="s">
        <v>2578</v>
      </c>
      <c r="H2252" s="5">
        <f>+LEN(G2252)</f>
        <v>14</v>
      </c>
      <c r="I2252" s="5"/>
      <c r="J2252" s="5" t="s">
        <v>2579</v>
      </c>
      <c r="K2252" s="5" t="s">
        <v>2579</v>
      </c>
      <c r="L2252" s="5" t="s">
        <v>2580</v>
      </c>
      <c r="M2252" s="5" t="s">
        <v>2579</v>
      </c>
      <c r="N2252" s="5" t="s">
        <v>24</v>
      </c>
      <c r="O2252" s="6">
        <v>9</v>
      </c>
      <c r="P2252" s="6">
        <v>1000</v>
      </c>
      <c r="Q2252" s="6">
        <f>+IFERROR(O2252*P2252,0)</f>
        <v>9000</v>
      </c>
      <c r="R2252" s="6"/>
      <c r="S2252" s="6">
        <f>+IFERROR(O2252*R2252,0)</f>
        <v>0</v>
      </c>
      <c r="T2252" s="23" t="s">
        <v>25</v>
      </c>
      <c r="X2252" s="5" t="s">
        <v>2577</v>
      </c>
      <c r="Y2252" s="5" t="s">
        <v>533</v>
      </c>
      <c r="Z2252" s="5" t="s">
        <v>2577</v>
      </c>
      <c r="AA2252" s="5" t="s">
        <v>24</v>
      </c>
      <c r="AB2252" s="6">
        <v>5</v>
      </c>
      <c r="AC2252" s="6">
        <v>9000</v>
      </c>
      <c r="AD2252" s="6">
        <f t="shared" si="72"/>
        <v>45000</v>
      </c>
      <c r="AE2252" s="6"/>
      <c r="AF2252" s="6">
        <f t="shared" si="73"/>
        <v>0</v>
      </c>
    </row>
    <row r="2253" spans="1:32" x14ac:dyDescent="0.2">
      <c r="A2253" s="1">
        <v>880</v>
      </c>
      <c r="B2253" s="4" t="s">
        <v>72</v>
      </c>
      <c r="C2253" s="4">
        <v>46001</v>
      </c>
      <c r="D2253" s="5" t="s">
        <v>78</v>
      </c>
      <c r="E2253" s="5"/>
      <c r="F2253" s="5" t="s">
        <v>2581</v>
      </c>
      <c r="G2253" s="5" t="s">
        <v>2581</v>
      </c>
      <c r="H2253" s="5">
        <f>+LEN(G2253)</f>
        <v>14</v>
      </c>
      <c r="I2253" s="5"/>
      <c r="J2253" s="5" t="s">
        <v>2579</v>
      </c>
      <c r="K2253" s="5" t="s">
        <v>2579</v>
      </c>
      <c r="L2253" s="5" t="s">
        <v>2580</v>
      </c>
      <c r="M2253" s="5" t="s">
        <v>2579</v>
      </c>
      <c r="N2253" s="5" t="s">
        <v>24</v>
      </c>
      <c r="O2253" s="6">
        <v>4</v>
      </c>
      <c r="P2253" s="6">
        <v>1000</v>
      </c>
      <c r="Q2253" s="6">
        <f>+IFERROR(O2253*P2253,0)</f>
        <v>4000</v>
      </c>
      <c r="R2253" s="6"/>
      <c r="S2253" s="6">
        <f>+IFERROR(O2253*R2253,0)</f>
        <v>0</v>
      </c>
      <c r="T2253" s="23" t="s">
        <v>25</v>
      </c>
      <c r="X2253" s="5" t="s">
        <v>2578</v>
      </c>
      <c r="Y2253" s="5" t="s">
        <v>2580</v>
      </c>
      <c r="Z2253" s="5" t="s">
        <v>2579</v>
      </c>
      <c r="AA2253" s="5" t="s">
        <v>24</v>
      </c>
      <c r="AB2253" s="6">
        <v>9</v>
      </c>
      <c r="AC2253" s="6">
        <v>1000</v>
      </c>
      <c r="AD2253" s="6">
        <f t="shared" si="72"/>
        <v>9000</v>
      </c>
      <c r="AE2253" s="6"/>
      <c r="AF2253" s="6">
        <f t="shared" si="73"/>
        <v>0</v>
      </c>
    </row>
    <row r="2254" spans="1:32" x14ac:dyDescent="0.2">
      <c r="A2254" s="1">
        <v>879</v>
      </c>
      <c r="B2254" s="4" t="s">
        <v>72</v>
      </c>
      <c r="C2254" s="4">
        <v>46001</v>
      </c>
      <c r="D2254" s="5" t="s">
        <v>78</v>
      </c>
      <c r="E2254" s="5"/>
      <c r="F2254" s="5" t="s">
        <v>2582</v>
      </c>
      <c r="G2254" s="5" t="s">
        <v>2582</v>
      </c>
      <c r="H2254" s="5">
        <f>+LEN(G2254)</f>
        <v>21</v>
      </c>
      <c r="I2254" s="5"/>
      <c r="J2254" s="5" t="s">
        <v>2579</v>
      </c>
      <c r="K2254" s="5" t="s">
        <v>2579</v>
      </c>
      <c r="L2254" s="5" t="s">
        <v>2580</v>
      </c>
      <c r="M2254" s="5" t="s">
        <v>2579</v>
      </c>
      <c r="N2254" s="5" t="s">
        <v>24</v>
      </c>
      <c r="O2254" s="6">
        <v>15</v>
      </c>
      <c r="P2254" s="6">
        <v>1000</v>
      </c>
      <c r="Q2254" s="6">
        <f>+IFERROR(O2254*P2254,0)</f>
        <v>15000</v>
      </c>
      <c r="R2254" s="6"/>
      <c r="S2254" s="6">
        <f>+IFERROR(O2254*R2254,0)</f>
        <v>0</v>
      </c>
      <c r="T2254" s="23" t="s">
        <v>25</v>
      </c>
      <c r="X2254" s="5" t="s">
        <v>2581</v>
      </c>
      <c r="Y2254" s="5" t="s">
        <v>2580</v>
      </c>
      <c r="Z2254" s="5" t="s">
        <v>2579</v>
      </c>
      <c r="AA2254" s="5" t="s">
        <v>24</v>
      </c>
      <c r="AB2254" s="6">
        <v>4</v>
      </c>
      <c r="AC2254" s="6">
        <v>1000</v>
      </c>
      <c r="AD2254" s="6">
        <f t="shared" si="72"/>
        <v>4000</v>
      </c>
      <c r="AE2254" s="6"/>
      <c r="AF2254" s="6">
        <f t="shared" si="73"/>
        <v>0</v>
      </c>
    </row>
    <row r="2255" spans="1:32" x14ac:dyDescent="0.2">
      <c r="A2255" s="1">
        <v>2154</v>
      </c>
      <c r="B2255" s="4" t="s">
        <v>79</v>
      </c>
      <c r="C2255" s="4">
        <v>46011</v>
      </c>
      <c r="D2255" s="5" t="s">
        <v>2583</v>
      </c>
      <c r="E2255" s="5"/>
      <c r="F2255" s="5" t="s">
        <v>2584</v>
      </c>
      <c r="G2255" s="5" t="s">
        <v>2584</v>
      </c>
      <c r="H2255" s="5">
        <f>+LEN(G2255)</f>
        <v>22</v>
      </c>
      <c r="I2255" s="5"/>
      <c r="J2255" s="5" t="s">
        <v>2579</v>
      </c>
      <c r="K2255" s="5" t="s">
        <v>2579</v>
      </c>
      <c r="L2255" s="5" t="s">
        <v>2580</v>
      </c>
      <c r="M2255" s="5" t="s">
        <v>2579</v>
      </c>
      <c r="N2255" s="5" t="s">
        <v>24</v>
      </c>
      <c r="O2255" s="6">
        <v>26</v>
      </c>
      <c r="P2255" s="7">
        <v>100</v>
      </c>
      <c r="Q2255" s="6">
        <f>+IFERROR(O2255*P2255,0)</f>
        <v>2600</v>
      </c>
      <c r="R2255" s="7">
        <v>875</v>
      </c>
      <c r="S2255" s="6">
        <f>+IFERROR(O2255*R2255,0)</f>
        <v>22750</v>
      </c>
      <c r="T2255" s="23" t="s">
        <v>25</v>
      </c>
      <c r="X2255" s="5" t="s">
        <v>2582</v>
      </c>
      <c r="Y2255" s="5" t="s">
        <v>2580</v>
      </c>
      <c r="Z2255" s="5" t="s">
        <v>2579</v>
      </c>
      <c r="AA2255" s="5" t="s">
        <v>24</v>
      </c>
      <c r="AB2255" s="6">
        <v>15</v>
      </c>
      <c r="AC2255" s="6">
        <v>1000</v>
      </c>
      <c r="AD2255" s="6">
        <f t="shared" si="72"/>
        <v>15000</v>
      </c>
      <c r="AE2255" s="6"/>
      <c r="AF2255" s="6">
        <f t="shared" si="73"/>
        <v>0</v>
      </c>
    </row>
    <row r="2256" spans="1:32" x14ac:dyDescent="0.2">
      <c r="A2256" s="1">
        <v>2165</v>
      </c>
      <c r="B2256" s="4" t="s">
        <v>79</v>
      </c>
      <c r="C2256" s="4">
        <v>46011</v>
      </c>
      <c r="D2256" s="5" t="s">
        <v>235</v>
      </c>
      <c r="E2256" s="5"/>
      <c r="F2256" s="5" t="s">
        <v>2585</v>
      </c>
      <c r="G2256" s="5" t="s">
        <v>2585</v>
      </c>
      <c r="H2256" s="5">
        <f>+LEN(G2256)</f>
        <v>6</v>
      </c>
      <c r="I2256" s="5"/>
      <c r="J2256" s="5" t="s">
        <v>2585</v>
      </c>
      <c r="K2256" s="5" t="s">
        <v>2585</v>
      </c>
      <c r="L2256" s="5" t="s">
        <v>2586</v>
      </c>
      <c r="M2256" s="5" t="s">
        <v>2585</v>
      </c>
      <c r="N2256" s="5" t="s">
        <v>24</v>
      </c>
      <c r="O2256" s="6">
        <v>6</v>
      </c>
      <c r="P2256" s="7">
        <v>7500</v>
      </c>
      <c r="Q2256" s="6">
        <f>+IFERROR(O2256*P2256,0)</f>
        <v>45000</v>
      </c>
      <c r="R2256" s="7">
        <v>5000</v>
      </c>
      <c r="S2256" s="6">
        <f>+IFERROR(O2256*R2256,0)</f>
        <v>30000</v>
      </c>
      <c r="T2256" s="23" t="s">
        <v>25</v>
      </c>
      <c r="X2256" s="5" t="s">
        <v>2584</v>
      </c>
      <c r="Y2256" s="5" t="s">
        <v>2580</v>
      </c>
      <c r="Z2256" s="5" t="s">
        <v>2579</v>
      </c>
      <c r="AA2256" s="5" t="s">
        <v>24</v>
      </c>
      <c r="AB2256" s="6">
        <v>26</v>
      </c>
      <c r="AC2256" s="7">
        <v>100</v>
      </c>
      <c r="AD2256" s="6">
        <f t="shared" si="72"/>
        <v>2600</v>
      </c>
      <c r="AE2256" s="7">
        <v>875</v>
      </c>
      <c r="AF2256" s="6">
        <f t="shared" si="73"/>
        <v>22750</v>
      </c>
    </row>
    <row r="2257" spans="1:32" x14ac:dyDescent="0.2">
      <c r="A2257" s="1">
        <v>1909</v>
      </c>
      <c r="B2257" s="4" t="s">
        <v>57</v>
      </c>
      <c r="C2257" s="4">
        <v>46010</v>
      </c>
      <c r="D2257" s="5" t="s">
        <v>336</v>
      </c>
      <c r="E2257" s="5"/>
      <c r="F2257" s="5" t="s">
        <v>2587</v>
      </c>
      <c r="G2257" s="5" t="s">
        <v>2587</v>
      </c>
      <c r="H2257" s="5">
        <f>+LEN(G2257)</f>
        <v>19</v>
      </c>
      <c r="I2257" s="5"/>
      <c r="J2257" s="5" t="s">
        <v>2585</v>
      </c>
      <c r="K2257" s="5" t="s">
        <v>2585</v>
      </c>
      <c r="L2257" s="5" t="s">
        <v>2586</v>
      </c>
      <c r="M2257" s="5" t="s">
        <v>2585</v>
      </c>
      <c r="N2257" s="5" t="s">
        <v>24</v>
      </c>
      <c r="O2257" s="6">
        <v>3</v>
      </c>
      <c r="P2257" s="7">
        <v>500</v>
      </c>
      <c r="Q2257" s="6">
        <f>+IFERROR(O2257*P2257,0)</f>
        <v>1500</v>
      </c>
      <c r="R2257" s="7">
        <v>400</v>
      </c>
      <c r="S2257" s="6">
        <f>+IFERROR(O2257*R2257,0)</f>
        <v>1200</v>
      </c>
      <c r="T2257" s="23" t="s">
        <v>25</v>
      </c>
      <c r="X2257" s="5" t="s">
        <v>2585</v>
      </c>
      <c r="Y2257" s="5" t="s">
        <v>2586</v>
      </c>
      <c r="Z2257" s="5" t="s">
        <v>2585</v>
      </c>
      <c r="AA2257" s="5" t="s">
        <v>24</v>
      </c>
      <c r="AB2257" s="6">
        <v>6</v>
      </c>
      <c r="AC2257" s="7">
        <v>7500</v>
      </c>
      <c r="AD2257" s="6">
        <f t="shared" si="72"/>
        <v>45000</v>
      </c>
      <c r="AE2257" s="7">
        <v>5000</v>
      </c>
      <c r="AF2257" s="6">
        <f t="shared" si="73"/>
        <v>30000</v>
      </c>
    </row>
    <row r="2258" spans="1:32" x14ac:dyDescent="0.2">
      <c r="A2258" s="1">
        <v>2202</v>
      </c>
      <c r="B2258" s="4" t="s">
        <v>79</v>
      </c>
      <c r="C2258" s="4">
        <v>46011</v>
      </c>
      <c r="D2258" s="5" t="s">
        <v>2588</v>
      </c>
      <c r="E2258" s="5"/>
      <c r="F2258" s="5" t="s">
        <v>2587</v>
      </c>
      <c r="G2258" s="5" t="s">
        <v>2587</v>
      </c>
      <c r="H2258" s="5">
        <f>+LEN(G2258)</f>
        <v>19</v>
      </c>
      <c r="I2258" s="5"/>
      <c r="J2258" s="5" t="s">
        <v>2585</v>
      </c>
      <c r="K2258" s="5" t="s">
        <v>2585</v>
      </c>
      <c r="L2258" s="5" t="s">
        <v>2586</v>
      </c>
      <c r="M2258" s="5" t="s">
        <v>2585</v>
      </c>
      <c r="N2258" s="5" t="s">
        <v>24</v>
      </c>
      <c r="O2258" s="6">
        <v>15</v>
      </c>
      <c r="P2258" s="7">
        <v>500</v>
      </c>
      <c r="Q2258" s="6">
        <f>+IFERROR(O2258*P2258,0)</f>
        <v>7500</v>
      </c>
      <c r="R2258" s="7">
        <v>400</v>
      </c>
      <c r="S2258" s="6">
        <f>+IFERROR(O2258*R2258,0)</f>
        <v>6000</v>
      </c>
      <c r="T2258" s="23" t="s">
        <v>25</v>
      </c>
      <c r="X2258" s="5" t="s">
        <v>2587</v>
      </c>
      <c r="Y2258" s="5" t="s">
        <v>2586</v>
      </c>
      <c r="Z2258" s="5" t="s">
        <v>2585</v>
      </c>
      <c r="AA2258" s="5" t="s">
        <v>24</v>
      </c>
      <c r="AB2258" s="6">
        <v>3</v>
      </c>
      <c r="AC2258" s="7">
        <v>500</v>
      </c>
      <c r="AD2258" s="6">
        <f t="shared" si="72"/>
        <v>1500</v>
      </c>
      <c r="AE2258" s="7">
        <v>400</v>
      </c>
      <c r="AF2258" s="6">
        <f t="shared" si="73"/>
        <v>1200</v>
      </c>
    </row>
    <row r="2259" spans="1:32" x14ac:dyDescent="0.2">
      <c r="A2259" s="1">
        <v>1908</v>
      </c>
      <c r="B2259" s="4" t="s">
        <v>57</v>
      </c>
      <c r="C2259" s="4">
        <v>46010</v>
      </c>
      <c r="D2259" s="5" t="s">
        <v>336</v>
      </c>
      <c r="E2259" s="5"/>
      <c r="F2259" s="5" t="s">
        <v>2589</v>
      </c>
      <c r="G2259" s="5" t="s">
        <v>2589</v>
      </c>
      <c r="H2259" s="5">
        <f>+LEN(G2259)</f>
        <v>25</v>
      </c>
      <c r="I2259" s="5"/>
      <c r="J2259" s="5" t="s">
        <v>2585</v>
      </c>
      <c r="K2259" s="5" t="s">
        <v>2585</v>
      </c>
      <c r="L2259" s="5" t="s">
        <v>2586</v>
      </c>
      <c r="M2259" s="5" t="s">
        <v>2585</v>
      </c>
      <c r="N2259" s="5" t="s">
        <v>24</v>
      </c>
      <c r="O2259" s="6">
        <v>14</v>
      </c>
      <c r="P2259" s="7">
        <v>500</v>
      </c>
      <c r="Q2259" s="6">
        <f>+IFERROR(O2259*P2259,0)</f>
        <v>7000</v>
      </c>
      <c r="R2259" s="7"/>
      <c r="S2259" s="6">
        <f>+IFERROR(O2259*R2259,0)</f>
        <v>0</v>
      </c>
      <c r="T2259" s="23" t="s">
        <v>25</v>
      </c>
      <c r="X2259" s="5" t="s">
        <v>2587</v>
      </c>
      <c r="Y2259" s="5" t="s">
        <v>2586</v>
      </c>
      <c r="Z2259" s="5" t="s">
        <v>2585</v>
      </c>
      <c r="AA2259" s="5" t="s">
        <v>24</v>
      </c>
      <c r="AB2259" s="6">
        <v>15</v>
      </c>
      <c r="AC2259" s="7">
        <v>500</v>
      </c>
      <c r="AD2259" s="6">
        <f t="shared" si="72"/>
        <v>7500</v>
      </c>
      <c r="AE2259" s="7">
        <v>400</v>
      </c>
      <c r="AF2259" s="6">
        <f t="shared" si="73"/>
        <v>6000</v>
      </c>
    </row>
    <row r="2260" spans="1:32" x14ac:dyDescent="0.2">
      <c r="A2260" s="1">
        <v>1907</v>
      </c>
      <c r="B2260" s="4" t="s">
        <v>57</v>
      </c>
      <c r="C2260" s="4">
        <v>46010</v>
      </c>
      <c r="D2260" s="5" t="s">
        <v>336</v>
      </c>
      <c r="E2260" s="5"/>
      <c r="F2260" s="5" t="s">
        <v>2590</v>
      </c>
      <c r="G2260" s="5" t="s">
        <v>2590</v>
      </c>
      <c r="H2260" s="5">
        <f>+LEN(G2260)</f>
        <v>19</v>
      </c>
      <c r="I2260" s="5"/>
      <c r="J2260" s="5" t="s">
        <v>2585</v>
      </c>
      <c r="K2260" s="5" t="s">
        <v>2585</v>
      </c>
      <c r="L2260" s="5" t="s">
        <v>2586</v>
      </c>
      <c r="M2260" s="5" t="s">
        <v>2585</v>
      </c>
      <c r="N2260" s="5" t="s">
        <v>24</v>
      </c>
      <c r="O2260" s="6">
        <v>15</v>
      </c>
      <c r="P2260" s="7">
        <v>1000</v>
      </c>
      <c r="Q2260" s="6">
        <f>+IFERROR(O2260*P2260,0)</f>
        <v>15000</v>
      </c>
      <c r="R2260" s="7">
        <v>650</v>
      </c>
      <c r="S2260" s="6">
        <f>+IFERROR(O2260*R2260,0)</f>
        <v>9750</v>
      </c>
      <c r="T2260" s="23" t="s">
        <v>25</v>
      </c>
      <c r="X2260" s="5" t="s">
        <v>2589</v>
      </c>
      <c r="Y2260" s="5" t="s">
        <v>2586</v>
      </c>
      <c r="Z2260" s="5" t="s">
        <v>2585</v>
      </c>
      <c r="AA2260" s="5" t="s">
        <v>24</v>
      </c>
      <c r="AB2260" s="6">
        <v>14</v>
      </c>
      <c r="AC2260" s="7">
        <v>500</v>
      </c>
      <c r="AD2260" s="6">
        <f t="shared" si="72"/>
        <v>7000</v>
      </c>
      <c r="AE2260" s="7"/>
      <c r="AF2260" s="6">
        <f t="shared" si="73"/>
        <v>0</v>
      </c>
    </row>
    <row r="2261" spans="1:32" x14ac:dyDescent="0.2">
      <c r="A2261" s="1">
        <v>1906</v>
      </c>
      <c r="B2261" s="4" t="s">
        <v>57</v>
      </c>
      <c r="C2261" s="4">
        <v>46010</v>
      </c>
      <c r="D2261" s="5" t="s">
        <v>336</v>
      </c>
      <c r="E2261" s="5"/>
      <c r="F2261" s="5" t="s">
        <v>2591</v>
      </c>
      <c r="G2261" s="5" t="s">
        <v>2591</v>
      </c>
      <c r="H2261" s="5">
        <f>+LEN(G2261)</f>
        <v>19</v>
      </c>
      <c r="I2261" s="5"/>
      <c r="J2261" s="5" t="s">
        <v>2585</v>
      </c>
      <c r="K2261" s="5" t="s">
        <v>2585</v>
      </c>
      <c r="L2261" s="5" t="s">
        <v>2586</v>
      </c>
      <c r="M2261" s="5" t="s">
        <v>2585</v>
      </c>
      <c r="N2261" s="5" t="s">
        <v>24</v>
      </c>
      <c r="O2261" s="6">
        <v>13</v>
      </c>
      <c r="P2261" s="7">
        <v>1500</v>
      </c>
      <c r="Q2261" s="6">
        <f>+IFERROR(O2261*P2261,0)</f>
        <v>19500</v>
      </c>
      <c r="R2261" s="7">
        <v>800</v>
      </c>
      <c r="S2261" s="6">
        <f>+IFERROR(O2261*R2261,0)</f>
        <v>10400</v>
      </c>
      <c r="T2261" s="23" t="s">
        <v>25</v>
      </c>
      <c r="X2261" s="5" t="s">
        <v>2590</v>
      </c>
      <c r="Y2261" s="5" t="s">
        <v>2586</v>
      </c>
      <c r="Z2261" s="5" t="s">
        <v>2585</v>
      </c>
      <c r="AA2261" s="5" t="s">
        <v>24</v>
      </c>
      <c r="AB2261" s="6">
        <v>15</v>
      </c>
      <c r="AC2261" s="7">
        <v>1000</v>
      </c>
      <c r="AD2261" s="6">
        <f t="shared" si="72"/>
        <v>15000</v>
      </c>
      <c r="AE2261" s="7">
        <v>650</v>
      </c>
      <c r="AF2261" s="6">
        <f t="shared" si="73"/>
        <v>9750</v>
      </c>
    </row>
    <row r="2262" spans="1:32" x14ac:dyDescent="0.2">
      <c r="A2262" s="1">
        <v>1910</v>
      </c>
      <c r="B2262" s="4" t="s">
        <v>57</v>
      </c>
      <c r="C2262" s="4">
        <v>46010</v>
      </c>
      <c r="D2262" s="5" t="s">
        <v>336</v>
      </c>
      <c r="E2262" s="5"/>
      <c r="F2262" s="5" t="s">
        <v>2592</v>
      </c>
      <c r="G2262" s="5" t="s">
        <v>2592</v>
      </c>
      <c r="H2262" s="5">
        <f>+LEN(G2262)</f>
        <v>20</v>
      </c>
      <c r="I2262" s="5"/>
      <c r="J2262" s="5" t="s">
        <v>2585</v>
      </c>
      <c r="K2262" s="5" t="s">
        <v>2585</v>
      </c>
      <c r="L2262" s="5" t="s">
        <v>2586</v>
      </c>
      <c r="M2262" s="5" t="s">
        <v>2585</v>
      </c>
      <c r="N2262" s="5" t="s">
        <v>24</v>
      </c>
      <c r="O2262" s="6">
        <v>3</v>
      </c>
      <c r="P2262" s="7">
        <v>2500</v>
      </c>
      <c r="Q2262" s="6">
        <f>+IFERROR(O2262*P2262,0)</f>
        <v>7500</v>
      </c>
      <c r="R2262" s="7">
        <v>1875</v>
      </c>
      <c r="S2262" s="6">
        <f>+IFERROR(O2262*R2262,0)</f>
        <v>5625</v>
      </c>
      <c r="T2262" s="23" t="s">
        <v>25</v>
      </c>
      <c r="X2262" s="5" t="s">
        <v>2591</v>
      </c>
      <c r="Y2262" s="5" t="s">
        <v>2586</v>
      </c>
      <c r="Z2262" s="5" t="s">
        <v>2585</v>
      </c>
      <c r="AA2262" s="5" t="s">
        <v>24</v>
      </c>
      <c r="AB2262" s="6">
        <v>13</v>
      </c>
      <c r="AC2262" s="7">
        <v>1500</v>
      </c>
      <c r="AD2262" s="6">
        <f t="shared" si="72"/>
        <v>19500</v>
      </c>
      <c r="AE2262" s="7">
        <v>800</v>
      </c>
      <c r="AF2262" s="6">
        <f t="shared" si="73"/>
        <v>10400</v>
      </c>
    </row>
    <row r="2263" spans="1:32" x14ac:dyDescent="0.2">
      <c r="A2263" s="1">
        <v>2092</v>
      </c>
      <c r="B2263" s="5" t="s">
        <v>247</v>
      </c>
      <c r="C2263" s="4">
        <v>46011</v>
      </c>
      <c r="D2263" s="5" t="s">
        <v>27</v>
      </c>
      <c r="E2263" s="5"/>
      <c r="F2263" s="5" t="s">
        <v>2593</v>
      </c>
      <c r="G2263" s="5" t="s">
        <v>2593</v>
      </c>
      <c r="H2263" s="5">
        <f>+LEN(G2263)</f>
        <v>14</v>
      </c>
      <c r="I2263" s="5"/>
      <c r="J2263" s="5" t="s">
        <v>2585</v>
      </c>
      <c r="K2263" s="5" t="s">
        <v>2585</v>
      </c>
      <c r="L2263" s="5" t="s">
        <v>2586</v>
      </c>
      <c r="M2263" s="5" t="s">
        <v>2585</v>
      </c>
      <c r="N2263" s="5" t="s">
        <v>24</v>
      </c>
      <c r="O2263" s="6">
        <v>20</v>
      </c>
      <c r="P2263" s="7">
        <v>2000</v>
      </c>
      <c r="Q2263" s="6">
        <f>+IFERROR(O2263*P2263,0)</f>
        <v>40000</v>
      </c>
      <c r="R2263" s="7">
        <v>1750</v>
      </c>
      <c r="S2263" s="6">
        <f>+IFERROR(O2263*R2263,0)</f>
        <v>35000</v>
      </c>
      <c r="T2263" s="23" t="s">
        <v>25</v>
      </c>
      <c r="X2263" s="5" t="s">
        <v>2592</v>
      </c>
      <c r="Y2263" s="5" t="s">
        <v>2586</v>
      </c>
      <c r="Z2263" s="5" t="s">
        <v>2585</v>
      </c>
      <c r="AA2263" s="5" t="s">
        <v>24</v>
      </c>
      <c r="AB2263" s="6">
        <v>3</v>
      </c>
      <c r="AC2263" s="7">
        <v>2500</v>
      </c>
      <c r="AD2263" s="6">
        <f t="shared" si="72"/>
        <v>7500</v>
      </c>
      <c r="AE2263" s="7">
        <v>1875</v>
      </c>
      <c r="AF2263" s="6">
        <f t="shared" si="73"/>
        <v>5625</v>
      </c>
    </row>
    <row r="2264" spans="1:32" x14ac:dyDescent="0.2">
      <c r="A2264" s="1">
        <v>1831</v>
      </c>
      <c r="B2264" s="4" t="s">
        <v>57</v>
      </c>
      <c r="C2264" s="4">
        <v>46010</v>
      </c>
      <c r="D2264" s="5" t="s">
        <v>2594</v>
      </c>
      <c r="E2264" s="5"/>
      <c r="F2264" s="5" t="s">
        <v>2595</v>
      </c>
      <c r="G2264" s="5" t="s">
        <v>2595</v>
      </c>
      <c r="H2264" s="5">
        <f>+LEN(G2264)</f>
        <v>17</v>
      </c>
      <c r="I2264" s="5"/>
      <c r="J2264" s="5" t="s">
        <v>2593</v>
      </c>
      <c r="K2264" s="5" t="s">
        <v>2593</v>
      </c>
      <c r="L2264" s="5" t="s">
        <v>2586</v>
      </c>
      <c r="M2264" s="5" t="s">
        <v>2593</v>
      </c>
      <c r="N2264" s="5" t="s">
        <v>24</v>
      </c>
      <c r="O2264" s="6">
        <f>48*2</f>
        <v>96</v>
      </c>
      <c r="P2264" s="7">
        <v>15</v>
      </c>
      <c r="Q2264" s="6">
        <f>+IFERROR(O2264*P2264,0)</f>
        <v>1440</v>
      </c>
      <c r="R2264" s="7">
        <v>2000</v>
      </c>
      <c r="S2264" s="6">
        <f>+IFERROR(O2264*R2264,0)</f>
        <v>192000</v>
      </c>
      <c r="T2264" s="23" t="s">
        <v>25</v>
      </c>
      <c r="X2264" s="5" t="s">
        <v>2593</v>
      </c>
      <c r="Y2264" s="5" t="s">
        <v>2586</v>
      </c>
      <c r="Z2264" s="5" t="s">
        <v>2585</v>
      </c>
      <c r="AA2264" s="5" t="s">
        <v>24</v>
      </c>
      <c r="AB2264" s="6">
        <v>20</v>
      </c>
      <c r="AC2264" s="7">
        <v>2000</v>
      </c>
      <c r="AD2264" s="6">
        <f t="shared" si="72"/>
        <v>40000</v>
      </c>
      <c r="AE2264" s="7">
        <v>1750</v>
      </c>
      <c r="AF2264" s="6">
        <f t="shared" si="73"/>
        <v>35000</v>
      </c>
    </row>
    <row r="2265" spans="1:32" x14ac:dyDescent="0.2">
      <c r="A2265" s="1">
        <v>1878</v>
      </c>
      <c r="B2265" s="4" t="s">
        <v>57</v>
      </c>
      <c r="C2265" s="4">
        <v>46010</v>
      </c>
      <c r="D2265" s="5" t="s">
        <v>183</v>
      </c>
      <c r="E2265" s="5"/>
      <c r="F2265" s="5" t="s">
        <v>2595</v>
      </c>
      <c r="G2265" s="5" t="s">
        <v>2595</v>
      </c>
      <c r="H2265" s="5">
        <f>+LEN(G2265)</f>
        <v>17</v>
      </c>
      <c r="I2265" s="5"/>
      <c r="J2265" s="5" t="s">
        <v>2593</v>
      </c>
      <c r="K2265" s="5" t="s">
        <v>2593</v>
      </c>
      <c r="L2265" s="5" t="s">
        <v>2586</v>
      </c>
      <c r="M2265" s="5" t="s">
        <v>2593</v>
      </c>
      <c r="N2265" s="5" t="s">
        <v>24</v>
      </c>
      <c r="O2265" s="6">
        <v>1</v>
      </c>
      <c r="P2265" s="7">
        <v>2000</v>
      </c>
      <c r="Q2265" s="6">
        <f>+IFERROR(O2265*P2265,0)</f>
        <v>2000</v>
      </c>
      <c r="R2265" s="7">
        <v>600</v>
      </c>
      <c r="S2265" s="6">
        <f>+IFERROR(O2265*R2265,0)</f>
        <v>600</v>
      </c>
      <c r="T2265" s="23" t="s">
        <v>25</v>
      </c>
      <c r="X2265" s="5" t="s">
        <v>2595</v>
      </c>
      <c r="Y2265" s="5" t="s">
        <v>2586</v>
      </c>
      <c r="Z2265" s="5" t="s">
        <v>2593</v>
      </c>
      <c r="AA2265" s="5" t="s">
        <v>24</v>
      </c>
      <c r="AB2265" s="6">
        <f>48*2</f>
        <v>96</v>
      </c>
      <c r="AC2265" s="7">
        <v>15</v>
      </c>
      <c r="AD2265" s="6">
        <f t="shared" si="72"/>
        <v>1440</v>
      </c>
      <c r="AE2265" s="7">
        <v>2000</v>
      </c>
      <c r="AF2265" s="6">
        <f t="shared" si="73"/>
        <v>192000</v>
      </c>
    </row>
    <row r="2266" spans="1:32" x14ac:dyDescent="0.2">
      <c r="A2266" s="1">
        <v>1839</v>
      </c>
      <c r="B2266" s="4" t="s">
        <v>57</v>
      </c>
      <c r="C2266" s="4">
        <v>46010</v>
      </c>
      <c r="D2266" s="5" t="s">
        <v>207</v>
      </c>
      <c r="E2266" s="5"/>
      <c r="F2266" s="5" t="s">
        <v>2596</v>
      </c>
      <c r="G2266" s="5" t="s">
        <v>2596</v>
      </c>
      <c r="H2266" s="5">
        <f>+LEN(G2266)</f>
        <v>24</v>
      </c>
      <c r="I2266" s="5"/>
      <c r="J2266" s="5" t="s">
        <v>2593</v>
      </c>
      <c r="K2266" s="5" t="s">
        <v>2593</v>
      </c>
      <c r="L2266" s="5" t="s">
        <v>2586</v>
      </c>
      <c r="M2266" s="5" t="s">
        <v>2593</v>
      </c>
      <c r="N2266" s="5" t="s">
        <v>24</v>
      </c>
      <c r="O2266" s="6">
        <v>34</v>
      </c>
      <c r="P2266" s="7">
        <v>1000</v>
      </c>
      <c r="Q2266" s="6">
        <f>+IFERROR(O2266*P2266,0)</f>
        <v>34000</v>
      </c>
      <c r="R2266" s="7">
        <v>600</v>
      </c>
      <c r="S2266" s="6">
        <f>+IFERROR(O2266*R2266,0)</f>
        <v>20400</v>
      </c>
      <c r="T2266" s="23" t="s">
        <v>25</v>
      </c>
      <c r="X2266" s="5" t="s">
        <v>2595</v>
      </c>
      <c r="Y2266" s="5" t="s">
        <v>2586</v>
      </c>
      <c r="Z2266" s="5" t="s">
        <v>2593</v>
      </c>
      <c r="AA2266" s="5" t="s">
        <v>24</v>
      </c>
      <c r="AB2266" s="6">
        <v>1</v>
      </c>
      <c r="AC2266" s="7">
        <v>2000</v>
      </c>
      <c r="AD2266" s="6">
        <f t="shared" si="72"/>
        <v>2000</v>
      </c>
      <c r="AE2266" s="7">
        <v>600</v>
      </c>
      <c r="AF2266" s="6">
        <f t="shared" si="73"/>
        <v>600</v>
      </c>
    </row>
    <row r="2267" spans="1:32" x14ac:dyDescent="0.2">
      <c r="A2267" s="1">
        <v>2018</v>
      </c>
      <c r="B2267" s="4" t="s">
        <v>83</v>
      </c>
      <c r="C2267" s="4">
        <v>46011</v>
      </c>
      <c r="D2267" s="5" t="s">
        <v>327</v>
      </c>
      <c r="E2267" s="5"/>
      <c r="F2267" s="5" t="s">
        <v>2597</v>
      </c>
      <c r="G2267" s="5" t="s">
        <v>2597</v>
      </c>
      <c r="H2267" s="5">
        <f>+LEN(G2267)</f>
        <v>16</v>
      </c>
      <c r="I2267" s="5"/>
      <c r="J2267" s="5" t="s">
        <v>2597</v>
      </c>
      <c r="K2267" s="5" t="s">
        <v>2597</v>
      </c>
      <c r="L2267" s="5" t="s">
        <v>2598</v>
      </c>
      <c r="M2267" s="5" t="s">
        <v>2597</v>
      </c>
      <c r="N2267" s="5" t="s">
        <v>24</v>
      </c>
      <c r="O2267" s="6">
        <v>9</v>
      </c>
      <c r="P2267" s="7">
        <v>7500</v>
      </c>
      <c r="Q2267" s="6">
        <f>+IFERROR(O2267*P2267,0)</f>
        <v>67500</v>
      </c>
      <c r="R2267" s="7">
        <v>6250</v>
      </c>
      <c r="S2267" s="6">
        <f>+IFERROR(O2267*R2267,0)</f>
        <v>56250</v>
      </c>
      <c r="T2267" s="23" t="s">
        <v>25</v>
      </c>
      <c r="X2267" s="5" t="s">
        <v>2596</v>
      </c>
      <c r="Y2267" s="5" t="s">
        <v>2586</v>
      </c>
      <c r="Z2267" s="5" t="s">
        <v>2593</v>
      </c>
      <c r="AA2267" s="5" t="s">
        <v>24</v>
      </c>
      <c r="AB2267" s="6">
        <v>34</v>
      </c>
      <c r="AC2267" s="7">
        <v>1000</v>
      </c>
      <c r="AD2267" s="6">
        <f t="shared" si="72"/>
        <v>34000</v>
      </c>
      <c r="AE2267" s="7">
        <v>600</v>
      </c>
      <c r="AF2267" s="6">
        <f t="shared" si="73"/>
        <v>20400</v>
      </c>
    </row>
    <row r="2268" spans="1:32" x14ac:dyDescent="0.2">
      <c r="A2268" s="1">
        <v>2017</v>
      </c>
      <c r="B2268" s="4" t="s">
        <v>83</v>
      </c>
      <c r="C2268" s="4">
        <v>46011</v>
      </c>
      <c r="D2268" s="5" t="s">
        <v>327</v>
      </c>
      <c r="E2268" s="5"/>
      <c r="F2268" s="5" t="s">
        <v>2599</v>
      </c>
      <c r="G2268" s="5" t="s">
        <v>2599</v>
      </c>
      <c r="H2268" s="5">
        <f>+LEN(G2268)</f>
        <v>13</v>
      </c>
      <c r="I2268" s="5"/>
      <c r="J2268" s="5" t="s">
        <v>2599</v>
      </c>
      <c r="K2268" s="5" t="s">
        <v>2599</v>
      </c>
      <c r="L2268" s="5" t="s">
        <v>2598</v>
      </c>
      <c r="M2268" s="5" t="s">
        <v>2599</v>
      </c>
      <c r="N2268" s="5" t="s">
        <v>24</v>
      </c>
      <c r="O2268" s="6">
        <v>10</v>
      </c>
      <c r="P2268" s="7">
        <v>6500</v>
      </c>
      <c r="Q2268" s="6">
        <f>+IFERROR(O2268*P2268,0)</f>
        <v>65000</v>
      </c>
      <c r="R2268" s="7">
        <v>5750</v>
      </c>
      <c r="S2268" s="6">
        <f>+IFERROR(O2268*R2268,0)</f>
        <v>57500</v>
      </c>
      <c r="T2268" s="23" t="s">
        <v>25</v>
      </c>
      <c r="X2268" s="5" t="s">
        <v>2597</v>
      </c>
      <c r="Y2268" s="5" t="s">
        <v>2598</v>
      </c>
      <c r="Z2268" s="5" t="s">
        <v>2597</v>
      </c>
      <c r="AA2268" s="5" t="s">
        <v>24</v>
      </c>
      <c r="AB2268" s="6">
        <v>9</v>
      </c>
      <c r="AC2268" s="7">
        <v>7500</v>
      </c>
      <c r="AD2268" s="6">
        <f t="shared" si="72"/>
        <v>67500</v>
      </c>
      <c r="AE2268" s="7">
        <v>6250</v>
      </c>
      <c r="AF2268" s="6">
        <f t="shared" si="73"/>
        <v>56250</v>
      </c>
    </row>
    <row r="2269" spans="1:32" x14ac:dyDescent="0.2">
      <c r="A2269" s="1">
        <v>643</v>
      </c>
      <c r="B2269" s="4" t="s">
        <v>85</v>
      </c>
      <c r="C2269" s="4">
        <v>45999</v>
      </c>
      <c r="D2269" s="5" t="s">
        <v>566</v>
      </c>
      <c r="E2269" s="5"/>
      <c r="F2269" s="5" t="s">
        <v>2600</v>
      </c>
      <c r="G2269" s="5" t="s">
        <v>2600</v>
      </c>
      <c r="H2269" s="5">
        <f>+LEN(G2269)</f>
        <v>16</v>
      </c>
      <c r="I2269" s="5"/>
      <c r="J2269" s="5" t="s">
        <v>2597</v>
      </c>
      <c r="K2269" s="5" t="s">
        <v>2597</v>
      </c>
      <c r="L2269" s="5" t="s">
        <v>2598</v>
      </c>
      <c r="M2269" s="5" t="s">
        <v>2597</v>
      </c>
      <c r="N2269" s="5" t="s">
        <v>24</v>
      </c>
      <c r="O2269" s="6">
        <v>3</v>
      </c>
      <c r="P2269" s="6">
        <v>4000</v>
      </c>
      <c r="Q2269" s="6">
        <f>+IFERROR(O2269*P2269,0)</f>
        <v>12000</v>
      </c>
      <c r="R2269" s="6"/>
      <c r="S2269" s="6">
        <f>+IFERROR(O2269*R2269,0)</f>
        <v>0</v>
      </c>
      <c r="T2269" s="23" t="s">
        <v>25</v>
      </c>
      <c r="X2269" s="5" t="s">
        <v>2599</v>
      </c>
      <c r="Y2269" s="5" t="s">
        <v>2598</v>
      </c>
      <c r="Z2269" s="5" t="s">
        <v>2599</v>
      </c>
      <c r="AA2269" s="5" t="s">
        <v>24</v>
      </c>
      <c r="AB2269" s="6">
        <v>10</v>
      </c>
      <c r="AC2269" s="7">
        <v>6500</v>
      </c>
      <c r="AD2269" s="6">
        <f t="shared" si="72"/>
        <v>65000</v>
      </c>
      <c r="AE2269" s="7">
        <v>5750</v>
      </c>
      <c r="AF2269" s="6">
        <f t="shared" si="73"/>
        <v>57500</v>
      </c>
    </row>
    <row r="2270" spans="1:32" x14ac:dyDescent="0.2">
      <c r="A2270" s="1">
        <v>2227</v>
      </c>
      <c r="B2270" s="4" t="s">
        <v>90</v>
      </c>
      <c r="C2270" s="4">
        <v>46006</v>
      </c>
      <c r="D2270" s="5" t="s">
        <v>307</v>
      </c>
      <c r="E2270" s="5"/>
      <c r="F2270" s="5" t="s">
        <v>2601</v>
      </c>
      <c r="G2270" s="5" t="s">
        <v>2601</v>
      </c>
      <c r="H2270" s="5">
        <f>+LEN(G2270)</f>
        <v>20</v>
      </c>
      <c r="I2270" s="5"/>
      <c r="J2270" s="5" t="s">
        <v>2602</v>
      </c>
      <c r="K2270" s="5" t="s">
        <v>2602</v>
      </c>
      <c r="L2270" s="5" t="s">
        <v>2603</v>
      </c>
      <c r="M2270" s="5" t="s">
        <v>2602</v>
      </c>
      <c r="N2270" s="5" t="s">
        <v>24</v>
      </c>
      <c r="O2270" s="6">
        <v>1</v>
      </c>
      <c r="P2270" s="6">
        <v>15000</v>
      </c>
      <c r="Q2270" s="6">
        <f>+IFERROR(O2270*P2270,0)</f>
        <v>15000</v>
      </c>
      <c r="R2270" s="6" t="s">
        <v>25</v>
      </c>
      <c r="S2270" s="6">
        <f>+IFERROR(O2270*R2270,0)</f>
        <v>0</v>
      </c>
      <c r="T2270" s="23" t="s">
        <v>34</v>
      </c>
      <c r="X2270" s="5" t="s">
        <v>2600</v>
      </c>
      <c r="Y2270" s="5" t="s">
        <v>2598</v>
      </c>
      <c r="Z2270" s="5" t="s">
        <v>2597</v>
      </c>
      <c r="AA2270" s="5" t="s">
        <v>24</v>
      </c>
      <c r="AB2270" s="6">
        <v>3</v>
      </c>
      <c r="AC2270" s="6">
        <v>4000</v>
      </c>
      <c r="AD2270" s="6">
        <f t="shared" si="72"/>
        <v>12000</v>
      </c>
      <c r="AE2270" s="6"/>
      <c r="AF2270" s="6">
        <f t="shared" si="73"/>
        <v>0</v>
      </c>
    </row>
    <row r="2271" spans="1:32" x14ac:dyDescent="0.2">
      <c r="A2271" s="1">
        <v>2229</v>
      </c>
      <c r="B2271" s="4" t="s">
        <v>90</v>
      </c>
      <c r="C2271" s="4">
        <v>46006</v>
      </c>
      <c r="D2271" s="5" t="s">
        <v>307</v>
      </c>
      <c r="E2271" s="5" t="s">
        <v>2604</v>
      </c>
      <c r="F2271" s="5" t="s">
        <v>2605</v>
      </c>
      <c r="G2271" s="5" t="s">
        <v>2606</v>
      </c>
      <c r="H2271" s="5">
        <f>+LEN(G2271)</f>
        <v>39</v>
      </c>
      <c r="I2271" s="5"/>
      <c r="J2271" s="5" t="s">
        <v>2607</v>
      </c>
      <c r="K2271" s="5" t="s">
        <v>2607</v>
      </c>
      <c r="L2271" s="5" t="s">
        <v>2603</v>
      </c>
      <c r="M2271" s="5" t="s">
        <v>2607</v>
      </c>
      <c r="N2271" s="5" t="s">
        <v>24</v>
      </c>
      <c r="O2271" s="6">
        <v>2</v>
      </c>
      <c r="P2271" s="6">
        <v>25000</v>
      </c>
      <c r="Q2271" s="6">
        <f>+IFERROR(O2271*P2271,0)</f>
        <v>50000</v>
      </c>
      <c r="R2271" s="6">
        <v>20000</v>
      </c>
      <c r="S2271" s="6">
        <f>+IFERROR(O2271*R2271,0)</f>
        <v>40000</v>
      </c>
      <c r="T2271" s="23" t="s">
        <v>34</v>
      </c>
      <c r="X2271" s="5" t="s">
        <v>2601</v>
      </c>
      <c r="Y2271" s="5" t="s">
        <v>2603</v>
      </c>
      <c r="Z2271" s="5" t="s">
        <v>2602</v>
      </c>
      <c r="AA2271" s="5" t="s">
        <v>24</v>
      </c>
      <c r="AB2271" s="6">
        <v>1</v>
      </c>
      <c r="AC2271" s="6">
        <v>15000</v>
      </c>
      <c r="AD2271" s="6">
        <f t="shared" si="72"/>
        <v>15000</v>
      </c>
      <c r="AE2271" s="6" t="s">
        <v>25</v>
      </c>
      <c r="AF2271" s="6">
        <f t="shared" si="73"/>
        <v>0</v>
      </c>
    </row>
    <row r="2272" spans="1:32" x14ac:dyDescent="0.2">
      <c r="A2272" s="1">
        <v>2406</v>
      </c>
      <c r="B2272" s="4" t="s">
        <v>38</v>
      </c>
      <c r="C2272" s="4">
        <v>46007</v>
      </c>
      <c r="D2272" s="5" t="s">
        <v>151</v>
      </c>
      <c r="E2272" s="5" t="s">
        <v>2608</v>
      </c>
      <c r="F2272" s="5" t="s">
        <v>2609</v>
      </c>
      <c r="G2272" s="5" t="s">
        <v>2610</v>
      </c>
      <c r="H2272" s="5">
        <f>+LEN(G2272)</f>
        <v>34</v>
      </c>
      <c r="I2272" s="5"/>
      <c r="J2272" s="5" t="s">
        <v>2602</v>
      </c>
      <c r="K2272" s="5" t="s">
        <v>2602</v>
      </c>
      <c r="L2272" s="5" t="s">
        <v>2603</v>
      </c>
      <c r="M2272" s="5" t="s">
        <v>2602</v>
      </c>
      <c r="N2272" s="5" t="s">
        <v>24</v>
      </c>
      <c r="O2272" s="6">
        <v>1</v>
      </c>
      <c r="P2272" s="6">
        <v>25000</v>
      </c>
      <c r="Q2272" s="6">
        <f>+IFERROR(O2272*P2272,0)</f>
        <v>25000</v>
      </c>
      <c r="R2272" s="6">
        <v>21250</v>
      </c>
      <c r="S2272" s="6">
        <f>+IFERROR(O2272*R2272,0)</f>
        <v>21250</v>
      </c>
      <c r="T2272" s="23" t="s">
        <v>34</v>
      </c>
      <c r="X2272" s="5" t="s">
        <v>2606</v>
      </c>
      <c r="Y2272" s="5" t="s">
        <v>2603</v>
      </c>
      <c r="Z2272" s="5" t="s">
        <v>2607</v>
      </c>
      <c r="AA2272" s="5" t="s">
        <v>24</v>
      </c>
      <c r="AB2272" s="6">
        <v>2</v>
      </c>
      <c r="AC2272" s="6">
        <v>25000</v>
      </c>
      <c r="AD2272" s="6">
        <f t="shared" si="72"/>
        <v>50000</v>
      </c>
      <c r="AE2272" s="6">
        <v>20000</v>
      </c>
      <c r="AF2272" s="6">
        <f t="shared" si="73"/>
        <v>40000</v>
      </c>
    </row>
    <row r="2273" spans="1:32" x14ac:dyDescent="0.2">
      <c r="A2273" s="1">
        <v>2228</v>
      </c>
      <c r="B2273" s="4" t="s">
        <v>90</v>
      </c>
      <c r="C2273" s="4">
        <v>46006</v>
      </c>
      <c r="D2273" s="5" t="s">
        <v>307</v>
      </c>
      <c r="E2273" s="5" t="s">
        <v>2608</v>
      </c>
      <c r="F2273" s="5" t="s">
        <v>2609</v>
      </c>
      <c r="G2273" s="5" t="s">
        <v>2610</v>
      </c>
      <c r="H2273" s="5">
        <f>+LEN(G2273)</f>
        <v>34</v>
      </c>
      <c r="I2273" s="5"/>
      <c r="J2273" s="5" t="s">
        <v>2607</v>
      </c>
      <c r="K2273" s="5" t="s">
        <v>2607</v>
      </c>
      <c r="L2273" s="5" t="s">
        <v>2603</v>
      </c>
      <c r="M2273" s="5" t="s">
        <v>2607</v>
      </c>
      <c r="N2273" s="5" t="s">
        <v>24</v>
      </c>
      <c r="O2273" s="6">
        <v>1</v>
      </c>
      <c r="P2273" s="6">
        <v>25000</v>
      </c>
      <c r="Q2273" s="6">
        <f>+IFERROR(O2273*P2273,0)</f>
        <v>25000</v>
      </c>
      <c r="R2273" s="6">
        <v>21250</v>
      </c>
      <c r="S2273" s="6">
        <f>+IFERROR(O2273*R2273,0)</f>
        <v>21250</v>
      </c>
      <c r="T2273" s="23" t="s">
        <v>34</v>
      </c>
      <c r="X2273" s="5" t="s">
        <v>2610</v>
      </c>
      <c r="Y2273" s="5" t="s">
        <v>2603</v>
      </c>
      <c r="Z2273" s="5" t="s">
        <v>2602</v>
      </c>
      <c r="AA2273" s="5" t="s">
        <v>24</v>
      </c>
      <c r="AB2273" s="6">
        <v>1</v>
      </c>
      <c r="AC2273" s="6">
        <v>25000</v>
      </c>
      <c r="AD2273" s="6">
        <f t="shared" si="72"/>
        <v>25000</v>
      </c>
      <c r="AE2273" s="6">
        <v>21250</v>
      </c>
      <c r="AF2273" s="6">
        <f t="shared" si="73"/>
        <v>21250</v>
      </c>
    </row>
    <row r="2274" spans="1:32" x14ac:dyDescent="0.2">
      <c r="A2274" s="1">
        <v>314</v>
      </c>
      <c r="B2274" s="4" t="s">
        <v>48</v>
      </c>
      <c r="C2274" s="4">
        <v>45998</v>
      </c>
      <c r="D2274" s="5" t="s">
        <v>207</v>
      </c>
      <c r="E2274" s="5"/>
      <c r="F2274" s="5" t="s">
        <v>2611</v>
      </c>
      <c r="G2274" s="5" t="s">
        <v>2611</v>
      </c>
      <c r="H2274" s="5">
        <f>+LEN(G2274)</f>
        <v>20</v>
      </c>
      <c r="I2274" s="5"/>
      <c r="J2274" s="5" t="s">
        <v>2612</v>
      </c>
      <c r="K2274" s="5" t="s">
        <v>2612</v>
      </c>
      <c r="L2274" s="5" t="s">
        <v>2613</v>
      </c>
      <c r="M2274" s="5" t="s">
        <v>2612</v>
      </c>
      <c r="N2274" s="5" t="s">
        <v>24</v>
      </c>
      <c r="O2274" s="6">
        <v>11</v>
      </c>
      <c r="P2274" s="6">
        <v>6500</v>
      </c>
      <c r="Q2274" s="6">
        <f>+IFERROR(O2274*P2274,0)</f>
        <v>71500</v>
      </c>
      <c r="R2274" s="6"/>
      <c r="S2274" s="6">
        <f>+IFERROR(O2274*R2274,0)</f>
        <v>0</v>
      </c>
      <c r="T2274" s="23" t="s">
        <v>25</v>
      </c>
      <c r="X2274" s="5" t="s">
        <v>2610</v>
      </c>
      <c r="Y2274" s="5" t="s">
        <v>2603</v>
      </c>
      <c r="Z2274" s="5" t="s">
        <v>2607</v>
      </c>
      <c r="AA2274" s="5" t="s">
        <v>24</v>
      </c>
      <c r="AB2274" s="6">
        <v>1</v>
      </c>
      <c r="AC2274" s="6">
        <v>25000</v>
      </c>
      <c r="AD2274" s="6">
        <f t="shared" si="72"/>
        <v>25000</v>
      </c>
      <c r="AE2274" s="6">
        <v>21250</v>
      </c>
      <c r="AF2274" s="6">
        <f t="shared" si="73"/>
        <v>21250</v>
      </c>
    </row>
    <row r="2275" spans="1:32" x14ac:dyDescent="0.2">
      <c r="A2275" s="1">
        <v>316</v>
      </c>
      <c r="B2275" s="4" t="s">
        <v>48</v>
      </c>
      <c r="C2275" s="4">
        <v>45998</v>
      </c>
      <c r="D2275" s="5" t="s">
        <v>207</v>
      </c>
      <c r="E2275" s="5"/>
      <c r="F2275" s="5" t="s">
        <v>2614</v>
      </c>
      <c r="G2275" s="5" t="s">
        <v>2614</v>
      </c>
      <c r="H2275" s="5">
        <f>+LEN(G2275)</f>
        <v>24</v>
      </c>
      <c r="I2275" s="5"/>
      <c r="J2275" s="5" t="s">
        <v>2612</v>
      </c>
      <c r="K2275" s="5" t="s">
        <v>2612</v>
      </c>
      <c r="L2275" s="5" t="s">
        <v>2613</v>
      </c>
      <c r="M2275" s="5" t="s">
        <v>2612</v>
      </c>
      <c r="N2275" s="5" t="s">
        <v>24</v>
      </c>
      <c r="O2275" s="6">
        <v>1</v>
      </c>
      <c r="P2275" s="6">
        <v>7500</v>
      </c>
      <c r="Q2275" s="6">
        <f>+IFERROR(O2275*P2275,0)</f>
        <v>7500</v>
      </c>
      <c r="R2275" s="6"/>
      <c r="S2275" s="6">
        <f>+IFERROR(O2275*R2275,0)</f>
        <v>0</v>
      </c>
      <c r="T2275" s="23" t="s">
        <v>25</v>
      </c>
      <c r="X2275" s="5" t="s">
        <v>2611</v>
      </c>
      <c r="Y2275" s="5" t="s">
        <v>2613</v>
      </c>
      <c r="Z2275" s="5" t="s">
        <v>2612</v>
      </c>
      <c r="AA2275" s="5" t="s">
        <v>24</v>
      </c>
      <c r="AB2275" s="6">
        <v>11</v>
      </c>
      <c r="AC2275" s="6">
        <v>6500</v>
      </c>
      <c r="AD2275" s="6">
        <f t="shared" si="72"/>
        <v>71500</v>
      </c>
      <c r="AE2275" s="6"/>
      <c r="AF2275" s="6">
        <f t="shared" si="73"/>
        <v>0</v>
      </c>
    </row>
    <row r="2276" spans="1:32" x14ac:dyDescent="0.2">
      <c r="A2276" s="1">
        <v>2030</v>
      </c>
      <c r="B2276" s="4" t="s">
        <v>83</v>
      </c>
      <c r="C2276" s="4">
        <v>46011</v>
      </c>
      <c r="D2276" s="5" t="s">
        <v>84</v>
      </c>
      <c r="E2276" s="5"/>
      <c r="F2276" s="5" t="s">
        <v>2615</v>
      </c>
      <c r="G2276" s="5" t="s">
        <v>2615</v>
      </c>
      <c r="H2276" s="5">
        <f>+LEN(G2276)</f>
        <v>22</v>
      </c>
      <c r="I2276" s="5"/>
      <c r="J2276" s="5" t="s">
        <v>2612</v>
      </c>
      <c r="K2276" s="5" t="s">
        <v>2612</v>
      </c>
      <c r="L2276" s="5" t="s">
        <v>2613</v>
      </c>
      <c r="M2276" s="5" t="s">
        <v>2612</v>
      </c>
      <c r="N2276" s="5" t="s">
        <v>24</v>
      </c>
      <c r="O2276" s="6">
        <v>6</v>
      </c>
      <c r="P2276" s="7">
        <v>8000</v>
      </c>
      <c r="Q2276" s="6">
        <f>+IFERROR(O2276*P2276,0)</f>
        <v>48000</v>
      </c>
      <c r="R2276" s="7"/>
      <c r="S2276" s="6">
        <f>+IFERROR(O2276*R2276,0)</f>
        <v>0</v>
      </c>
      <c r="T2276" s="23" t="s">
        <v>25</v>
      </c>
      <c r="X2276" s="5" t="s">
        <v>2614</v>
      </c>
      <c r="Y2276" s="5" t="s">
        <v>2613</v>
      </c>
      <c r="Z2276" s="5" t="s">
        <v>2612</v>
      </c>
      <c r="AA2276" s="5" t="s">
        <v>24</v>
      </c>
      <c r="AB2276" s="6">
        <v>1</v>
      </c>
      <c r="AC2276" s="6">
        <v>7500</v>
      </c>
      <c r="AD2276" s="6">
        <f t="shared" si="72"/>
        <v>7500</v>
      </c>
      <c r="AE2276" s="6"/>
      <c r="AF2276" s="6">
        <f t="shared" si="73"/>
        <v>0</v>
      </c>
    </row>
    <row r="2277" spans="1:32" x14ac:dyDescent="0.2">
      <c r="A2277" s="1">
        <v>1079</v>
      </c>
      <c r="B2277" s="4" t="s">
        <v>60</v>
      </c>
      <c r="C2277" s="4">
        <v>46003</v>
      </c>
      <c r="D2277" s="5" t="s">
        <v>60</v>
      </c>
      <c r="E2277" s="5"/>
      <c r="F2277" s="5" t="s">
        <v>2616</v>
      </c>
      <c r="G2277" s="5" t="s">
        <v>2616</v>
      </c>
      <c r="H2277" s="5">
        <f>+LEN(G2277)</f>
        <v>5</v>
      </c>
      <c r="I2277" s="5"/>
      <c r="J2277" s="5" t="s">
        <v>2616</v>
      </c>
      <c r="K2277" s="5" t="s">
        <v>2616</v>
      </c>
      <c r="L2277" s="5" t="s">
        <v>2616</v>
      </c>
      <c r="M2277" s="5" t="s">
        <v>2616</v>
      </c>
      <c r="N2277" s="5" t="s">
        <v>24</v>
      </c>
      <c r="O2277" s="6">
        <v>1</v>
      </c>
      <c r="P2277" s="6">
        <v>2000</v>
      </c>
      <c r="Q2277" s="6">
        <f>+IFERROR(O2277*P2277,0)</f>
        <v>2000</v>
      </c>
      <c r="R2277" s="6"/>
      <c r="S2277" s="6">
        <f>+IFERROR(O2277*R2277,0)</f>
        <v>0</v>
      </c>
      <c r="T2277" s="23" t="s">
        <v>25</v>
      </c>
      <c r="X2277" s="5" t="s">
        <v>2615</v>
      </c>
      <c r="Y2277" s="5" t="s">
        <v>2613</v>
      </c>
      <c r="Z2277" s="5" t="s">
        <v>2612</v>
      </c>
      <c r="AA2277" s="5" t="s">
        <v>24</v>
      </c>
      <c r="AB2277" s="6">
        <v>6</v>
      </c>
      <c r="AC2277" s="7">
        <v>8000</v>
      </c>
      <c r="AD2277" s="6">
        <f t="shared" si="72"/>
        <v>48000</v>
      </c>
      <c r="AE2277" s="7"/>
      <c r="AF2277" s="6">
        <f t="shared" si="73"/>
        <v>0</v>
      </c>
    </row>
    <row r="2278" spans="1:32" x14ac:dyDescent="0.2">
      <c r="A2278" s="1">
        <v>1099</v>
      </c>
      <c r="B2278" s="4" t="s">
        <v>60</v>
      </c>
      <c r="C2278" s="4">
        <v>46003</v>
      </c>
      <c r="D2278" s="5" t="s">
        <v>60</v>
      </c>
      <c r="E2278" s="5"/>
      <c r="F2278" s="5" t="s">
        <v>2617</v>
      </c>
      <c r="G2278" s="5" t="s">
        <v>2617</v>
      </c>
      <c r="H2278" s="5">
        <f>+LEN(G2278)</f>
        <v>15</v>
      </c>
      <c r="I2278" s="5"/>
      <c r="J2278" s="5" t="s">
        <v>2616</v>
      </c>
      <c r="K2278" s="5" t="s">
        <v>2616</v>
      </c>
      <c r="L2278" s="5" t="s">
        <v>2616</v>
      </c>
      <c r="M2278" s="5" t="s">
        <v>2616</v>
      </c>
      <c r="N2278" s="5" t="s">
        <v>24</v>
      </c>
      <c r="O2278" s="6">
        <v>1</v>
      </c>
      <c r="P2278" s="6">
        <v>3000</v>
      </c>
      <c r="Q2278" s="6">
        <f>+IFERROR(O2278*P2278,0)</f>
        <v>3000</v>
      </c>
      <c r="R2278" s="6"/>
      <c r="S2278" s="6">
        <f>+IFERROR(O2278*R2278,0)</f>
        <v>0</v>
      </c>
      <c r="T2278" s="23" t="s">
        <v>25</v>
      </c>
      <c r="X2278" s="5" t="s">
        <v>2616</v>
      </c>
      <c r="Y2278" s="5" t="s">
        <v>2616</v>
      </c>
      <c r="Z2278" s="5" t="s">
        <v>2616</v>
      </c>
      <c r="AA2278" s="5" t="s">
        <v>24</v>
      </c>
      <c r="AB2278" s="6">
        <v>1</v>
      </c>
      <c r="AC2278" s="6">
        <v>2000</v>
      </c>
      <c r="AD2278" s="6">
        <f t="shared" si="72"/>
        <v>2000</v>
      </c>
      <c r="AE2278" s="6"/>
      <c r="AF2278" s="6">
        <f t="shared" si="73"/>
        <v>0</v>
      </c>
    </row>
    <row r="2279" spans="1:32" x14ac:dyDescent="0.2">
      <c r="A2279" s="1">
        <v>511</v>
      </c>
      <c r="B2279" s="4" t="s">
        <v>105</v>
      </c>
      <c r="C2279" s="4">
        <v>45999</v>
      </c>
      <c r="D2279" s="5" t="s">
        <v>39</v>
      </c>
      <c r="E2279" s="5"/>
      <c r="F2279" s="5" t="s">
        <v>2618</v>
      </c>
      <c r="G2279" s="5" t="s">
        <v>2618</v>
      </c>
      <c r="H2279" s="5">
        <f>+LEN(G2279)</f>
        <v>22</v>
      </c>
      <c r="I2279" s="5"/>
      <c r="J2279" s="5" t="s">
        <v>2616</v>
      </c>
      <c r="K2279" s="5" t="s">
        <v>2616</v>
      </c>
      <c r="L2279" s="5" t="s">
        <v>2616</v>
      </c>
      <c r="M2279" s="5" t="s">
        <v>2616</v>
      </c>
      <c r="N2279" s="5" t="s">
        <v>24</v>
      </c>
      <c r="O2279" s="6">
        <v>14</v>
      </c>
      <c r="P2279" s="6">
        <v>1500</v>
      </c>
      <c r="Q2279" s="6">
        <f>+IFERROR(O2279*P2279,0)</f>
        <v>21000</v>
      </c>
      <c r="R2279" s="6"/>
      <c r="S2279" s="6">
        <f>+IFERROR(O2279*R2279,0)</f>
        <v>0</v>
      </c>
      <c r="T2279" s="23" t="s">
        <v>25</v>
      </c>
      <c r="X2279" s="5" t="s">
        <v>2617</v>
      </c>
      <c r="Y2279" s="5" t="s">
        <v>2616</v>
      </c>
      <c r="Z2279" s="5" t="s">
        <v>2616</v>
      </c>
      <c r="AA2279" s="5" t="s">
        <v>24</v>
      </c>
      <c r="AB2279" s="6">
        <v>1</v>
      </c>
      <c r="AC2279" s="6">
        <v>3000</v>
      </c>
      <c r="AD2279" s="6">
        <f t="shared" si="72"/>
        <v>3000</v>
      </c>
      <c r="AE2279" s="6"/>
      <c r="AF2279" s="6">
        <f t="shared" si="73"/>
        <v>0</v>
      </c>
    </row>
    <row r="2280" spans="1:32" x14ac:dyDescent="0.2">
      <c r="A2280" s="1">
        <v>1589</v>
      </c>
      <c r="B2280" s="4" t="s">
        <v>52</v>
      </c>
      <c r="C2280" s="4">
        <v>46000</v>
      </c>
      <c r="D2280" s="5" t="s">
        <v>53</v>
      </c>
      <c r="E2280" s="5"/>
      <c r="F2280" s="5" t="s">
        <v>2619</v>
      </c>
      <c r="G2280" s="5" t="s">
        <v>2619</v>
      </c>
      <c r="H2280" s="5">
        <f>+LEN(G2280)</f>
        <v>22</v>
      </c>
      <c r="I2280" s="5"/>
      <c r="J2280" s="5" t="s">
        <v>2616</v>
      </c>
      <c r="K2280" s="5" t="s">
        <v>2616</v>
      </c>
      <c r="L2280" s="5" t="s">
        <v>2616</v>
      </c>
      <c r="M2280" s="5" t="s">
        <v>2616</v>
      </c>
      <c r="N2280" s="5" t="s">
        <v>24</v>
      </c>
      <c r="O2280" s="6">
        <v>9</v>
      </c>
      <c r="P2280" s="6">
        <v>3000</v>
      </c>
      <c r="Q2280" s="6">
        <f>+IFERROR(O2280*P2280,0)</f>
        <v>27000</v>
      </c>
      <c r="R2280" s="6"/>
      <c r="S2280" s="6">
        <f>+IFERROR(O2280*R2280,0)</f>
        <v>0</v>
      </c>
      <c r="T2280" s="23" t="s">
        <v>25</v>
      </c>
      <c r="X2280" s="5" t="s">
        <v>2618</v>
      </c>
      <c r="Y2280" s="5" t="s">
        <v>2616</v>
      </c>
      <c r="Z2280" s="5" t="s">
        <v>2616</v>
      </c>
      <c r="AA2280" s="5" t="s">
        <v>24</v>
      </c>
      <c r="AB2280" s="6">
        <v>14</v>
      </c>
      <c r="AC2280" s="6">
        <v>1500</v>
      </c>
      <c r="AD2280" s="6">
        <f t="shared" si="72"/>
        <v>21000</v>
      </c>
      <c r="AE2280" s="6"/>
      <c r="AF2280" s="6">
        <f t="shared" si="73"/>
        <v>0</v>
      </c>
    </row>
    <row r="2281" spans="1:32" x14ac:dyDescent="0.2">
      <c r="A2281" s="1">
        <v>544</v>
      </c>
      <c r="B2281" s="4" t="s">
        <v>105</v>
      </c>
      <c r="C2281" s="4">
        <v>45999</v>
      </c>
      <c r="D2281" s="5" t="s">
        <v>84</v>
      </c>
      <c r="E2281" s="5"/>
      <c r="F2281" s="5" t="s">
        <v>2620</v>
      </c>
      <c r="G2281" s="5" t="s">
        <v>2620</v>
      </c>
      <c r="H2281" s="5">
        <f>+LEN(G2281)</f>
        <v>10</v>
      </c>
      <c r="I2281" s="5"/>
      <c r="J2281" s="5" t="s">
        <v>2616</v>
      </c>
      <c r="K2281" s="5" t="s">
        <v>2616</v>
      </c>
      <c r="L2281" s="5" t="s">
        <v>2616</v>
      </c>
      <c r="M2281" s="5" t="s">
        <v>2616</v>
      </c>
      <c r="N2281" s="5" t="s">
        <v>24</v>
      </c>
      <c r="O2281" s="6">
        <v>4</v>
      </c>
      <c r="P2281" s="6">
        <v>1500</v>
      </c>
      <c r="Q2281" s="6">
        <f>+IFERROR(O2281*P2281,0)</f>
        <v>6000</v>
      </c>
      <c r="R2281" s="6"/>
      <c r="S2281" s="6">
        <f>+IFERROR(O2281*R2281,0)</f>
        <v>0</v>
      </c>
      <c r="T2281" s="23" t="s">
        <v>25</v>
      </c>
      <c r="X2281" s="5" t="s">
        <v>2619</v>
      </c>
      <c r="Y2281" s="5" t="s">
        <v>2616</v>
      </c>
      <c r="Z2281" s="5" t="s">
        <v>2616</v>
      </c>
      <c r="AA2281" s="5" t="s">
        <v>24</v>
      </c>
      <c r="AB2281" s="6">
        <v>9</v>
      </c>
      <c r="AC2281" s="6">
        <v>3000</v>
      </c>
      <c r="AD2281" s="6">
        <f t="shared" si="72"/>
        <v>27000</v>
      </c>
      <c r="AE2281" s="6"/>
      <c r="AF2281" s="6">
        <f t="shared" si="73"/>
        <v>0</v>
      </c>
    </row>
    <row r="2282" spans="1:32" x14ac:dyDescent="0.2">
      <c r="A2282" s="1">
        <v>1037</v>
      </c>
      <c r="B2282" s="4" t="s">
        <v>60</v>
      </c>
      <c r="C2282" s="4">
        <v>46003</v>
      </c>
      <c r="D2282" s="5" t="s">
        <v>60</v>
      </c>
      <c r="E2282" s="5"/>
      <c r="F2282" s="5" t="s">
        <v>2621</v>
      </c>
      <c r="G2282" s="5" t="s">
        <v>2621</v>
      </c>
      <c r="H2282" s="5">
        <f>+LEN(G2282)</f>
        <v>20</v>
      </c>
      <c r="I2282" s="5"/>
      <c r="J2282" s="5" t="s">
        <v>2616</v>
      </c>
      <c r="K2282" s="5" t="s">
        <v>2616</v>
      </c>
      <c r="L2282" s="5" t="s">
        <v>2616</v>
      </c>
      <c r="M2282" s="5" t="s">
        <v>2616</v>
      </c>
      <c r="N2282" s="5" t="s">
        <v>24</v>
      </c>
      <c r="O2282" s="6">
        <v>1</v>
      </c>
      <c r="P2282" s="6">
        <v>2000</v>
      </c>
      <c r="Q2282" s="6">
        <f>+IFERROR(O2282*P2282,0)</f>
        <v>2000</v>
      </c>
      <c r="R2282" s="6"/>
      <c r="S2282" s="6">
        <f>+IFERROR(O2282*R2282,0)</f>
        <v>0</v>
      </c>
      <c r="T2282" s="23" t="s">
        <v>25</v>
      </c>
      <c r="X2282" s="5" t="s">
        <v>2620</v>
      </c>
      <c r="Y2282" s="5" t="s">
        <v>2616</v>
      </c>
      <c r="Z2282" s="5" t="s">
        <v>2616</v>
      </c>
      <c r="AA2282" s="5" t="s">
        <v>24</v>
      </c>
      <c r="AB2282" s="6">
        <v>4</v>
      </c>
      <c r="AC2282" s="6">
        <v>1500</v>
      </c>
      <c r="AD2282" s="6">
        <f t="shared" si="72"/>
        <v>6000</v>
      </c>
      <c r="AE2282" s="6"/>
      <c r="AF2282" s="6">
        <f t="shared" si="73"/>
        <v>0</v>
      </c>
    </row>
    <row r="2283" spans="1:32" x14ac:dyDescent="0.2">
      <c r="A2283" s="1">
        <v>1590</v>
      </c>
      <c r="B2283" s="4" t="s">
        <v>52</v>
      </c>
      <c r="C2283" s="4">
        <v>46000</v>
      </c>
      <c r="D2283" s="5" t="s">
        <v>53</v>
      </c>
      <c r="E2283" s="5"/>
      <c r="F2283" s="5" t="s">
        <v>2622</v>
      </c>
      <c r="G2283" s="5" t="s">
        <v>2622</v>
      </c>
      <c r="H2283" s="5">
        <f>+LEN(G2283)</f>
        <v>22</v>
      </c>
      <c r="I2283" s="5"/>
      <c r="J2283" s="5" t="s">
        <v>2616</v>
      </c>
      <c r="K2283" s="5" t="s">
        <v>2616</v>
      </c>
      <c r="L2283" s="5" t="s">
        <v>2616</v>
      </c>
      <c r="M2283" s="5" t="s">
        <v>2616</v>
      </c>
      <c r="N2283" s="5" t="s">
        <v>24</v>
      </c>
      <c r="O2283" s="6">
        <v>1</v>
      </c>
      <c r="P2283" s="6">
        <v>2500</v>
      </c>
      <c r="Q2283" s="6">
        <f>+IFERROR(O2283*P2283,0)</f>
        <v>2500</v>
      </c>
      <c r="R2283" s="6"/>
      <c r="S2283" s="6">
        <f>+IFERROR(O2283*R2283,0)</f>
        <v>0</v>
      </c>
      <c r="T2283" s="23" t="s">
        <v>25</v>
      </c>
      <c r="X2283" s="5" t="s">
        <v>2621</v>
      </c>
      <c r="Y2283" s="5" t="s">
        <v>2616</v>
      </c>
      <c r="Z2283" s="5" t="s">
        <v>2616</v>
      </c>
      <c r="AA2283" s="5" t="s">
        <v>24</v>
      </c>
      <c r="AB2283" s="6">
        <v>1</v>
      </c>
      <c r="AC2283" s="6">
        <v>2000</v>
      </c>
      <c r="AD2283" s="6">
        <f t="shared" si="72"/>
        <v>2000</v>
      </c>
      <c r="AE2283" s="6"/>
      <c r="AF2283" s="6">
        <f t="shared" si="73"/>
        <v>0</v>
      </c>
    </row>
    <row r="2284" spans="1:32" x14ac:dyDescent="0.2">
      <c r="A2284" s="1">
        <v>2214</v>
      </c>
      <c r="B2284" s="4" t="s">
        <v>90</v>
      </c>
      <c r="C2284" s="4">
        <v>46006</v>
      </c>
      <c r="D2284" s="5" t="s">
        <v>395</v>
      </c>
      <c r="E2284" s="5" t="s">
        <v>2623</v>
      </c>
      <c r="F2284" s="5" t="s">
        <v>2624</v>
      </c>
      <c r="G2284" s="5" t="s">
        <v>2624</v>
      </c>
      <c r="H2284" s="5">
        <f>+LEN(G2284)</f>
        <v>34</v>
      </c>
      <c r="I2284" s="5"/>
      <c r="J2284" s="5" t="s">
        <v>2625</v>
      </c>
      <c r="K2284" s="5" t="s">
        <v>2625</v>
      </c>
      <c r="L2284" s="5" t="s">
        <v>2616</v>
      </c>
      <c r="M2284" s="5" t="s">
        <v>2625</v>
      </c>
      <c r="N2284" s="5" t="s">
        <v>24</v>
      </c>
      <c r="O2284" s="6">
        <v>64</v>
      </c>
      <c r="P2284" s="6">
        <v>3500</v>
      </c>
      <c r="Q2284" s="6">
        <f>+IFERROR(O2284*P2284,0)</f>
        <v>224000</v>
      </c>
      <c r="R2284" s="6" t="s">
        <v>25</v>
      </c>
      <c r="S2284" s="6">
        <f>+IFERROR(O2284*R2284,0)</f>
        <v>0</v>
      </c>
      <c r="T2284" s="23" t="s">
        <v>34</v>
      </c>
      <c r="X2284" s="5" t="s">
        <v>2622</v>
      </c>
      <c r="Y2284" s="5" t="s">
        <v>2616</v>
      </c>
      <c r="Z2284" s="5" t="s">
        <v>2616</v>
      </c>
      <c r="AA2284" s="5" t="s">
        <v>24</v>
      </c>
      <c r="AB2284" s="6">
        <v>1</v>
      </c>
      <c r="AC2284" s="6">
        <v>2500</v>
      </c>
      <c r="AD2284" s="6">
        <f t="shared" si="72"/>
        <v>2500</v>
      </c>
      <c r="AE2284" s="6"/>
      <c r="AF2284" s="6">
        <f t="shared" si="73"/>
        <v>0</v>
      </c>
    </row>
    <row r="2285" spans="1:32" x14ac:dyDescent="0.2">
      <c r="A2285" s="1">
        <v>2234</v>
      </c>
      <c r="B2285" s="4" t="s">
        <v>90</v>
      </c>
      <c r="C2285" s="4">
        <v>46006</v>
      </c>
      <c r="D2285" s="5" t="s">
        <v>686</v>
      </c>
      <c r="E2285" s="5" t="s">
        <v>2623</v>
      </c>
      <c r="F2285" s="5" t="s">
        <v>2624</v>
      </c>
      <c r="G2285" s="5" t="s">
        <v>2624</v>
      </c>
      <c r="H2285" s="5">
        <f>+LEN(G2285)</f>
        <v>34</v>
      </c>
      <c r="I2285" s="5"/>
      <c r="J2285" s="5" t="s">
        <v>2625</v>
      </c>
      <c r="K2285" s="5" t="s">
        <v>2625</v>
      </c>
      <c r="L2285" s="5" t="s">
        <v>2616</v>
      </c>
      <c r="M2285" s="5" t="s">
        <v>2625</v>
      </c>
      <c r="N2285" s="5" t="s">
        <v>24</v>
      </c>
      <c r="O2285" s="6">
        <v>64</v>
      </c>
      <c r="P2285" s="6">
        <v>3500</v>
      </c>
      <c r="Q2285" s="6">
        <f>+IFERROR(O2285*P2285,0)</f>
        <v>224000</v>
      </c>
      <c r="R2285" s="6" t="s">
        <v>25</v>
      </c>
      <c r="S2285" s="6">
        <f>+IFERROR(O2285*R2285,0)</f>
        <v>0</v>
      </c>
      <c r="T2285" s="23" t="s">
        <v>34</v>
      </c>
      <c r="X2285" s="5" t="s">
        <v>2624</v>
      </c>
      <c r="Y2285" s="5" t="s">
        <v>2616</v>
      </c>
      <c r="Z2285" s="5" t="s">
        <v>2625</v>
      </c>
      <c r="AA2285" s="5" t="s">
        <v>24</v>
      </c>
      <c r="AB2285" s="6">
        <v>64</v>
      </c>
      <c r="AC2285" s="6">
        <v>3500</v>
      </c>
      <c r="AD2285" s="6">
        <f t="shared" si="72"/>
        <v>224000</v>
      </c>
      <c r="AE2285" s="6" t="s">
        <v>25</v>
      </c>
      <c r="AF2285" s="6">
        <f t="shared" si="73"/>
        <v>0</v>
      </c>
    </row>
    <row r="2286" spans="1:32" x14ac:dyDescent="0.2">
      <c r="A2286" s="1">
        <v>2215</v>
      </c>
      <c r="B2286" s="4" t="s">
        <v>90</v>
      </c>
      <c r="C2286" s="4">
        <v>46006</v>
      </c>
      <c r="D2286" s="5" t="s">
        <v>397</v>
      </c>
      <c r="E2286" s="5" t="s">
        <v>2626</v>
      </c>
      <c r="F2286" s="5" t="s">
        <v>2627</v>
      </c>
      <c r="G2286" s="5" t="s">
        <v>2627</v>
      </c>
      <c r="H2286" s="5">
        <f>+LEN(G2286)</f>
        <v>32</v>
      </c>
      <c r="I2286" s="5"/>
      <c r="J2286" s="5" t="s">
        <v>2625</v>
      </c>
      <c r="K2286" s="5" t="s">
        <v>2625</v>
      </c>
      <c r="L2286" s="5" t="s">
        <v>2616</v>
      </c>
      <c r="M2286" s="5" t="s">
        <v>2625</v>
      </c>
      <c r="N2286" s="5" t="s">
        <v>24</v>
      </c>
      <c r="O2286" s="6">
        <v>56</v>
      </c>
      <c r="P2286" s="6">
        <v>2500</v>
      </c>
      <c r="Q2286" s="6">
        <f>+IFERROR(O2286*P2286,0)</f>
        <v>140000</v>
      </c>
      <c r="R2286" s="6">
        <v>1750</v>
      </c>
      <c r="S2286" s="6">
        <f>+IFERROR(O2286*R2286,0)</f>
        <v>98000</v>
      </c>
      <c r="T2286" s="23" t="s">
        <v>34</v>
      </c>
      <c r="X2286" s="5" t="s">
        <v>2624</v>
      </c>
      <c r="Y2286" s="5" t="s">
        <v>2616</v>
      </c>
      <c r="Z2286" s="5" t="s">
        <v>2625</v>
      </c>
      <c r="AA2286" s="5" t="s">
        <v>24</v>
      </c>
      <c r="AB2286" s="6">
        <v>64</v>
      </c>
      <c r="AC2286" s="6">
        <v>3500</v>
      </c>
      <c r="AD2286" s="6">
        <f t="shared" si="72"/>
        <v>224000</v>
      </c>
      <c r="AE2286" s="6" t="s">
        <v>25</v>
      </c>
      <c r="AF2286" s="6">
        <f t="shared" si="73"/>
        <v>0</v>
      </c>
    </row>
    <row r="2287" spans="1:32" x14ac:dyDescent="0.2">
      <c r="A2287" s="1">
        <v>1002</v>
      </c>
      <c r="B2287" s="4" t="s">
        <v>60</v>
      </c>
      <c r="C2287" s="4">
        <v>46002</v>
      </c>
      <c r="D2287" s="5" t="s">
        <v>60</v>
      </c>
      <c r="E2287" s="5"/>
      <c r="F2287" s="5" t="s">
        <v>2628</v>
      </c>
      <c r="G2287" s="5" t="s">
        <v>2628</v>
      </c>
      <c r="H2287" s="5">
        <f>+LEN(G2287)</f>
        <v>15</v>
      </c>
      <c r="I2287" s="5"/>
      <c r="J2287" s="5" t="s">
        <v>2616</v>
      </c>
      <c r="K2287" s="5" t="s">
        <v>2616</v>
      </c>
      <c r="L2287" s="5" t="s">
        <v>2616</v>
      </c>
      <c r="M2287" s="5" t="s">
        <v>2616</v>
      </c>
      <c r="N2287" s="5" t="s">
        <v>24</v>
      </c>
      <c r="O2287" s="6">
        <v>4</v>
      </c>
      <c r="P2287" s="6">
        <v>7500</v>
      </c>
      <c r="Q2287" s="6">
        <f>+IFERROR(O2287*P2287,0)</f>
        <v>30000</v>
      </c>
      <c r="R2287" s="6"/>
      <c r="S2287" s="6">
        <f>+IFERROR(O2287*R2287,0)</f>
        <v>0</v>
      </c>
      <c r="T2287" s="23" t="s">
        <v>25</v>
      </c>
      <c r="X2287" s="5" t="s">
        <v>2627</v>
      </c>
      <c r="Y2287" s="5" t="s">
        <v>2616</v>
      </c>
      <c r="Z2287" s="5" t="s">
        <v>2625</v>
      </c>
      <c r="AA2287" s="5" t="s">
        <v>24</v>
      </c>
      <c r="AB2287" s="6">
        <v>56</v>
      </c>
      <c r="AC2287" s="6">
        <v>2500</v>
      </c>
      <c r="AD2287" s="6">
        <f t="shared" si="72"/>
        <v>140000</v>
      </c>
      <c r="AE2287" s="6">
        <v>1750</v>
      </c>
      <c r="AF2287" s="6">
        <f t="shared" si="73"/>
        <v>98000</v>
      </c>
    </row>
    <row r="2288" spans="1:32" x14ac:dyDescent="0.2">
      <c r="A2288" s="1">
        <v>2392</v>
      </c>
      <c r="B2288" s="4" t="s">
        <v>38</v>
      </c>
      <c r="C2288" s="4">
        <v>46007</v>
      </c>
      <c r="D2288" s="5" t="s">
        <v>401</v>
      </c>
      <c r="E2288" s="5"/>
      <c r="F2288" s="5" t="s">
        <v>2629</v>
      </c>
      <c r="G2288" s="5" t="s">
        <v>2629</v>
      </c>
      <c r="H2288" s="5">
        <f>+LEN(G2288)</f>
        <v>26</v>
      </c>
      <c r="I2288" s="5"/>
      <c r="J2288" s="5" t="s">
        <v>2630</v>
      </c>
      <c r="K2288" s="5" t="s">
        <v>2630</v>
      </c>
      <c r="L2288" s="5" t="s">
        <v>2631</v>
      </c>
      <c r="M2288" s="5" t="s">
        <v>2630</v>
      </c>
      <c r="N2288" s="5" t="s">
        <v>24</v>
      </c>
      <c r="O2288" s="6">
        <v>2</v>
      </c>
      <c r="P2288" s="6">
        <v>25000</v>
      </c>
      <c r="Q2288" s="6">
        <f>+IFERROR(O2288*P2288,0)</f>
        <v>50000</v>
      </c>
      <c r="R2288" s="6">
        <v>20000</v>
      </c>
      <c r="S2288" s="6">
        <f>+IFERROR(O2288*R2288,0)</f>
        <v>40000</v>
      </c>
      <c r="T2288" s="23" t="s">
        <v>34</v>
      </c>
      <c r="X2288" s="5" t="s">
        <v>2628</v>
      </c>
      <c r="Y2288" s="5" t="s">
        <v>2616</v>
      </c>
      <c r="Z2288" s="5" t="s">
        <v>2616</v>
      </c>
      <c r="AA2288" s="5" t="s">
        <v>24</v>
      </c>
      <c r="AB2288" s="6">
        <v>4</v>
      </c>
      <c r="AC2288" s="6">
        <v>7500</v>
      </c>
      <c r="AD2288" s="6">
        <f t="shared" si="72"/>
        <v>30000</v>
      </c>
      <c r="AE2288" s="6"/>
      <c r="AF2288" s="6">
        <f t="shared" si="73"/>
        <v>0</v>
      </c>
    </row>
    <row r="2289" spans="1:32" x14ac:dyDescent="0.2">
      <c r="A2289" s="1">
        <v>2397</v>
      </c>
      <c r="B2289" s="4" t="s">
        <v>38</v>
      </c>
      <c r="C2289" s="4">
        <v>46007</v>
      </c>
      <c r="D2289" s="5" t="s">
        <v>394</v>
      </c>
      <c r="E2289" s="5"/>
      <c r="F2289" s="5" t="s">
        <v>2629</v>
      </c>
      <c r="G2289" s="5" t="s">
        <v>2629</v>
      </c>
      <c r="H2289" s="5">
        <f>+LEN(G2289)</f>
        <v>26</v>
      </c>
      <c r="I2289" s="5"/>
      <c r="J2289" s="5" t="s">
        <v>2630</v>
      </c>
      <c r="K2289" s="5" t="s">
        <v>2630</v>
      </c>
      <c r="L2289" s="5" t="s">
        <v>2631</v>
      </c>
      <c r="M2289" s="5" t="s">
        <v>2630</v>
      </c>
      <c r="N2289" s="5" t="s">
        <v>24</v>
      </c>
      <c r="O2289" s="6">
        <v>1</v>
      </c>
      <c r="P2289" s="6">
        <v>25000</v>
      </c>
      <c r="Q2289" s="6">
        <f>+IFERROR(O2289*P2289,0)</f>
        <v>25000</v>
      </c>
      <c r="R2289" s="6">
        <v>20000</v>
      </c>
      <c r="S2289" s="6">
        <f>+IFERROR(O2289*R2289,0)</f>
        <v>20000</v>
      </c>
      <c r="T2289" s="23" t="s">
        <v>34</v>
      </c>
      <c r="X2289" s="5" t="s">
        <v>2629</v>
      </c>
      <c r="Y2289" s="5" t="s">
        <v>2631</v>
      </c>
      <c r="Z2289" s="5" t="s">
        <v>2630</v>
      </c>
      <c r="AA2289" s="5" t="s">
        <v>24</v>
      </c>
      <c r="AB2289" s="6">
        <v>2</v>
      </c>
      <c r="AC2289" s="6">
        <v>25000</v>
      </c>
      <c r="AD2289" s="6">
        <f t="shared" si="72"/>
        <v>50000</v>
      </c>
      <c r="AE2289" s="6">
        <v>20000</v>
      </c>
      <c r="AF2289" s="6">
        <f t="shared" si="73"/>
        <v>40000</v>
      </c>
    </row>
    <row r="2290" spans="1:32" x14ac:dyDescent="0.2">
      <c r="A2290" s="1">
        <v>2393</v>
      </c>
      <c r="B2290" s="4" t="s">
        <v>38</v>
      </c>
      <c r="C2290" s="4">
        <v>46007</v>
      </c>
      <c r="D2290" s="5" t="s">
        <v>401</v>
      </c>
      <c r="E2290" s="5"/>
      <c r="F2290" s="5" t="s">
        <v>2632</v>
      </c>
      <c r="G2290" s="5" t="s">
        <v>2632</v>
      </c>
      <c r="H2290" s="5">
        <f>+LEN(G2290)</f>
        <v>26</v>
      </c>
      <c r="I2290" s="5"/>
      <c r="J2290" s="5" t="s">
        <v>2630</v>
      </c>
      <c r="K2290" s="5" t="s">
        <v>2630</v>
      </c>
      <c r="L2290" s="5" t="s">
        <v>2631</v>
      </c>
      <c r="M2290" s="5" t="s">
        <v>2630</v>
      </c>
      <c r="N2290" s="5" t="s">
        <v>24</v>
      </c>
      <c r="O2290" s="6">
        <v>2</v>
      </c>
      <c r="P2290" s="6">
        <v>30000</v>
      </c>
      <c r="Q2290" s="6">
        <f>+IFERROR(O2290*P2290,0)</f>
        <v>60000</v>
      </c>
      <c r="R2290" s="6">
        <v>25000</v>
      </c>
      <c r="S2290" s="6">
        <f>+IFERROR(O2290*R2290,0)</f>
        <v>50000</v>
      </c>
      <c r="T2290" s="23" t="s">
        <v>34</v>
      </c>
      <c r="X2290" s="5" t="s">
        <v>2629</v>
      </c>
      <c r="Y2290" s="5" t="s">
        <v>2631</v>
      </c>
      <c r="Z2290" s="5" t="s">
        <v>2630</v>
      </c>
      <c r="AA2290" s="5" t="s">
        <v>24</v>
      </c>
      <c r="AB2290" s="6">
        <v>1</v>
      </c>
      <c r="AC2290" s="6">
        <v>25000</v>
      </c>
      <c r="AD2290" s="6">
        <f t="shared" si="72"/>
        <v>25000</v>
      </c>
      <c r="AE2290" s="6">
        <v>20000</v>
      </c>
      <c r="AF2290" s="6">
        <f t="shared" si="73"/>
        <v>20000</v>
      </c>
    </row>
    <row r="2291" spans="1:32" x14ac:dyDescent="0.2">
      <c r="A2291" s="1">
        <v>1617</v>
      </c>
      <c r="B2291" s="4" t="s">
        <v>52</v>
      </c>
      <c r="C2291" s="4">
        <v>46000</v>
      </c>
      <c r="D2291" s="5" t="s">
        <v>209</v>
      </c>
      <c r="E2291" s="5"/>
      <c r="F2291" s="5" t="s">
        <v>2633</v>
      </c>
      <c r="G2291" s="5" t="s">
        <v>2633</v>
      </c>
      <c r="H2291" s="5">
        <f>+LEN(G2291)</f>
        <v>26</v>
      </c>
      <c r="I2291" s="5"/>
      <c r="J2291" s="5" t="s">
        <v>2634</v>
      </c>
      <c r="K2291" s="5" t="s">
        <v>2634</v>
      </c>
      <c r="L2291" s="5" t="s">
        <v>2631</v>
      </c>
      <c r="M2291" s="5" t="s">
        <v>2634</v>
      </c>
      <c r="N2291" s="5" t="s">
        <v>24</v>
      </c>
      <c r="O2291" s="6">
        <v>1</v>
      </c>
      <c r="P2291" s="6">
        <v>25000</v>
      </c>
      <c r="Q2291" s="6">
        <f>+IFERROR(O2291*P2291,0)</f>
        <v>25000</v>
      </c>
      <c r="R2291" s="6"/>
      <c r="S2291" s="6">
        <f>+IFERROR(O2291*R2291,0)</f>
        <v>0</v>
      </c>
      <c r="T2291" s="23" t="s">
        <v>25</v>
      </c>
      <c r="X2291" s="5" t="s">
        <v>2632</v>
      </c>
      <c r="Y2291" s="5" t="s">
        <v>2631</v>
      </c>
      <c r="Z2291" s="5" t="s">
        <v>2630</v>
      </c>
      <c r="AA2291" s="5" t="s">
        <v>24</v>
      </c>
      <c r="AB2291" s="6">
        <v>2</v>
      </c>
      <c r="AC2291" s="6">
        <v>30000</v>
      </c>
      <c r="AD2291" s="6">
        <f t="shared" si="72"/>
        <v>60000</v>
      </c>
      <c r="AE2291" s="6">
        <v>25000</v>
      </c>
      <c r="AF2291" s="6">
        <f t="shared" si="73"/>
        <v>50000</v>
      </c>
    </row>
    <row r="2292" spans="1:32" x14ac:dyDescent="0.2">
      <c r="A2292" s="1">
        <v>1616</v>
      </c>
      <c r="B2292" s="4" t="s">
        <v>52</v>
      </c>
      <c r="C2292" s="4">
        <v>46000</v>
      </c>
      <c r="D2292" s="5" t="s">
        <v>209</v>
      </c>
      <c r="E2292" s="5"/>
      <c r="F2292" s="5" t="s">
        <v>2635</v>
      </c>
      <c r="G2292" s="5" t="s">
        <v>2635</v>
      </c>
      <c r="H2292" s="5">
        <f>+LEN(G2292)</f>
        <v>25</v>
      </c>
      <c r="I2292" s="5"/>
      <c r="J2292" s="5" t="s">
        <v>2634</v>
      </c>
      <c r="K2292" s="5" t="s">
        <v>2634</v>
      </c>
      <c r="L2292" s="5" t="s">
        <v>2631</v>
      </c>
      <c r="M2292" s="5" t="s">
        <v>2634</v>
      </c>
      <c r="N2292" s="5" t="s">
        <v>24</v>
      </c>
      <c r="O2292" s="6">
        <v>1</v>
      </c>
      <c r="P2292" s="6">
        <v>15000</v>
      </c>
      <c r="Q2292" s="6">
        <f>+IFERROR(O2292*P2292,0)</f>
        <v>15000</v>
      </c>
      <c r="R2292" s="6"/>
      <c r="S2292" s="6">
        <f>+IFERROR(O2292*R2292,0)</f>
        <v>0</v>
      </c>
      <c r="T2292" s="23" t="s">
        <v>25</v>
      </c>
      <c r="X2292" s="5" t="s">
        <v>2633</v>
      </c>
      <c r="Y2292" s="5" t="s">
        <v>2631</v>
      </c>
      <c r="Z2292" s="5" t="s">
        <v>2634</v>
      </c>
      <c r="AA2292" s="5" t="s">
        <v>24</v>
      </c>
      <c r="AB2292" s="6">
        <v>1</v>
      </c>
      <c r="AC2292" s="6">
        <v>25000</v>
      </c>
      <c r="AD2292" s="6">
        <f t="shared" si="72"/>
        <v>25000</v>
      </c>
      <c r="AE2292" s="6"/>
      <c r="AF2292" s="6">
        <f t="shared" si="73"/>
        <v>0</v>
      </c>
    </row>
    <row r="2293" spans="1:32" x14ac:dyDescent="0.2">
      <c r="A2293" s="1">
        <v>2012</v>
      </c>
      <c r="B2293" s="4" t="s">
        <v>83</v>
      </c>
      <c r="C2293" s="4">
        <v>46011</v>
      </c>
      <c r="D2293" s="5" t="s">
        <v>453</v>
      </c>
      <c r="E2293" s="5"/>
      <c r="F2293" s="5" t="s">
        <v>2636</v>
      </c>
      <c r="G2293" s="5" t="s">
        <v>2636</v>
      </c>
      <c r="H2293" s="5">
        <f>+LEN(G2293)</f>
        <v>12</v>
      </c>
      <c r="I2293" s="5"/>
      <c r="J2293" s="5" t="s">
        <v>2636</v>
      </c>
      <c r="K2293" s="5" t="s">
        <v>2636</v>
      </c>
      <c r="L2293" s="5" t="s">
        <v>2637</v>
      </c>
      <c r="M2293" s="5" t="s">
        <v>2636</v>
      </c>
      <c r="N2293" s="5" t="s">
        <v>24</v>
      </c>
      <c r="O2293" s="6">
        <v>6</v>
      </c>
      <c r="P2293" s="7">
        <v>7500</v>
      </c>
      <c r="Q2293" s="6">
        <f>+IFERROR(O2293*P2293,0)</f>
        <v>45000</v>
      </c>
      <c r="R2293" s="7">
        <v>5250</v>
      </c>
      <c r="S2293" s="6">
        <f>+IFERROR(O2293*R2293,0)</f>
        <v>31500</v>
      </c>
      <c r="T2293" s="23" t="s">
        <v>25</v>
      </c>
      <c r="X2293" s="5" t="s">
        <v>2635</v>
      </c>
      <c r="Y2293" s="5" t="s">
        <v>2631</v>
      </c>
      <c r="Z2293" s="5" t="s">
        <v>2634</v>
      </c>
      <c r="AA2293" s="5" t="s">
        <v>24</v>
      </c>
      <c r="AB2293" s="6">
        <v>1</v>
      </c>
      <c r="AC2293" s="6">
        <v>15000</v>
      </c>
      <c r="AD2293" s="6">
        <f t="shared" si="72"/>
        <v>15000</v>
      </c>
      <c r="AE2293" s="6"/>
      <c r="AF2293" s="6">
        <f t="shared" si="73"/>
        <v>0</v>
      </c>
    </row>
    <row r="2294" spans="1:32" x14ac:dyDescent="0.2">
      <c r="A2294" s="1">
        <v>1960</v>
      </c>
      <c r="B2294" s="4" t="s">
        <v>83</v>
      </c>
      <c r="C2294" s="4">
        <v>46010</v>
      </c>
      <c r="D2294" s="5" t="s">
        <v>966</v>
      </c>
      <c r="E2294" s="5"/>
      <c r="F2294" s="5" t="s">
        <v>2638</v>
      </c>
      <c r="G2294" s="5" t="s">
        <v>2638</v>
      </c>
      <c r="H2294" s="5">
        <f>+LEN(G2294)</f>
        <v>11</v>
      </c>
      <c r="I2294" s="5"/>
      <c r="J2294" s="5" t="s">
        <v>2638</v>
      </c>
      <c r="K2294" s="5" t="s">
        <v>2638</v>
      </c>
      <c r="L2294" s="5" t="s">
        <v>2637</v>
      </c>
      <c r="M2294" s="5" t="s">
        <v>2638</v>
      </c>
      <c r="N2294" s="5" t="s">
        <v>24</v>
      </c>
      <c r="O2294" s="6">
        <v>6</v>
      </c>
      <c r="P2294" s="7">
        <v>4000</v>
      </c>
      <c r="Q2294" s="6">
        <f>+IFERROR(O2294*P2294,0)</f>
        <v>24000</v>
      </c>
      <c r="R2294" s="7">
        <v>3000</v>
      </c>
      <c r="S2294" s="6">
        <f>+IFERROR(O2294*R2294,0)</f>
        <v>18000</v>
      </c>
      <c r="T2294" s="23" t="s">
        <v>25</v>
      </c>
      <c r="X2294" s="5" t="s">
        <v>2636</v>
      </c>
      <c r="Y2294" s="5" t="s">
        <v>2637</v>
      </c>
      <c r="Z2294" s="5" t="s">
        <v>2636</v>
      </c>
      <c r="AA2294" s="5" t="s">
        <v>24</v>
      </c>
      <c r="AB2294" s="6">
        <v>6</v>
      </c>
      <c r="AC2294" s="7">
        <v>7500</v>
      </c>
      <c r="AD2294" s="6">
        <f t="shared" si="72"/>
        <v>45000</v>
      </c>
      <c r="AE2294" s="7">
        <v>5250</v>
      </c>
      <c r="AF2294" s="6">
        <f t="shared" si="73"/>
        <v>31500</v>
      </c>
    </row>
    <row r="2295" spans="1:32" x14ac:dyDescent="0.2">
      <c r="A2295" s="1">
        <v>1959</v>
      </c>
      <c r="B2295" s="4" t="s">
        <v>83</v>
      </c>
      <c r="C2295" s="4">
        <v>46010</v>
      </c>
      <c r="D2295" s="5" t="s">
        <v>966</v>
      </c>
      <c r="E2295" s="5"/>
      <c r="F2295" s="5" t="s">
        <v>2639</v>
      </c>
      <c r="G2295" s="5" t="s">
        <v>2639</v>
      </c>
      <c r="H2295" s="5">
        <f>+LEN(G2295)</f>
        <v>16</v>
      </c>
      <c r="I2295" s="5"/>
      <c r="J2295" s="5" t="s">
        <v>2640</v>
      </c>
      <c r="K2295" s="5" t="s">
        <v>2640</v>
      </c>
      <c r="L2295" s="5" t="s">
        <v>2637</v>
      </c>
      <c r="M2295" s="5" t="s">
        <v>2640</v>
      </c>
      <c r="N2295" s="5" t="s">
        <v>24</v>
      </c>
      <c r="O2295" s="6">
        <v>1</v>
      </c>
      <c r="P2295" s="7">
        <v>2000</v>
      </c>
      <c r="Q2295" s="6">
        <f>+IFERROR(O2295*P2295,0)</f>
        <v>2000</v>
      </c>
      <c r="R2295" s="7">
        <v>1900</v>
      </c>
      <c r="S2295" s="6">
        <f>+IFERROR(O2295*R2295,0)</f>
        <v>1900</v>
      </c>
      <c r="T2295" s="23" t="s">
        <v>25</v>
      </c>
      <c r="X2295" s="5" t="s">
        <v>2638</v>
      </c>
      <c r="Y2295" s="5" t="s">
        <v>2637</v>
      </c>
      <c r="Z2295" s="5" t="s">
        <v>2638</v>
      </c>
      <c r="AA2295" s="5" t="s">
        <v>24</v>
      </c>
      <c r="AB2295" s="6">
        <v>6</v>
      </c>
      <c r="AC2295" s="7">
        <v>4000</v>
      </c>
      <c r="AD2295" s="6">
        <f t="shared" si="72"/>
        <v>24000</v>
      </c>
      <c r="AE2295" s="7">
        <v>3000</v>
      </c>
      <c r="AF2295" s="6">
        <f t="shared" si="73"/>
        <v>18000</v>
      </c>
    </row>
    <row r="2296" spans="1:32" x14ac:dyDescent="0.2">
      <c r="A2296" s="1">
        <v>1989</v>
      </c>
      <c r="B2296" s="4" t="s">
        <v>83</v>
      </c>
      <c r="C2296" s="4">
        <v>46011</v>
      </c>
      <c r="D2296" s="5" t="s">
        <v>1406</v>
      </c>
      <c r="E2296" s="5"/>
      <c r="F2296" s="5" t="s">
        <v>2639</v>
      </c>
      <c r="G2296" s="5" t="s">
        <v>2639</v>
      </c>
      <c r="H2296" s="5">
        <f>+LEN(G2296)</f>
        <v>16</v>
      </c>
      <c r="I2296" s="5"/>
      <c r="J2296" s="5" t="s">
        <v>2640</v>
      </c>
      <c r="K2296" s="5" t="s">
        <v>2640</v>
      </c>
      <c r="L2296" s="5" t="s">
        <v>2637</v>
      </c>
      <c r="M2296" s="5" t="s">
        <v>2640</v>
      </c>
      <c r="N2296" s="5" t="s">
        <v>24</v>
      </c>
      <c r="O2296" s="6">
        <v>1</v>
      </c>
      <c r="P2296" s="7">
        <v>3000</v>
      </c>
      <c r="Q2296" s="6">
        <f>+IFERROR(O2296*P2296,0)</f>
        <v>3000</v>
      </c>
      <c r="R2296" s="7">
        <v>1900</v>
      </c>
      <c r="S2296" s="6">
        <f>+IFERROR(O2296*R2296,0)</f>
        <v>1900</v>
      </c>
      <c r="T2296" s="23" t="s">
        <v>25</v>
      </c>
      <c r="X2296" s="5" t="s">
        <v>2639</v>
      </c>
      <c r="Y2296" s="5" t="s">
        <v>2637</v>
      </c>
      <c r="Z2296" s="5" t="s">
        <v>2640</v>
      </c>
      <c r="AA2296" s="5" t="s">
        <v>24</v>
      </c>
      <c r="AB2296" s="6">
        <v>1</v>
      </c>
      <c r="AC2296" s="7">
        <v>2000</v>
      </c>
      <c r="AD2296" s="6">
        <f t="shared" si="72"/>
        <v>2000</v>
      </c>
      <c r="AE2296" s="7">
        <v>1900</v>
      </c>
      <c r="AF2296" s="6">
        <f t="shared" si="73"/>
        <v>1900</v>
      </c>
    </row>
    <row r="2297" spans="1:32" x14ac:dyDescent="0.2">
      <c r="A2297" s="1">
        <v>443</v>
      </c>
      <c r="B2297" s="4" t="s">
        <v>105</v>
      </c>
      <c r="C2297" s="4">
        <v>45999</v>
      </c>
      <c r="D2297" s="5" t="s">
        <v>376</v>
      </c>
      <c r="E2297" s="5"/>
      <c r="F2297" s="5" t="s">
        <v>2641</v>
      </c>
      <c r="G2297" s="5" t="s">
        <v>2641</v>
      </c>
      <c r="H2297" s="5">
        <f>+LEN(G2297)</f>
        <v>16</v>
      </c>
      <c r="I2297" s="5"/>
      <c r="J2297" s="5" t="s">
        <v>2640</v>
      </c>
      <c r="K2297" s="5" t="s">
        <v>2640</v>
      </c>
      <c r="L2297" s="5" t="s">
        <v>2637</v>
      </c>
      <c r="M2297" s="5" t="s">
        <v>2640</v>
      </c>
      <c r="N2297" s="5" t="s">
        <v>24</v>
      </c>
      <c r="O2297" s="6">
        <v>6</v>
      </c>
      <c r="P2297" s="6">
        <v>3000</v>
      </c>
      <c r="Q2297" s="6">
        <f>+IFERROR(O2297*P2297,0)</f>
        <v>18000</v>
      </c>
      <c r="R2297" s="6"/>
      <c r="S2297" s="6">
        <f>+IFERROR(O2297*R2297,0)</f>
        <v>0</v>
      </c>
      <c r="T2297" s="23" t="s">
        <v>25</v>
      </c>
      <c r="X2297" s="5" t="s">
        <v>2639</v>
      </c>
      <c r="Y2297" s="5" t="s">
        <v>2637</v>
      </c>
      <c r="Z2297" s="5" t="s">
        <v>2640</v>
      </c>
      <c r="AA2297" s="5" t="s">
        <v>24</v>
      </c>
      <c r="AB2297" s="6">
        <v>1</v>
      </c>
      <c r="AC2297" s="7">
        <v>3000</v>
      </c>
      <c r="AD2297" s="6">
        <f t="shared" si="72"/>
        <v>3000</v>
      </c>
      <c r="AE2297" s="7">
        <v>1900</v>
      </c>
      <c r="AF2297" s="6">
        <f t="shared" si="73"/>
        <v>1900</v>
      </c>
    </row>
    <row r="2298" spans="1:32" x14ac:dyDescent="0.2">
      <c r="A2298" s="1">
        <v>577</v>
      </c>
      <c r="B2298" s="4" t="s">
        <v>85</v>
      </c>
      <c r="C2298" s="4">
        <v>45999</v>
      </c>
      <c r="D2298" s="5" t="s">
        <v>494</v>
      </c>
      <c r="E2298" s="5"/>
      <c r="F2298" s="5" t="s">
        <v>2641</v>
      </c>
      <c r="G2298" s="5" t="s">
        <v>2641</v>
      </c>
      <c r="H2298" s="5">
        <f>+LEN(G2298)</f>
        <v>16</v>
      </c>
      <c r="I2298" s="5"/>
      <c r="J2298" s="5" t="s">
        <v>2640</v>
      </c>
      <c r="K2298" s="5" t="s">
        <v>2640</v>
      </c>
      <c r="L2298" s="5" t="s">
        <v>2637</v>
      </c>
      <c r="M2298" s="5" t="s">
        <v>2640</v>
      </c>
      <c r="N2298" s="5" t="s">
        <v>24</v>
      </c>
      <c r="O2298" s="6">
        <v>4</v>
      </c>
      <c r="P2298" s="6">
        <v>3000</v>
      </c>
      <c r="Q2298" s="6">
        <f>+IFERROR(O2298*P2298,0)</f>
        <v>12000</v>
      </c>
      <c r="R2298" s="6"/>
      <c r="S2298" s="6">
        <f>+IFERROR(O2298*R2298,0)</f>
        <v>0</v>
      </c>
      <c r="T2298" s="23" t="s">
        <v>25</v>
      </c>
      <c r="X2298" s="5" t="s">
        <v>2641</v>
      </c>
      <c r="Y2298" s="5" t="s">
        <v>2637</v>
      </c>
      <c r="Z2298" s="5" t="s">
        <v>2640</v>
      </c>
      <c r="AA2298" s="5" t="s">
        <v>24</v>
      </c>
      <c r="AB2298" s="6">
        <v>6</v>
      </c>
      <c r="AC2298" s="6">
        <v>3000</v>
      </c>
      <c r="AD2298" s="6">
        <f t="shared" si="72"/>
        <v>18000</v>
      </c>
      <c r="AE2298" s="6"/>
      <c r="AF2298" s="6">
        <f t="shared" si="73"/>
        <v>0</v>
      </c>
    </row>
    <row r="2299" spans="1:32" x14ac:dyDescent="0.2">
      <c r="A2299" s="1">
        <v>1961</v>
      </c>
      <c r="B2299" s="4" t="s">
        <v>83</v>
      </c>
      <c r="C2299" s="4">
        <v>46010</v>
      </c>
      <c r="D2299" s="5" t="s">
        <v>966</v>
      </c>
      <c r="E2299" s="5"/>
      <c r="F2299" s="5" t="s">
        <v>2642</v>
      </c>
      <c r="G2299" s="5" t="s">
        <v>2642</v>
      </c>
      <c r="H2299" s="5">
        <f>+LEN(G2299)</f>
        <v>16</v>
      </c>
      <c r="I2299" s="5"/>
      <c r="J2299" s="5" t="s">
        <v>2643</v>
      </c>
      <c r="K2299" s="5" t="s">
        <v>2643</v>
      </c>
      <c r="L2299" s="5" t="s">
        <v>2637</v>
      </c>
      <c r="M2299" s="5" t="s">
        <v>2643</v>
      </c>
      <c r="N2299" s="5" t="s">
        <v>24</v>
      </c>
      <c r="O2299" s="6">
        <v>1</v>
      </c>
      <c r="P2299" s="7">
        <v>3000</v>
      </c>
      <c r="Q2299" s="6">
        <f>+IFERROR(O2299*P2299,0)</f>
        <v>3000</v>
      </c>
      <c r="R2299" s="7">
        <v>2250</v>
      </c>
      <c r="S2299" s="6">
        <f>+IFERROR(O2299*R2299,0)</f>
        <v>2250</v>
      </c>
      <c r="T2299" s="23" t="s">
        <v>25</v>
      </c>
      <c r="X2299" s="5" t="s">
        <v>2641</v>
      </c>
      <c r="Y2299" s="5" t="s">
        <v>2637</v>
      </c>
      <c r="Z2299" s="5" t="s">
        <v>2640</v>
      </c>
      <c r="AA2299" s="5" t="s">
        <v>24</v>
      </c>
      <c r="AB2299" s="6">
        <v>4</v>
      </c>
      <c r="AC2299" s="6">
        <v>3000</v>
      </c>
      <c r="AD2299" s="6">
        <f t="shared" si="72"/>
        <v>12000</v>
      </c>
      <c r="AE2299" s="6"/>
      <c r="AF2299" s="6">
        <f t="shared" si="73"/>
        <v>0</v>
      </c>
    </row>
    <row r="2300" spans="1:32" x14ac:dyDescent="0.2">
      <c r="A2300" s="1">
        <v>442</v>
      </c>
      <c r="B2300" s="4" t="s">
        <v>105</v>
      </c>
      <c r="C2300" s="4">
        <v>45999</v>
      </c>
      <c r="D2300" s="5" t="s">
        <v>376</v>
      </c>
      <c r="E2300" s="5"/>
      <c r="F2300" s="5" t="s">
        <v>2644</v>
      </c>
      <c r="G2300" s="5" t="s">
        <v>2644</v>
      </c>
      <c r="H2300" s="5">
        <f>+LEN(G2300)</f>
        <v>16</v>
      </c>
      <c r="I2300" s="5"/>
      <c r="J2300" s="5" t="s">
        <v>2640</v>
      </c>
      <c r="K2300" s="5" t="s">
        <v>2640</v>
      </c>
      <c r="L2300" s="5" t="s">
        <v>2637</v>
      </c>
      <c r="M2300" s="5" t="s">
        <v>2640</v>
      </c>
      <c r="N2300" s="5" t="s">
        <v>24</v>
      </c>
      <c r="O2300" s="6">
        <v>5</v>
      </c>
      <c r="P2300" s="6">
        <v>4000</v>
      </c>
      <c r="Q2300" s="6">
        <f>+IFERROR(O2300*P2300,0)</f>
        <v>20000</v>
      </c>
      <c r="R2300" s="6"/>
      <c r="S2300" s="6">
        <f>+IFERROR(O2300*R2300,0)</f>
        <v>0</v>
      </c>
      <c r="T2300" s="23" t="s">
        <v>25</v>
      </c>
      <c r="X2300" s="5" t="s">
        <v>2642</v>
      </c>
      <c r="Y2300" s="5" t="s">
        <v>2637</v>
      </c>
      <c r="Z2300" s="5" t="s">
        <v>2643</v>
      </c>
      <c r="AA2300" s="5" t="s">
        <v>24</v>
      </c>
      <c r="AB2300" s="6">
        <v>1</v>
      </c>
      <c r="AC2300" s="7">
        <v>3000</v>
      </c>
      <c r="AD2300" s="6">
        <f t="shared" si="72"/>
        <v>3000</v>
      </c>
      <c r="AE2300" s="7">
        <v>2250</v>
      </c>
      <c r="AF2300" s="6">
        <f t="shared" si="73"/>
        <v>2250</v>
      </c>
    </row>
    <row r="2301" spans="1:32" x14ac:dyDescent="0.2">
      <c r="A2301" s="1">
        <v>578</v>
      </c>
      <c r="B2301" s="4" t="s">
        <v>85</v>
      </c>
      <c r="C2301" s="4">
        <v>45999</v>
      </c>
      <c r="D2301" s="5" t="s">
        <v>494</v>
      </c>
      <c r="E2301" s="5"/>
      <c r="F2301" s="5" t="s">
        <v>2644</v>
      </c>
      <c r="G2301" s="5" t="s">
        <v>2644</v>
      </c>
      <c r="H2301" s="5">
        <f>+LEN(G2301)</f>
        <v>16</v>
      </c>
      <c r="I2301" s="5"/>
      <c r="J2301" s="5" t="s">
        <v>2640</v>
      </c>
      <c r="K2301" s="5" t="s">
        <v>2640</v>
      </c>
      <c r="L2301" s="5" t="s">
        <v>2637</v>
      </c>
      <c r="M2301" s="5" t="s">
        <v>2640</v>
      </c>
      <c r="N2301" s="5" t="s">
        <v>24</v>
      </c>
      <c r="O2301" s="6">
        <v>4</v>
      </c>
      <c r="P2301" s="6">
        <v>4000</v>
      </c>
      <c r="Q2301" s="6">
        <f>+IFERROR(O2301*P2301,0)</f>
        <v>16000</v>
      </c>
      <c r="R2301" s="6"/>
      <c r="S2301" s="6">
        <f>+IFERROR(O2301*R2301,0)</f>
        <v>0</v>
      </c>
      <c r="T2301" s="23" t="s">
        <v>25</v>
      </c>
      <c r="X2301" s="5" t="s">
        <v>2644</v>
      </c>
      <c r="Y2301" s="5" t="s">
        <v>2637</v>
      </c>
      <c r="Z2301" s="5" t="s">
        <v>2640</v>
      </c>
      <c r="AA2301" s="5" t="s">
        <v>24</v>
      </c>
      <c r="AB2301" s="6">
        <v>5</v>
      </c>
      <c r="AC2301" s="6">
        <v>4000</v>
      </c>
      <c r="AD2301" s="6">
        <f t="shared" si="72"/>
        <v>20000</v>
      </c>
      <c r="AE2301" s="6"/>
      <c r="AF2301" s="6">
        <f t="shared" si="73"/>
        <v>0</v>
      </c>
    </row>
    <row r="2302" spans="1:32" x14ac:dyDescent="0.2">
      <c r="A2302" s="1">
        <v>1990</v>
      </c>
      <c r="B2302" s="4" t="s">
        <v>83</v>
      </c>
      <c r="C2302" s="4">
        <v>46011</v>
      </c>
      <c r="D2302" s="5" t="s">
        <v>1406</v>
      </c>
      <c r="E2302" s="5"/>
      <c r="F2302" s="5" t="s">
        <v>2645</v>
      </c>
      <c r="G2302" s="5" t="s">
        <v>2645</v>
      </c>
      <c r="H2302" s="5">
        <f>+LEN(G2302)</f>
        <v>16</v>
      </c>
      <c r="I2302" s="5"/>
      <c r="J2302" s="5" t="s">
        <v>2640</v>
      </c>
      <c r="K2302" s="5" t="s">
        <v>2640</v>
      </c>
      <c r="L2302" s="5" t="s">
        <v>2637</v>
      </c>
      <c r="M2302" s="5" t="s">
        <v>2640</v>
      </c>
      <c r="N2302" s="5" t="s">
        <v>24</v>
      </c>
      <c r="O2302" s="6">
        <v>1</v>
      </c>
      <c r="P2302" s="7">
        <v>4000</v>
      </c>
      <c r="Q2302" s="6">
        <f>+IFERROR(O2302*P2302,0)</f>
        <v>4000</v>
      </c>
      <c r="R2302" s="7"/>
      <c r="S2302" s="6">
        <f>+IFERROR(O2302*R2302,0)</f>
        <v>0</v>
      </c>
      <c r="T2302" s="23" t="s">
        <v>25</v>
      </c>
      <c r="X2302" s="5" t="s">
        <v>2644</v>
      </c>
      <c r="Y2302" s="5" t="s">
        <v>2637</v>
      </c>
      <c r="Z2302" s="5" t="s">
        <v>2640</v>
      </c>
      <c r="AA2302" s="5" t="s">
        <v>24</v>
      </c>
      <c r="AB2302" s="6">
        <v>4</v>
      </c>
      <c r="AC2302" s="6">
        <v>4000</v>
      </c>
      <c r="AD2302" s="6">
        <f t="shared" si="72"/>
        <v>16000</v>
      </c>
      <c r="AE2302" s="6"/>
      <c r="AF2302" s="6">
        <f t="shared" si="73"/>
        <v>0</v>
      </c>
    </row>
    <row r="2303" spans="1:32" x14ac:dyDescent="0.2">
      <c r="A2303" s="1">
        <v>444</v>
      </c>
      <c r="B2303" s="4" t="s">
        <v>105</v>
      </c>
      <c r="C2303" s="4">
        <v>45999</v>
      </c>
      <c r="D2303" s="5" t="s">
        <v>376</v>
      </c>
      <c r="E2303" s="5"/>
      <c r="F2303" s="5" t="s">
        <v>2646</v>
      </c>
      <c r="G2303" s="5" t="s">
        <v>2646</v>
      </c>
      <c r="H2303" s="5">
        <f>+LEN(G2303)</f>
        <v>23</v>
      </c>
      <c r="I2303" s="5"/>
      <c r="J2303" s="5" t="s">
        <v>2640</v>
      </c>
      <c r="K2303" s="5" t="s">
        <v>2640</v>
      </c>
      <c r="L2303" s="5" t="s">
        <v>2637</v>
      </c>
      <c r="M2303" s="5" t="s">
        <v>2640</v>
      </c>
      <c r="N2303" s="5" t="s">
        <v>24</v>
      </c>
      <c r="O2303" s="6">
        <v>2</v>
      </c>
      <c r="P2303" s="6">
        <v>7500</v>
      </c>
      <c r="Q2303" s="6">
        <f>+IFERROR(O2303*P2303,0)</f>
        <v>15000</v>
      </c>
      <c r="R2303" s="6"/>
      <c r="S2303" s="6">
        <f>+IFERROR(O2303*R2303,0)</f>
        <v>0</v>
      </c>
      <c r="T2303" s="23" t="s">
        <v>25</v>
      </c>
      <c r="X2303" s="5" t="s">
        <v>2645</v>
      </c>
      <c r="Y2303" s="5" t="s">
        <v>2637</v>
      </c>
      <c r="Z2303" s="5" t="s">
        <v>2640</v>
      </c>
      <c r="AA2303" s="5" t="s">
        <v>24</v>
      </c>
      <c r="AB2303" s="6">
        <v>1</v>
      </c>
      <c r="AC2303" s="7">
        <v>4000</v>
      </c>
      <c r="AD2303" s="6">
        <f t="shared" si="72"/>
        <v>4000</v>
      </c>
      <c r="AE2303" s="7"/>
      <c r="AF2303" s="6">
        <f t="shared" si="73"/>
        <v>0</v>
      </c>
    </row>
    <row r="2304" spans="1:32" x14ac:dyDescent="0.2">
      <c r="A2304" s="1">
        <v>1064</v>
      </c>
      <c r="B2304" s="4" t="s">
        <v>60</v>
      </c>
      <c r="C2304" s="4">
        <v>46003</v>
      </c>
      <c r="D2304" s="5" t="s">
        <v>60</v>
      </c>
      <c r="E2304" s="5"/>
      <c r="F2304" s="5" t="s">
        <v>2646</v>
      </c>
      <c r="G2304" s="5" t="s">
        <v>2646</v>
      </c>
      <c r="H2304" s="5">
        <f>+LEN(G2304)</f>
        <v>23</v>
      </c>
      <c r="I2304" s="5"/>
      <c r="J2304" s="5" t="s">
        <v>2640</v>
      </c>
      <c r="K2304" s="5" t="s">
        <v>2640</v>
      </c>
      <c r="L2304" s="5" t="s">
        <v>2637</v>
      </c>
      <c r="M2304" s="5" t="s">
        <v>2640</v>
      </c>
      <c r="N2304" s="5" t="s">
        <v>24</v>
      </c>
      <c r="O2304" s="6">
        <v>1</v>
      </c>
      <c r="P2304" s="6">
        <v>7500</v>
      </c>
      <c r="Q2304" s="6">
        <f>+IFERROR(O2304*P2304,0)</f>
        <v>7500</v>
      </c>
      <c r="R2304" s="6"/>
      <c r="S2304" s="6">
        <f>+IFERROR(O2304*R2304,0)</f>
        <v>0</v>
      </c>
      <c r="T2304" s="23" t="s">
        <v>25</v>
      </c>
      <c r="X2304" s="5" t="s">
        <v>2646</v>
      </c>
      <c r="Y2304" s="5" t="s">
        <v>2637</v>
      </c>
      <c r="Z2304" s="5" t="s">
        <v>2640</v>
      </c>
      <c r="AA2304" s="5" t="s">
        <v>24</v>
      </c>
      <c r="AB2304" s="6">
        <v>2</v>
      </c>
      <c r="AC2304" s="6">
        <v>7500</v>
      </c>
      <c r="AD2304" s="6">
        <f t="shared" si="72"/>
        <v>15000</v>
      </c>
      <c r="AE2304" s="6"/>
      <c r="AF2304" s="6">
        <f t="shared" si="73"/>
        <v>0</v>
      </c>
    </row>
    <row r="2305" spans="1:32" x14ac:dyDescent="0.2">
      <c r="A2305" s="1">
        <v>2372</v>
      </c>
      <c r="B2305" s="4" t="s">
        <v>90</v>
      </c>
      <c r="C2305" s="4">
        <v>46007</v>
      </c>
      <c r="D2305" s="5" t="s">
        <v>1870</v>
      </c>
      <c r="E2305" s="5" t="s">
        <v>2647</v>
      </c>
      <c r="F2305" s="5" t="s">
        <v>2648</v>
      </c>
      <c r="G2305" s="5" t="s">
        <v>2649</v>
      </c>
      <c r="H2305" s="5">
        <f>+LEN(G2305)</f>
        <v>26</v>
      </c>
      <c r="I2305" s="5"/>
      <c r="J2305" s="5" t="s">
        <v>2650</v>
      </c>
      <c r="K2305" s="5" t="s">
        <v>2650</v>
      </c>
      <c r="L2305" s="5" t="s">
        <v>2651</v>
      </c>
      <c r="M2305" s="5" t="s">
        <v>2650</v>
      </c>
      <c r="N2305" s="5" t="s">
        <v>24</v>
      </c>
      <c r="O2305" s="6">
        <v>1</v>
      </c>
      <c r="P2305" s="6">
        <v>60000</v>
      </c>
      <c r="Q2305" s="6">
        <f>+IFERROR(O2305*P2305,0)</f>
        <v>60000</v>
      </c>
      <c r="R2305" s="6">
        <v>45000</v>
      </c>
      <c r="S2305" s="6">
        <f>+IFERROR(O2305*R2305,0)</f>
        <v>45000</v>
      </c>
      <c r="T2305" s="23" t="s">
        <v>34</v>
      </c>
      <c r="X2305" s="5" t="s">
        <v>2646</v>
      </c>
      <c r="Y2305" s="5" t="s">
        <v>2637</v>
      </c>
      <c r="Z2305" s="5" t="s">
        <v>2640</v>
      </c>
      <c r="AA2305" s="5" t="s">
        <v>24</v>
      </c>
      <c r="AB2305" s="6">
        <v>1</v>
      </c>
      <c r="AC2305" s="6">
        <v>7500</v>
      </c>
      <c r="AD2305" s="6">
        <f t="shared" si="72"/>
        <v>7500</v>
      </c>
      <c r="AE2305" s="6"/>
      <c r="AF2305" s="6">
        <f t="shared" si="73"/>
        <v>0</v>
      </c>
    </row>
    <row r="2306" spans="1:32" x14ac:dyDescent="0.2">
      <c r="A2306" s="1">
        <v>2376</v>
      </c>
      <c r="B2306" s="5" t="s">
        <v>95</v>
      </c>
      <c r="C2306" s="4">
        <v>46007</v>
      </c>
      <c r="D2306" s="5" t="s">
        <v>27</v>
      </c>
      <c r="E2306" s="5" t="s">
        <v>2647</v>
      </c>
      <c r="F2306" s="5" t="s">
        <v>2648</v>
      </c>
      <c r="G2306" s="5" t="s">
        <v>2649</v>
      </c>
      <c r="H2306" s="5">
        <f>+LEN(G2306)</f>
        <v>26</v>
      </c>
      <c r="I2306" s="5"/>
      <c r="J2306" s="5" t="s">
        <v>2650</v>
      </c>
      <c r="K2306" s="5" t="s">
        <v>2650</v>
      </c>
      <c r="L2306" s="5" t="s">
        <v>2651</v>
      </c>
      <c r="M2306" s="5" t="s">
        <v>2650</v>
      </c>
      <c r="N2306" s="5" t="s">
        <v>24</v>
      </c>
      <c r="O2306" s="6">
        <v>1</v>
      </c>
      <c r="P2306" s="6">
        <v>60000</v>
      </c>
      <c r="Q2306" s="6">
        <f>+IFERROR(O2306*P2306,0)</f>
        <v>60000</v>
      </c>
      <c r="R2306" s="6">
        <v>45000</v>
      </c>
      <c r="S2306" s="6">
        <f>+IFERROR(O2306*R2306,0)</f>
        <v>45000</v>
      </c>
      <c r="T2306" s="23" t="s">
        <v>34</v>
      </c>
      <c r="X2306" s="5" t="s">
        <v>2649</v>
      </c>
      <c r="Y2306" s="5" t="s">
        <v>2651</v>
      </c>
      <c r="Z2306" s="5" t="s">
        <v>2650</v>
      </c>
      <c r="AA2306" s="5" t="s">
        <v>24</v>
      </c>
      <c r="AB2306" s="6">
        <v>1</v>
      </c>
      <c r="AC2306" s="6">
        <v>60000</v>
      </c>
      <c r="AD2306" s="6">
        <f t="shared" si="72"/>
        <v>60000</v>
      </c>
      <c r="AE2306" s="6">
        <v>45000</v>
      </c>
      <c r="AF2306" s="6">
        <f t="shared" si="73"/>
        <v>45000</v>
      </c>
    </row>
    <row r="2307" spans="1:32" x14ac:dyDescent="0.2">
      <c r="A2307" s="1">
        <v>1592</v>
      </c>
      <c r="B2307" s="4" t="s">
        <v>52</v>
      </c>
      <c r="C2307" s="4">
        <v>46000</v>
      </c>
      <c r="D2307" s="5" t="s">
        <v>53</v>
      </c>
      <c r="E2307" s="5"/>
      <c r="F2307" s="5" t="s">
        <v>2652</v>
      </c>
      <c r="G2307" s="5" t="s">
        <v>2652</v>
      </c>
      <c r="H2307" s="5">
        <f>+LEN(G2307)</f>
        <v>21</v>
      </c>
      <c r="I2307" s="5"/>
      <c r="J2307" s="5" t="s">
        <v>2652</v>
      </c>
      <c r="K2307" s="5" t="s">
        <v>2652</v>
      </c>
      <c r="L2307" s="5" t="s">
        <v>2651</v>
      </c>
      <c r="M2307" s="5" t="s">
        <v>2652</v>
      </c>
      <c r="N2307" s="5" t="s">
        <v>24</v>
      </c>
      <c r="O2307" s="6">
        <v>1</v>
      </c>
      <c r="P2307" s="6">
        <v>52500</v>
      </c>
      <c r="Q2307" s="6">
        <f>+IFERROR(O2307*P2307,0)</f>
        <v>52500</v>
      </c>
      <c r="R2307" s="6"/>
      <c r="S2307" s="6">
        <f>+IFERROR(O2307*R2307,0)</f>
        <v>0</v>
      </c>
      <c r="T2307" s="23" t="s">
        <v>25</v>
      </c>
      <c r="X2307" s="5" t="s">
        <v>2649</v>
      </c>
      <c r="Y2307" s="5" t="s">
        <v>2651</v>
      </c>
      <c r="Z2307" s="5" t="s">
        <v>2650</v>
      </c>
      <c r="AA2307" s="5" t="s">
        <v>24</v>
      </c>
      <c r="AB2307" s="6">
        <v>1</v>
      </c>
      <c r="AC2307" s="6">
        <v>60000</v>
      </c>
      <c r="AD2307" s="6">
        <f t="shared" si="72"/>
        <v>60000</v>
      </c>
      <c r="AE2307" s="6">
        <v>45000</v>
      </c>
      <c r="AF2307" s="6">
        <f t="shared" si="73"/>
        <v>45000</v>
      </c>
    </row>
    <row r="2308" spans="1:32" x14ac:dyDescent="0.2">
      <c r="A2308" s="1">
        <v>1597</v>
      </c>
      <c r="B2308" s="4" t="s">
        <v>52</v>
      </c>
      <c r="C2308" s="4">
        <v>46000</v>
      </c>
      <c r="D2308" s="5" t="s">
        <v>53</v>
      </c>
      <c r="E2308" s="5"/>
      <c r="F2308" s="5" t="s">
        <v>2652</v>
      </c>
      <c r="G2308" s="5" t="s">
        <v>2652</v>
      </c>
      <c r="H2308" s="5">
        <f>+LEN(G2308)</f>
        <v>21</v>
      </c>
      <c r="I2308" s="5"/>
      <c r="J2308" s="5" t="s">
        <v>2652</v>
      </c>
      <c r="K2308" s="5" t="s">
        <v>2652</v>
      </c>
      <c r="L2308" s="5" t="s">
        <v>2651</v>
      </c>
      <c r="M2308" s="5" t="s">
        <v>2652</v>
      </c>
      <c r="N2308" s="5" t="s">
        <v>24</v>
      </c>
      <c r="O2308" s="6">
        <v>2</v>
      </c>
      <c r="P2308" s="6">
        <v>30000</v>
      </c>
      <c r="Q2308" s="6">
        <f>+IFERROR(O2308*P2308,0)</f>
        <v>60000</v>
      </c>
      <c r="R2308" s="6"/>
      <c r="S2308" s="6">
        <f>+IFERROR(O2308*R2308,0)</f>
        <v>0</v>
      </c>
      <c r="T2308" s="23" t="s">
        <v>25</v>
      </c>
      <c r="X2308" s="5" t="s">
        <v>2652</v>
      </c>
      <c r="Y2308" s="5" t="s">
        <v>2651</v>
      </c>
      <c r="Z2308" s="5" t="s">
        <v>2652</v>
      </c>
      <c r="AA2308" s="5" t="s">
        <v>24</v>
      </c>
      <c r="AB2308" s="6">
        <v>1</v>
      </c>
      <c r="AC2308" s="6">
        <v>52500</v>
      </c>
      <c r="AD2308" s="6">
        <f t="shared" si="72"/>
        <v>52500</v>
      </c>
      <c r="AE2308" s="6"/>
      <c r="AF2308" s="6">
        <f t="shared" si="73"/>
        <v>0</v>
      </c>
    </row>
    <row r="2309" spans="1:32" x14ac:dyDescent="0.2">
      <c r="A2309" s="1">
        <v>1598</v>
      </c>
      <c r="B2309" s="4" t="s">
        <v>52</v>
      </c>
      <c r="C2309" s="4">
        <v>46000</v>
      </c>
      <c r="D2309" s="5" t="s">
        <v>53</v>
      </c>
      <c r="E2309" s="5"/>
      <c r="F2309" s="5" t="s">
        <v>2653</v>
      </c>
      <c r="G2309" s="5" t="s">
        <v>2653</v>
      </c>
      <c r="H2309" s="5">
        <f>+LEN(G2309)</f>
        <v>22</v>
      </c>
      <c r="I2309" s="5"/>
      <c r="J2309" s="5" t="s">
        <v>2654</v>
      </c>
      <c r="K2309" s="5" t="s">
        <v>2654</v>
      </c>
      <c r="L2309" s="5" t="s">
        <v>2651</v>
      </c>
      <c r="M2309" s="5" t="s">
        <v>2654</v>
      </c>
      <c r="N2309" s="5" t="s">
        <v>24</v>
      </c>
      <c r="O2309" s="6">
        <v>1</v>
      </c>
      <c r="P2309" s="6">
        <v>22000</v>
      </c>
      <c r="Q2309" s="6">
        <f>+IFERROR(O2309*P2309,0)</f>
        <v>22000</v>
      </c>
      <c r="R2309" s="6"/>
      <c r="S2309" s="6">
        <f>+IFERROR(O2309*R2309,0)</f>
        <v>0</v>
      </c>
      <c r="T2309" s="23" t="s">
        <v>25</v>
      </c>
      <c r="X2309" s="5" t="s">
        <v>2652</v>
      </c>
      <c r="Y2309" s="5" t="s">
        <v>2651</v>
      </c>
      <c r="Z2309" s="5" t="s">
        <v>2652</v>
      </c>
      <c r="AA2309" s="5" t="s">
        <v>24</v>
      </c>
      <c r="AB2309" s="6">
        <v>2</v>
      </c>
      <c r="AC2309" s="6">
        <v>30000</v>
      </c>
      <c r="AD2309" s="6">
        <f t="shared" si="72"/>
        <v>60000</v>
      </c>
      <c r="AE2309" s="6"/>
      <c r="AF2309" s="6">
        <f t="shared" si="73"/>
        <v>0</v>
      </c>
    </row>
    <row r="2310" spans="1:32" x14ac:dyDescent="0.2">
      <c r="A2310" s="1">
        <v>1596</v>
      </c>
      <c r="B2310" s="4" t="s">
        <v>52</v>
      </c>
      <c r="C2310" s="4">
        <v>46000</v>
      </c>
      <c r="D2310" s="5" t="s">
        <v>53</v>
      </c>
      <c r="E2310" s="5"/>
      <c r="F2310" s="5" t="s">
        <v>2655</v>
      </c>
      <c r="G2310" s="5" t="s">
        <v>2655</v>
      </c>
      <c r="H2310" s="5">
        <f>+LEN(G2310)</f>
        <v>22</v>
      </c>
      <c r="I2310" s="5"/>
      <c r="J2310" s="5" t="s">
        <v>2654</v>
      </c>
      <c r="K2310" s="5" t="s">
        <v>2654</v>
      </c>
      <c r="L2310" s="5" t="s">
        <v>2651</v>
      </c>
      <c r="M2310" s="5" t="s">
        <v>2654</v>
      </c>
      <c r="N2310" s="5" t="s">
        <v>24</v>
      </c>
      <c r="O2310" s="6">
        <v>2</v>
      </c>
      <c r="P2310" s="6">
        <v>22000</v>
      </c>
      <c r="Q2310" s="6">
        <f>+IFERROR(O2310*P2310,0)</f>
        <v>44000</v>
      </c>
      <c r="R2310" s="6"/>
      <c r="S2310" s="6">
        <f>+IFERROR(O2310*R2310,0)</f>
        <v>0</v>
      </c>
      <c r="T2310" s="23" t="s">
        <v>25</v>
      </c>
      <c r="X2310" s="5" t="s">
        <v>2653</v>
      </c>
      <c r="Y2310" s="5" t="s">
        <v>2651</v>
      </c>
      <c r="Z2310" s="5" t="s">
        <v>2654</v>
      </c>
      <c r="AA2310" s="5" t="s">
        <v>24</v>
      </c>
      <c r="AB2310" s="6">
        <v>1</v>
      </c>
      <c r="AC2310" s="6">
        <v>22000</v>
      </c>
      <c r="AD2310" s="6">
        <f t="shared" si="72"/>
        <v>22000</v>
      </c>
      <c r="AE2310" s="6"/>
      <c r="AF2310" s="6">
        <f t="shared" si="73"/>
        <v>0</v>
      </c>
    </row>
    <row r="2311" spans="1:32" x14ac:dyDescent="0.2">
      <c r="A2311" s="1">
        <v>2382</v>
      </c>
      <c r="B2311" s="4" t="s">
        <v>38</v>
      </c>
      <c r="C2311" s="4">
        <v>46007</v>
      </c>
      <c r="D2311" s="5" t="s">
        <v>376</v>
      </c>
      <c r="E2311" s="5" t="s">
        <v>2656</v>
      </c>
      <c r="F2311" s="5" t="s">
        <v>2657</v>
      </c>
      <c r="G2311" s="5" t="s">
        <v>2657</v>
      </c>
      <c r="H2311" s="5">
        <f>+LEN(G2311)</f>
        <v>22</v>
      </c>
      <c r="I2311" s="5"/>
      <c r="J2311" s="5" t="s">
        <v>2658</v>
      </c>
      <c r="K2311" s="5" t="s">
        <v>2658</v>
      </c>
      <c r="L2311" s="5" t="s">
        <v>2651</v>
      </c>
      <c r="M2311" s="5" t="s">
        <v>2658</v>
      </c>
      <c r="N2311" s="5" t="s">
        <v>24</v>
      </c>
      <c r="O2311" s="6">
        <v>1</v>
      </c>
      <c r="P2311" s="6">
        <v>25000</v>
      </c>
      <c r="Q2311" s="6">
        <f>+IFERROR(O2311*P2311,0)</f>
        <v>25000</v>
      </c>
      <c r="R2311" s="6">
        <v>22500</v>
      </c>
      <c r="S2311" s="6">
        <f>+IFERROR(O2311*R2311,0)</f>
        <v>22500</v>
      </c>
      <c r="T2311" s="23" t="s">
        <v>34</v>
      </c>
      <c r="X2311" s="5" t="s">
        <v>2655</v>
      </c>
      <c r="Y2311" s="5" t="s">
        <v>2651</v>
      </c>
      <c r="Z2311" s="5" t="s">
        <v>2654</v>
      </c>
      <c r="AA2311" s="5" t="s">
        <v>24</v>
      </c>
      <c r="AB2311" s="6">
        <v>2</v>
      </c>
      <c r="AC2311" s="6">
        <v>22000</v>
      </c>
      <c r="AD2311" s="6">
        <f t="shared" si="72"/>
        <v>44000</v>
      </c>
      <c r="AE2311" s="6"/>
      <c r="AF2311" s="6">
        <f t="shared" si="73"/>
        <v>0</v>
      </c>
    </row>
    <row r="2312" spans="1:32" x14ac:dyDescent="0.2">
      <c r="A2312" s="1">
        <v>2483</v>
      </c>
      <c r="B2312" s="4" t="s">
        <v>38</v>
      </c>
      <c r="C2312" s="4">
        <v>46008</v>
      </c>
      <c r="D2312" s="5" t="s">
        <v>433</v>
      </c>
      <c r="E2312" s="5" t="s">
        <v>2656</v>
      </c>
      <c r="F2312" s="5" t="s">
        <v>2657</v>
      </c>
      <c r="G2312" s="5" t="s">
        <v>2657</v>
      </c>
      <c r="H2312" s="5">
        <f>+LEN(G2312)</f>
        <v>22</v>
      </c>
      <c r="I2312" s="5"/>
      <c r="J2312" s="5" t="s">
        <v>2658</v>
      </c>
      <c r="K2312" s="5" t="s">
        <v>2658</v>
      </c>
      <c r="L2312" s="5" t="s">
        <v>2651</v>
      </c>
      <c r="M2312" s="5" t="s">
        <v>2658</v>
      </c>
      <c r="N2312" s="5" t="s">
        <v>24</v>
      </c>
      <c r="O2312" s="6">
        <v>2</v>
      </c>
      <c r="P2312" s="6">
        <v>25000</v>
      </c>
      <c r="Q2312" s="6">
        <f>+IFERROR(O2312*P2312,0)</f>
        <v>50000</v>
      </c>
      <c r="R2312" s="6">
        <v>22500</v>
      </c>
      <c r="S2312" s="6">
        <f>+IFERROR(O2312*R2312,0)</f>
        <v>45000</v>
      </c>
      <c r="T2312" s="23" t="s">
        <v>34</v>
      </c>
      <c r="X2312" s="5" t="s">
        <v>2657</v>
      </c>
      <c r="Y2312" s="5" t="s">
        <v>2651</v>
      </c>
      <c r="Z2312" s="5" t="s">
        <v>2658</v>
      </c>
      <c r="AA2312" s="5" t="s">
        <v>24</v>
      </c>
      <c r="AB2312" s="6">
        <v>1</v>
      </c>
      <c r="AC2312" s="6">
        <v>25000</v>
      </c>
      <c r="AD2312" s="6">
        <f t="shared" si="72"/>
        <v>25000</v>
      </c>
      <c r="AE2312" s="6">
        <v>22500</v>
      </c>
      <c r="AF2312" s="6">
        <f t="shared" si="73"/>
        <v>22500</v>
      </c>
    </row>
    <row r="2313" spans="1:32" x14ac:dyDescent="0.2">
      <c r="A2313" s="1">
        <v>2499</v>
      </c>
      <c r="B2313" s="4" t="s">
        <v>38</v>
      </c>
      <c r="C2313" s="4">
        <v>46008</v>
      </c>
      <c r="D2313" s="5" t="s">
        <v>1586</v>
      </c>
      <c r="E2313" s="5" t="s">
        <v>2659</v>
      </c>
      <c r="F2313" s="5" t="s">
        <v>2660</v>
      </c>
      <c r="G2313" s="5" t="s">
        <v>2660</v>
      </c>
      <c r="H2313" s="5">
        <f>+LEN(G2313)</f>
        <v>22</v>
      </c>
      <c r="I2313" s="5"/>
      <c r="J2313" s="5" t="s">
        <v>2658</v>
      </c>
      <c r="K2313" s="5" t="s">
        <v>2658</v>
      </c>
      <c r="L2313" s="5" t="s">
        <v>2651</v>
      </c>
      <c r="M2313" s="5" t="s">
        <v>2658</v>
      </c>
      <c r="N2313" s="5" t="s">
        <v>24</v>
      </c>
      <c r="O2313" s="6">
        <v>2</v>
      </c>
      <c r="P2313" s="6">
        <v>55000</v>
      </c>
      <c r="Q2313" s="6">
        <f>+IFERROR(O2313*P2313,0)</f>
        <v>110000</v>
      </c>
      <c r="R2313" s="6">
        <v>45000</v>
      </c>
      <c r="S2313" s="6">
        <f>+IFERROR(O2313*R2313,0)</f>
        <v>90000</v>
      </c>
      <c r="T2313" s="23" t="s">
        <v>34</v>
      </c>
      <c r="X2313" s="5" t="s">
        <v>2657</v>
      </c>
      <c r="Y2313" s="5" t="s">
        <v>2651</v>
      </c>
      <c r="Z2313" s="5" t="s">
        <v>2658</v>
      </c>
      <c r="AA2313" s="5" t="s">
        <v>24</v>
      </c>
      <c r="AB2313" s="6">
        <v>2</v>
      </c>
      <c r="AC2313" s="6">
        <v>25000</v>
      </c>
      <c r="AD2313" s="6">
        <f t="shared" si="72"/>
        <v>50000</v>
      </c>
      <c r="AE2313" s="6">
        <v>22500</v>
      </c>
      <c r="AF2313" s="6">
        <f t="shared" si="73"/>
        <v>45000</v>
      </c>
    </row>
    <row r="2314" spans="1:32" x14ac:dyDescent="0.2">
      <c r="A2314" s="1">
        <v>52</v>
      </c>
      <c r="B2314" s="4" t="s">
        <v>27</v>
      </c>
      <c r="C2314" s="4">
        <v>45998</v>
      </c>
      <c r="D2314" s="5" t="s">
        <v>35</v>
      </c>
      <c r="E2314" s="5"/>
      <c r="F2314" s="5" t="s">
        <v>2661</v>
      </c>
      <c r="G2314" s="5" t="s">
        <v>2661</v>
      </c>
      <c r="H2314" s="5">
        <f>+LEN(G2314)</f>
        <v>13</v>
      </c>
      <c r="I2314" s="5"/>
      <c r="J2314" s="5" t="s">
        <v>2662</v>
      </c>
      <c r="K2314" s="5" t="s">
        <v>2662</v>
      </c>
      <c r="L2314" s="5" t="s">
        <v>2663</v>
      </c>
      <c r="M2314" s="5" t="s">
        <v>2662</v>
      </c>
      <c r="N2314" s="5" t="s">
        <v>241</v>
      </c>
      <c r="O2314" s="6">
        <v>5</v>
      </c>
      <c r="P2314" s="6">
        <v>750</v>
      </c>
      <c r="Q2314" s="6">
        <f>+IFERROR(O2314*P2314,0)</f>
        <v>3750</v>
      </c>
      <c r="R2314" s="6"/>
      <c r="S2314" s="6">
        <f>+IFERROR(O2314*R2314,0)</f>
        <v>0</v>
      </c>
      <c r="T2314" s="23" t="s">
        <v>25</v>
      </c>
      <c r="X2314" s="5" t="s">
        <v>2660</v>
      </c>
      <c r="Y2314" s="5" t="s">
        <v>2651</v>
      </c>
      <c r="Z2314" s="5" t="s">
        <v>2658</v>
      </c>
      <c r="AA2314" s="5" t="s">
        <v>24</v>
      </c>
      <c r="AB2314" s="6">
        <v>2</v>
      </c>
      <c r="AC2314" s="6">
        <v>55000</v>
      </c>
      <c r="AD2314" s="6">
        <f t="shared" si="72"/>
        <v>110000</v>
      </c>
      <c r="AE2314" s="6">
        <v>45000</v>
      </c>
      <c r="AF2314" s="6">
        <f t="shared" si="73"/>
        <v>90000</v>
      </c>
    </row>
    <row r="2315" spans="1:32" x14ac:dyDescent="0.2">
      <c r="A2315" s="1">
        <v>257</v>
      </c>
      <c r="B2315" s="4" t="s">
        <v>27</v>
      </c>
      <c r="C2315" s="4">
        <v>45998</v>
      </c>
      <c r="D2315" s="5" t="s">
        <v>35</v>
      </c>
      <c r="E2315" s="5"/>
      <c r="F2315" s="5" t="s">
        <v>2664</v>
      </c>
      <c r="G2315" s="5" t="s">
        <v>2664</v>
      </c>
      <c r="H2315" s="5">
        <f>+LEN(G2315)</f>
        <v>13</v>
      </c>
      <c r="I2315" s="5"/>
      <c r="J2315" s="5" t="s">
        <v>2665</v>
      </c>
      <c r="K2315" s="5" t="s">
        <v>2665</v>
      </c>
      <c r="L2315" s="5" t="s">
        <v>2666</v>
      </c>
      <c r="M2315" s="5" t="s">
        <v>2665</v>
      </c>
      <c r="N2315" s="5" t="s">
        <v>241</v>
      </c>
      <c r="O2315" s="6">
        <v>10</v>
      </c>
      <c r="P2315" s="6">
        <v>1000</v>
      </c>
      <c r="Q2315" s="6">
        <f>+IFERROR(O2315*P2315,0)</f>
        <v>10000</v>
      </c>
      <c r="R2315" s="6"/>
      <c r="S2315" s="6">
        <f>+IFERROR(O2315*R2315,0)</f>
        <v>0</v>
      </c>
      <c r="T2315" s="23" t="s">
        <v>25</v>
      </c>
      <c r="X2315" s="5" t="s">
        <v>2661</v>
      </c>
      <c r="Y2315" s="5" t="s">
        <v>2663</v>
      </c>
      <c r="Z2315" s="5" t="s">
        <v>2662</v>
      </c>
      <c r="AA2315" s="5" t="s">
        <v>241</v>
      </c>
      <c r="AB2315" s="6">
        <v>5</v>
      </c>
      <c r="AC2315" s="6">
        <v>750</v>
      </c>
      <c r="AD2315" s="6">
        <f t="shared" ref="AD2315:AD2378" si="74">+IFERROR(AB2315*AC2315,0)</f>
        <v>3750</v>
      </c>
      <c r="AE2315" s="6"/>
      <c r="AF2315" s="6">
        <f t="shared" ref="AF2315:AF2378" si="75">+IFERROR(AB2315*AE2315,0)</f>
        <v>0</v>
      </c>
    </row>
    <row r="2316" spans="1:32" x14ac:dyDescent="0.2">
      <c r="A2316" s="1">
        <v>285</v>
      </c>
      <c r="B2316" s="4" t="s">
        <v>27</v>
      </c>
      <c r="C2316" s="4">
        <v>45998</v>
      </c>
      <c r="D2316" s="5" t="s">
        <v>35</v>
      </c>
      <c r="E2316" s="5"/>
      <c r="F2316" s="5" t="s">
        <v>2667</v>
      </c>
      <c r="G2316" s="5" t="s">
        <v>2667</v>
      </c>
      <c r="H2316" s="5">
        <f>+LEN(G2316)</f>
        <v>13</v>
      </c>
      <c r="I2316" s="5"/>
      <c r="J2316" s="5" t="s">
        <v>2665</v>
      </c>
      <c r="K2316" s="5" t="s">
        <v>2665</v>
      </c>
      <c r="L2316" s="5" t="s">
        <v>2666</v>
      </c>
      <c r="M2316" s="5" t="s">
        <v>2665</v>
      </c>
      <c r="N2316" s="5" t="s">
        <v>241</v>
      </c>
      <c r="O2316" s="6">
        <v>2</v>
      </c>
      <c r="P2316" s="6">
        <v>1000</v>
      </c>
      <c r="Q2316" s="6">
        <f>+IFERROR(O2316*P2316,0)</f>
        <v>2000</v>
      </c>
      <c r="R2316" s="6"/>
      <c r="S2316" s="6">
        <f>+IFERROR(O2316*R2316,0)</f>
        <v>0</v>
      </c>
      <c r="T2316" s="23" t="s">
        <v>25</v>
      </c>
      <c r="X2316" s="5" t="s">
        <v>2664</v>
      </c>
      <c r="Y2316" s="5" t="s">
        <v>2666</v>
      </c>
      <c r="Z2316" s="5" t="s">
        <v>2665</v>
      </c>
      <c r="AA2316" s="5" t="s">
        <v>241</v>
      </c>
      <c r="AB2316" s="6">
        <v>10</v>
      </c>
      <c r="AC2316" s="6">
        <v>1000</v>
      </c>
      <c r="AD2316" s="6">
        <f t="shared" si="74"/>
        <v>10000</v>
      </c>
      <c r="AE2316" s="6"/>
      <c r="AF2316" s="6">
        <f t="shared" si="75"/>
        <v>0</v>
      </c>
    </row>
    <row r="2317" spans="1:32" x14ac:dyDescent="0.2">
      <c r="A2317" s="1">
        <v>256</v>
      </c>
      <c r="B2317" s="4" t="s">
        <v>27</v>
      </c>
      <c r="C2317" s="4">
        <v>45998</v>
      </c>
      <c r="D2317" s="5" t="s">
        <v>35</v>
      </c>
      <c r="E2317" s="5"/>
      <c r="F2317" s="5" t="s">
        <v>2668</v>
      </c>
      <c r="G2317" s="5" t="s">
        <v>2668</v>
      </c>
      <c r="H2317" s="5">
        <f>+LEN(G2317)</f>
        <v>14</v>
      </c>
      <c r="I2317" s="5"/>
      <c r="J2317" s="5" t="s">
        <v>2665</v>
      </c>
      <c r="K2317" s="5" t="s">
        <v>2665</v>
      </c>
      <c r="L2317" s="5" t="s">
        <v>2666</v>
      </c>
      <c r="M2317" s="5" t="s">
        <v>2665</v>
      </c>
      <c r="N2317" s="5" t="s">
        <v>241</v>
      </c>
      <c r="O2317" s="6">
        <v>2</v>
      </c>
      <c r="P2317" s="6">
        <v>750</v>
      </c>
      <c r="Q2317" s="6">
        <f>+IFERROR(O2317*P2317,0)</f>
        <v>1500</v>
      </c>
      <c r="R2317" s="6"/>
      <c r="S2317" s="6">
        <f>+IFERROR(O2317*R2317,0)</f>
        <v>0</v>
      </c>
      <c r="T2317" s="23" t="s">
        <v>25</v>
      </c>
      <c r="X2317" s="5" t="s">
        <v>2667</v>
      </c>
      <c r="Y2317" s="5" t="s">
        <v>2666</v>
      </c>
      <c r="Z2317" s="5" t="s">
        <v>2665</v>
      </c>
      <c r="AA2317" s="5" t="s">
        <v>241</v>
      </c>
      <c r="AB2317" s="6">
        <v>2</v>
      </c>
      <c r="AC2317" s="6">
        <v>1000</v>
      </c>
      <c r="AD2317" s="6">
        <f t="shared" si="74"/>
        <v>2000</v>
      </c>
      <c r="AE2317" s="6"/>
      <c r="AF2317" s="6">
        <f t="shared" si="75"/>
        <v>0</v>
      </c>
    </row>
    <row r="2318" spans="1:32" x14ac:dyDescent="0.2">
      <c r="A2318" s="1">
        <v>1032</v>
      </c>
      <c r="B2318" s="4" t="s">
        <v>60</v>
      </c>
      <c r="C2318" s="4">
        <v>46003</v>
      </c>
      <c r="D2318" s="5" t="s">
        <v>60</v>
      </c>
      <c r="E2318" s="5"/>
      <c r="F2318" s="5" t="s">
        <v>2669</v>
      </c>
      <c r="G2318" s="5" t="s">
        <v>2669</v>
      </c>
      <c r="H2318" s="5">
        <f>+LEN(G2318)</f>
        <v>8</v>
      </c>
      <c r="I2318" s="5"/>
      <c r="J2318" s="5" t="s">
        <v>2670</v>
      </c>
      <c r="K2318" s="5" t="s">
        <v>2670</v>
      </c>
      <c r="L2318" s="5" t="s">
        <v>2671</v>
      </c>
      <c r="M2318" s="5" t="s">
        <v>2670</v>
      </c>
      <c r="N2318" s="5" t="s">
        <v>24</v>
      </c>
      <c r="O2318" s="6">
        <v>1</v>
      </c>
      <c r="P2318" s="6">
        <v>400</v>
      </c>
      <c r="Q2318" s="6">
        <f>+IFERROR(O2318*P2318,0)</f>
        <v>400</v>
      </c>
      <c r="R2318" s="6"/>
      <c r="S2318" s="6">
        <f>+IFERROR(O2318*R2318,0)</f>
        <v>0</v>
      </c>
      <c r="T2318" s="23" t="s">
        <v>25</v>
      </c>
      <c r="X2318" s="5" t="s">
        <v>2668</v>
      </c>
      <c r="Y2318" s="5" t="s">
        <v>2666</v>
      </c>
      <c r="Z2318" s="5" t="s">
        <v>2665</v>
      </c>
      <c r="AA2318" s="5" t="s">
        <v>241</v>
      </c>
      <c r="AB2318" s="6">
        <v>2</v>
      </c>
      <c r="AC2318" s="6">
        <v>750</v>
      </c>
      <c r="AD2318" s="6">
        <f t="shared" si="74"/>
        <v>1500</v>
      </c>
      <c r="AE2318" s="6"/>
      <c r="AF2318" s="6">
        <f t="shared" si="75"/>
        <v>0</v>
      </c>
    </row>
    <row r="2319" spans="1:32" x14ac:dyDescent="0.2">
      <c r="A2319" s="1">
        <v>1026</v>
      </c>
      <c r="B2319" s="4" t="s">
        <v>60</v>
      </c>
      <c r="C2319" s="4">
        <v>46003</v>
      </c>
      <c r="D2319" s="5" t="s">
        <v>60</v>
      </c>
      <c r="E2319" s="5"/>
      <c r="F2319" s="5" t="s">
        <v>2672</v>
      </c>
      <c r="G2319" s="5" t="s">
        <v>2672</v>
      </c>
      <c r="H2319" s="5">
        <f>+LEN(G2319)</f>
        <v>13</v>
      </c>
      <c r="I2319" s="5"/>
      <c r="J2319" s="5" t="s">
        <v>2673</v>
      </c>
      <c r="K2319" s="5" t="s">
        <v>2673</v>
      </c>
      <c r="L2319" s="5" t="s">
        <v>2674</v>
      </c>
      <c r="M2319" s="5" t="s">
        <v>2673</v>
      </c>
      <c r="N2319" s="5" t="s">
        <v>24</v>
      </c>
      <c r="O2319" s="6">
        <v>1</v>
      </c>
      <c r="P2319" s="6">
        <v>500</v>
      </c>
      <c r="Q2319" s="6">
        <f>+IFERROR(O2319*P2319,0)</f>
        <v>500</v>
      </c>
      <c r="R2319" s="6"/>
      <c r="S2319" s="6">
        <f>+IFERROR(O2319*R2319,0)</f>
        <v>0</v>
      </c>
      <c r="T2319" s="23" t="s">
        <v>25</v>
      </c>
      <c r="X2319" s="5" t="s">
        <v>2669</v>
      </c>
      <c r="Y2319" s="5" t="s">
        <v>2671</v>
      </c>
      <c r="Z2319" s="5" t="s">
        <v>2670</v>
      </c>
      <c r="AA2319" s="5" t="s">
        <v>24</v>
      </c>
      <c r="AB2319" s="6">
        <v>1</v>
      </c>
      <c r="AC2319" s="6">
        <v>400</v>
      </c>
      <c r="AD2319" s="6">
        <f t="shared" si="74"/>
        <v>400</v>
      </c>
      <c r="AE2319" s="6"/>
      <c r="AF2319" s="6">
        <f t="shared" si="75"/>
        <v>0</v>
      </c>
    </row>
    <row r="2320" spans="1:32" x14ac:dyDescent="0.2">
      <c r="A2320" s="1">
        <v>1163</v>
      </c>
      <c r="B2320" s="4" t="s">
        <v>60</v>
      </c>
      <c r="C2320" s="4">
        <v>46003</v>
      </c>
      <c r="D2320" s="5" t="s">
        <v>60</v>
      </c>
      <c r="E2320" s="5"/>
      <c r="F2320" s="5" t="s">
        <v>2675</v>
      </c>
      <c r="G2320" s="5" t="s">
        <v>2675</v>
      </c>
      <c r="H2320" s="5">
        <f>+LEN(G2320)</f>
        <v>13</v>
      </c>
      <c r="I2320" s="5"/>
      <c r="J2320" s="5" t="s">
        <v>2673</v>
      </c>
      <c r="K2320" s="5" t="s">
        <v>2673</v>
      </c>
      <c r="L2320" s="5" t="s">
        <v>2674</v>
      </c>
      <c r="M2320" s="5" t="s">
        <v>2673</v>
      </c>
      <c r="N2320" s="5" t="s">
        <v>24</v>
      </c>
      <c r="O2320" s="6">
        <v>1</v>
      </c>
      <c r="P2320" s="6">
        <v>750</v>
      </c>
      <c r="Q2320" s="6">
        <f>+IFERROR(O2320*P2320,0)</f>
        <v>750</v>
      </c>
      <c r="R2320" s="6"/>
      <c r="S2320" s="6">
        <f>+IFERROR(O2320*R2320,0)</f>
        <v>0</v>
      </c>
      <c r="T2320" s="23" t="s">
        <v>25</v>
      </c>
      <c r="X2320" s="5" t="s">
        <v>2672</v>
      </c>
      <c r="Y2320" s="5" t="s">
        <v>2674</v>
      </c>
      <c r="Z2320" s="5" t="s">
        <v>2673</v>
      </c>
      <c r="AA2320" s="5" t="s">
        <v>24</v>
      </c>
      <c r="AB2320" s="6">
        <v>1</v>
      </c>
      <c r="AC2320" s="6">
        <v>500</v>
      </c>
      <c r="AD2320" s="6">
        <f t="shared" si="74"/>
        <v>500</v>
      </c>
      <c r="AE2320" s="6"/>
      <c r="AF2320" s="6">
        <f t="shared" si="75"/>
        <v>0</v>
      </c>
    </row>
    <row r="2321" spans="1:32" x14ac:dyDescent="0.2">
      <c r="A2321" s="1">
        <v>28</v>
      </c>
      <c r="B2321" s="4" t="s">
        <v>27</v>
      </c>
      <c r="C2321" s="4">
        <v>45998</v>
      </c>
      <c r="D2321" s="5" t="s">
        <v>35</v>
      </c>
      <c r="E2321" s="5"/>
      <c r="F2321" s="5" t="s">
        <v>2676</v>
      </c>
      <c r="G2321" s="5" t="s">
        <v>2676</v>
      </c>
      <c r="H2321" s="5">
        <f>+LEN(G2321)</f>
        <v>13</v>
      </c>
      <c r="I2321" s="5"/>
      <c r="J2321" s="5" t="s">
        <v>2673</v>
      </c>
      <c r="K2321" s="5" t="s">
        <v>2673</v>
      </c>
      <c r="L2321" s="5" t="s">
        <v>2674</v>
      </c>
      <c r="M2321" s="5" t="s">
        <v>2673</v>
      </c>
      <c r="N2321" s="5" t="s">
        <v>241</v>
      </c>
      <c r="O2321" s="6">
        <v>18</v>
      </c>
      <c r="P2321" s="6">
        <v>1500</v>
      </c>
      <c r="Q2321" s="6">
        <f>+IFERROR(O2321*P2321,0)</f>
        <v>27000</v>
      </c>
      <c r="R2321" s="6"/>
      <c r="S2321" s="6">
        <f>+IFERROR(O2321*R2321,0)</f>
        <v>0</v>
      </c>
      <c r="T2321" s="23" t="s">
        <v>25</v>
      </c>
      <c r="X2321" s="5" t="s">
        <v>2675</v>
      </c>
      <c r="Y2321" s="5" t="s">
        <v>2674</v>
      </c>
      <c r="Z2321" s="5" t="s">
        <v>2673</v>
      </c>
      <c r="AA2321" s="5" t="s">
        <v>24</v>
      </c>
      <c r="AB2321" s="6">
        <v>1</v>
      </c>
      <c r="AC2321" s="6">
        <v>750</v>
      </c>
      <c r="AD2321" s="6">
        <f t="shared" si="74"/>
        <v>750</v>
      </c>
      <c r="AE2321" s="6"/>
      <c r="AF2321" s="6">
        <f t="shared" si="75"/>
        <v>0</v>
      </c>
    </row>
    <row r="2322" spans="1:32" x14ac:dyDescent="0.2">
      <c r="A2322" s="1">
        <v>1164</v>
      </c>
      <c r="B2322" s="4" t="s">
        <v>60</v>
      </c>
      <c r="C2322" s="4">
        <v>46003</v>
      </c>
      <c r="D2322" s="5" t="s">
        <v>60</v>
      </c>
      <c r="E2322" s="5"/>
      <c r="F2322" s="5" t="s">
        <v>2676</v>
      </c>
      <c r="G2322" s="5" t="s">
        <v>2676</v>
      </c>
      <c r="H2322" s="5">
        <f>+LEN(G2322)</f>
        <v>13</v>
      </c>
      <c r="I2322" s="5"/>
      <c r="J2322" s="5" t="s">
        <v>2673</v>
      </c>
      <c r="K2322" s="5" t="s">
        <v>2673</v>
      </c>
      <c r="L2322" s="5" t="s">
        <v>2674</v>
      </c>
      <c r="M2322" s="5" t="s">
        <v>2673</v>
      </c>
      <c r="N2322" s="5" t="s">
        <v>24</v>
      </c>
      <c r="O2322" s="6">
        <v>1</v>
      </c>
      <c r="P2322" s="6">
        <v>1000</v>
      </c>
      <c r="Q2322" s="6">
        <f>+IFERROR(O2322*P2322,0)</f>
        <v>1000</v>
      </c>
      <c r="R2322" s="6"/>
      <c r="S2322" s="6">
        <f>+IFERROR(O2322*R2322,0)</f>
        <v>0</v>
      </c>
      <c r="T2322" s="23" t="s">
        <v>25</v>
      </c>
      <c r="X2322" s="5" t="s">
        <v>2676</v>
      </c>
      <c r="Y2322" s="5" t="s">
        <v>2674</v>
      </c>
      <c r="Z2322" s="5" t="s">
        <v>2673</v>
      </c>
      <c r="AA2322" s="5" t="s">
        <v>241</v>
      </c>
      <c r="AB2322" s="6">
        <v>18</v>
      </c>
      <c r="AC2322" s="6">
        <v>1500</v>
      </c>
      <c r="AD2322" s="6">
        <f t="shared" si="74"/>
        <v>27000</v>
      </c>
      <c r="AE2322" s="6"/>
      <c r="AF2322" s="6">
        <f t="shared" si="75"/>
        <v>0</v>
      </c>
    </row>
    <row r="2323" spans="1:32" x14ac:dyDescent="0.2">
      <c r="A2323" s="1">
        <v>123</v>
      </c>
      <c r="B2323" s="4" t="s">
        <v>27</v>
      </c>
      <c r="C2323" s="4">
        <v>45998</v>
      </c>
      <c r="D2323" s="5" t="s">
        <v>35</v>
      </c>
      <c r="E2323" s="5"/>
      <c r="F2323" s="5" t="s">
        <v>2677</v>
      </c>
      <c r="G2323" s="5" t="s">
        <v>2677</v>
      </c>
      <c r="H2323" s="5">
        <f>+LEN(G2323)</f>
        <v>17</v>
      </c>
      <c r="I2323" s="5"/>
      <c r="J2323" s="5" t="s">
        <v>2673</v>
      </c>
      <c r="K2323" s="5" t="s">
        <v>2673</v>
      </c>
      <c r="L2323" s="5" t="s">
        <v>2674</v>
      </c>
      <c r="M2323" s="5" t="s">
        <v>2673</v>
      </c>
      <c r="N2323" s="5" t="s">
        <v>241</v>
      </c>
      <c r="O2323" s="6">
        <v>3</v>
      </c>
      <c r="P2323" s="6">
        <v>1500</v>
      </c>
      <c r="Q2323" s="6">
        <f>+IFERROR(O2323*P2323,0)</f>
        <v>4500</v>
      </c>
      <c r="R2323" s="6"/>
      <c r="S2323" s="6">
        <f>+IFERROR(O2323*R2323,0)</f>
        <v>0</v>
      </c>
      <c r="T2323" s="23" t="s">
        <v>25</v>
      </c>
      <c r="X2323" s="5" t="s">
        <v>2676</v>
      </c>
      <c r="Y2323" s="5" t="s">
        <v>2674</v>
      </c>
      <c r="Z2323" s="5" t="s">
        <v>2673</v>
      </c>
      <c r="AA2323" s="5" t="s">
        <v>24</v>
      </c>
      <c r="AB2323" s="6">
        <v>1</v>
      </c>
      <c r="AC2323" s="6">
        <v>1000</v>
      </c>
      <c r="AD2323" s="6">
        <f t="shared" si="74"/>
        <v>1000</v>
      </c>
      <c r="AE2323" s="6"/>
      <c r="AF2323" s="6">
        <f t="shared" si="75"/>
        <v>0</v>
      </c>
    </row>
    <row r="2324" spans="1:32" x14ac:dyDescent="0.2">
      <c r="A2324" s="1">
        <v>36</v>
      </c>
      <c r="B2324" s="4" t="s">
        <v>27</v>
      </c>
      <c r="C2324" s="4">
        <v>45998</v>
      </c>
      <c r="D2324" s="5" t="s">
        <v>35</v>
      </c>
      <c r="E2324" s="5"/>
      <c r="F2324" s="5" t="s">
        <v>2678</v>
      </c>
      <c r="G2324" s="5" t="s">
        <v>2678</v>
      </c>
      <c r="H2324" s="5">
        <f>+LEN(G2324)</f>
        <v>9</v>
      </c>
      <c r="I2324" s="5"/>
      <c r="J2324" s="5" t="s">
        <v>2670</v>
      </c>
      <c r="K2324" s="5" t="s">
        <v>2670</v>
      </c>
      <c r="L2324" s="5" t="s">
        <v>2671</v>
      </c>
      <c r="M2324" s="5" t="s">
        <v>2670</v>
      </c>
      <c r="N2324" s="5" t="s">
        <v>241</v>
      </c>
      <c r="O2324" s="6">
        <v>1</v>
      </c>
      <c r="P2324" s="6">
        <v>1500</v>
      </c>
      <c r="Q2324" s="6">
        <f>+IFERROR(O2324*P2324,0)</f>
        <v>1500</v>
      </c>
      <c r="R2324" s="6"/>
      <c r="S2324" s="6">
        <f>+IFERROR(O2324*R2324,0)</f>
        <v>0</v>
      </c>
      <c r="T2324" s="23" t="s">
        <v>25</v>
      </c>
      <c r="X2324" s="5" t="s">
        <v>2677</v>
      </c>
      <c r="Y2324" s="5" t="s">
        <v>2674</v>
      </c>
      <c r="Z2324" s="5" t="s">
        <v>2673</v>
      </c>
      <c r="AA2324" s="5" t="s">
        <v>241</v>
      </c>
      <c r="AB2324" s="6">
        <v>3</v>
      </c>
      <c r="AC2324" s="6">
        <v>1500</v>
      </c>
      <c r="AD2324" s="6">
        <f t="shared" si="74"/>
        <v>4500</v>
      </c>
      <c r="AE2324" s="6"/>
      <c r="AF2324" s="6">
        <f t="shared" si="75"/>
        <v>0</v>
      </c>
    </row>
    <row r="2325" spans="1:32" x14ac:dyDescent="0.2">
      <c r="A2325" s="1">
        <v>1160</v>
      </c>
      <c r="B2325" s="4" t="s">
        <v>60</v>
      </c>
      <c r="C2325" s="4">
        <v>46003</v>
      </c>
      <c r="D2325" s="5" t="s">
        <v>60</v>
      </c>
      <c r="E2325" s="5"/>
      <c r="F2325" s="5" t="s">
        <v>2678</v>
      </c>
      <c r="G2325" s="5" t="s">
        <v>2678</v>
      </c>
      <c r="H2325" s="5">
        <f>+LEN(G2325)</f>
        <v>9</v>
      </c>
      <c r="I2325" s="5"/>
      <c r="J2325" s="5" t="s">
        <v>2670</v>
      </c>
      <c r="K2325" s="5" t="s">
        <v>2670</v>
      </c>
      <c r="L2325" s="5" t="s">
        <v>2671</v>
      </c>
      <c r="M2325" s="5" t="s">
        <v>2670</v>
      </c>
      <c r="N2325" s="5" t="s">
        <v>24</v>
      </c>
      <c r="O2325" s="6">
        <v>1</v>
      </c>
      <c r="P2325" s="6">
        <v>1250</v>
      </c>
      <c r="Q2325" s="6">
        <f>+IFERROR(O2325*P2325,0)</f>
        <v>1250</v>
      </c>
      <c r="R2325" s="6"/>
      <c r="S2325" s="6">
        <f>+IFERROR(O2325*R2325,0)</f>
        <v>0</v>
      </c>
      <c r="T2325" s="23" t="s">
        <v>25</v>
      </c>
      <c r="X2325" s="5" t="s">
        <v>2678</v>
      </c>
      <c r="Y2325" s="5" t="s">
        <v>2671</v>
      </c>
      <c r="Z2325" s="5" t="s">
        <v>2670</v>
      </c>
      <c r="AA2325" s="5" t="s">
        <v>241</v>
      </c>
      <c r="AB2325" s="6">
        <v>1</v>
      </c>
      <c r="AC2325" s="6">
        <v>1500</v>
      </c>
      <c r="AD2325" s="6">
        <f t="shared" si="74"/>
        <v>1500</v>
      </c>
      <c r="AE2325" s="6"/>
      <c r="AF2325" s="6">
        <f t="shared" si="75"/>
        <v>0</v>
      </c>
    </row>
    <row r="2326" spans="1:32" x14ac:dyDescent="0.2">
      <c r="A2326" s="1">
        <v>37</v>
      </c>
      <c r="B2326" s="4" t="s">
        <v>27</v>
      </c>
      <c r="C2326" s="4">
        <v>45998</v>
      </c>
      <c r="D2326" s="5" t="s">
        <v>35</v>
      </c>
      <c r="E2326" s="5"/>
      <c r="F2326" s="5" t="s">
        <v>2679</v>
      </c>
      <c r="G2326" s="5" t="s">
        <v>2679</v>
      </c>
      <c r="H2326" s="5">
        <f>+LEN(G2326)</f>
        <v>9</v>
      </c>
      <c r="I2326" s="5"/>
      <c r="J2326" s="5" t="s">
        <v>2670</v>
      </c>
      <c r="K2326" s="5" t="s">
        <v>2670</v>
      </c>
      <c r="L2326" s="5" t="s">
        <v>2671</v>
      </c>
      <c r="M2326" s="5" t="s">
        <v>2670</v>
      </c>
      <c r="N2326" s="5" t="s">
        <v>241</v>
      </c>
      <c r="O2326" s="6">
        <v>1</v>
      </c>
      <c r="P2326" s="6">
        <v>2000</v>
      </c>
      <c r="Q2326" s="6">
        <f>+IFERROR(O2326*P2326,0)</f>
        <v>2000</v>
      </c>
      <c r="R2326" s="6"/>
      <c r="S2326" s="6">
        <f>+IFERROR(O2326*R2326,0)</f>
        <v>0</v>
      </c>
      <c r="T2326" s="23" t="s">
        <v>25</v>
      </c>
      <c r="X2326" s="5" t="s">
        <v>2678</v>
      </c>
      <c r="Y2326" s="5" t="s">
        <v>2671</v>
      </c>
      <c r="Z2326" s="5" t="s">
        <v>2670</v>
      </c>
      <c r="AA2326" s="5" t="s">
        <v>24</v>
      </c>
      <c r="AB2326" s="6">
        <v>1</v>
      </c>
      <c r="AC2326" s="6">
        <v>1250</v>
      </c>
      <c r="AD2326" s="6">
        <f t="shared" si="74"/>
        <v>1250</v>
      </c>
      <c r="AE2326" s="6"/>
      <c r="AF2326" s="6">
        <f t="shared" si="75"/>
        <v>0</v>
      </c>
    </row>
    <row r="2327" spans="1:32" x14ac:dyDescent="0.2">
      <c r="A2327" s="1">
        <v>38</v>
      </c>
      <c r="B2327" s="4" t="s">
        <v>27</v>
      </c>
      <c r="C2327" s="4">
        <v>45998</v>
      </c>
      <c r="D2327" s="5" t="s">
        <v>35</v>
      </c>
      <c r="E2327" s="5"/>
      <c r="F2327" s="5" t="s">
        <v>2680</v>
      </c>
      <c r="G2327" s="5" t="s">
        <v>2680</v>
      </c>
      <c r="H2327" s="5">
        <f>+LEN(G2327)</f>
        <v>8</v>
      </c>
      <c r="I2327" s="5"/>
      <c r="J2327" s="5" t="s">
        <v>2670</v>
      </c>
      <c r="K2327" s="5" t="s">
        <v>2670</v>
      </c>
      <c r="L2327" s="5" t="s">
        <v>2671</v>
      </c>
      <c r="M2327" s="5" t="s">
        <v>2670</v>
      </c>
      <c r="N2327" s="5" t="s">
        <v>241</v>
      </c>
      <c r="O2327" s="6">
        <v>22</v>
      </c>
      <c r="P2327" s="6">
        <v>400</v>
      </c>
      <c r="Q2327" s="6">
        <f>+IFERROR(O2327*P2327,0)</f>
        <v>8800</v>
      </c>
      <c r="R2327" s="6"/>
      <c r="S2327" s="6">
        <f>+IFERROR(O2327*R2327,0)</f>
        <v>0</v>
      </c>
      <c r="T2327" s="23" t="s">
        <v>25</v>
      </c>
      <c r="X2327" s="5" t="s">
        <v>2679</v>
      </c>
      <c r="Y2327" s="5" t="s">
        <v>2671</v>
      </c>
      <c r="Z2327" s="5" t="s">
        <v>2670</v>
      </c>
      <c r="AA2327" s="5" t="s">
        <v>241</v>
      </c>
      <c r="AB2327" s="6">
        <v>1</v>
      </c>
      <c r="AC2327" s="6">
        <v>2000</v>
      </c>
      <c r="AD2327" s="6">
        <f t="shared" si="74"/>
        <v>2000</v>
      </c>
      <c r="AE2327" s="6"/>
      <c r="AF2327" s="6">
        <f t="shared" si="75"/>
        <v>0</v>
      </c>
    </row>
    <row r="2328" spans="1:32" x14ac:dyDescent="0.2">
      <c r="A2328" s="1">
        <v>1036</v>
      </c>
      <c r="B2328" s="4" t="s">
        <v>60</v>
      </c>
      <c r="C2328" s="4">
        <v>46003</v>
      </c>
      <c r="D2328" s="5" t="s">
        <v>60</v>
      </c>
      <c r="E2328" s="5"/>
      <c r="F2328" s="5" t="s">
        <v>2681</v>
      </c>
      <c r="G2328" s="5" t="s">
        <v>2681</v>
      </c>
      <c r="H2328" s="5">
        <f>+LEN(G2328)</f>
        <v>4</v>
      </c>
      <c r="I2328" s="5"/>
      <c r="J2328" s="5" t="s">
        <v>2670</v>
      </c>
      <c r="K2328" s="5" t="s">
        <v>2670</v>
      </c>
      <c r="L2328" s="5" t="s">
        <v>2671</v>
      </c>
      <c r="M2328" s="5" t="s">
        <v>2670</v>
      </c>
      <c r="N2328" s="5" t="s">
        <v>24</v>
      </c>
      <c r="O2328" s="6">
        <v>1</v>
      </c>
      <c r="P2328" s="6">
        <v>2000</v>
      </c>
      <c r="Q2328" s="6">
        <f>+IFERROR(O2328*P2328,0)</f>
        <v>2000</v>
      </c>
      <c r="R2328" s="6"/>
      <c r="S2328" s="6">
        <f>+IFERROR(O2328*R2328,0)</f>
        <v>0</v>
      </c>
      <c r="T2328" s="23" t="s">
        <v>25</v>
      </c>
      <c r="X2328" s="5" t="s">
        <v>2680</v>
      </c>
      <c r="Y2328" s="5" t="s">
        <v>2671</v>
      </c>
      <c r="Z2328" s="5" t="s">
        <v>2670</v>
      </c>
      <c r="AA2328" s="5" t="s">
        <v>241</v>
      </c>
      <c r="AB2328" s="6">
        <v>22</v>
      </c>
      <c r="AC2328" s="6">
        <v>400</v>
      </c>
      <c r="AD2328" s="6">
        <f t="shared" si="74"/>
        <v>8800</v>
      </c>
      <c r="AE2328" s="6"/>
      <c r="AF2328" s="6">
        <f t="shared" si="75"/>
        <v>0</v>
      </c>
    </row>
    <row r="2329" spans="1:32" x14ac:dyDescent="0.2">
      <c r="A2329" s="1">
        <v>1788</v>
      </c>
      <c r="B2329" s="4" t="s">
        <v>175</v>
      </c>
      <c r="C2329" s="4">
        <v>46000</v>
      </c>
      <c r="D2329" s="5" t="s">
        <v>176</v>
      </c>
      <c r="E2329" s="5"/>
      <c r="F2329" s="5" t="s">
        <v>2682</v>
      </c>
      <c r="G2329" s="5" t="s">
        <v>2682</v>
      </c>
      <c r="H2329" s="5">
        <f>+LEN(G2329)</f>
        <v>8</v>
      </c>
      <c r="I2329" s="5"/>
      <c r="J2329" s="5" t="s">
        <v>2682</v>
      </c>
      <c r="K2329" s="5" t="s">
        <v>2682</v>
      </c>
      <c r="L2329" s="5" t="s">
        <v>2683</v>
      </c>
      <c r="M2329" s="5" t="s">
        <v>2682</v>
      </c>
      <c r="N2329" s="5" t="s">
        <v>24</v>
      </c>
      <c r="O2329" s="6">
        <v>3</v>
      </c>
      <c r="P2329" s="6">
        <v>3000</v>
      </c>
      <c r="Q2329" s="6">
        <f>+IFERROR(O2329*P2329,0)</f>
        <v>9000</v>
      </c>
      <c r="R2329" s="6"/>
      <c r="S2329" s="6">
        <f>+IFERROR(O2329*R2329,0)</f>
        <v>0</v>
      </c>
      <c r="T2329" s="23" t="s">
        <v>25</v>
      </c>
      <c r="X2329" s="5" t="s">
        <v>2681</v>
      </c>
      <c r="Y2329" s="5" t="s">
        <v>2671</v>
      </c>
      <c r="Z2329" s="5" t="s">
        <v>2670</v>
      </c>
      <c r="AA2329" s="5" t="s">
        <v>24</v>
      </c>
      <c r="AB2329" s="6">
        <v>1</v>
      </c>
      <c r="AC2329" s="6">
        <v>2000</v>
      </c>
      <c r="AD2329" s="6">
        <f t="shared" si="74"/>
        <v>2000</v>
      </c>
      <c r="AE2329" s="6"/>
      <c r="AF2329" s="6">
        <f t="shared" si="75"/>
        <v>0</v>
      </c>
    </row>
    <row r="2330" spans="1:32" x14ac:dyDescent="0.2">
      <c r="A2330" s="1">
        <v>1795</v>
      </c>
      <c r="B2330" s="4" t="s">
        <v>175</v>
      </c>
      <c r="C2330" s="4">
        <v>46000</v>
      </c>
      <c r="D2330" s="5" t="s">
        <v>2178</v>
      </c>
      <c r="E2330" s="5"/>
      <c r="F2330" s="5" t="s">
        <v>2682</v>
      </c>
      <c r="G2330" s="5" t="s">
        <v>2682</v>
      </c>
      <c r="H2330" s="5">
        <f>+LEN(G2330)</f>
        <v>8</v>
      </c>
      <c r="I2330" s="5"/>
      <c r="J2330" s="5" t="s">
        <v>2682</v>
      </c>
      <c r="K2330" s="5" t="s">
        <v>2682</v>
      </c>
      <c r="L2330" s="5" t="s">
        <v>2683</v>
      </c>
      <c r="M2330" s="5" t="s">
        <v>2682</v>
      </c>
      <c r="N2330" s="5" t="s">
        <v>24</v>
      </c>
      <c r="O2330" s="6">
        <v>1</v>
      </c>
      <c r="P2330" s="6">
        <v>3000</v>
      </c>
      <c r="Q2330" s="6">
        <f>+IFERROR(O2330*P2330,0)</f>
        <v>3000</v>
      </c>
      <c r="R2330" s="6"/>
      <c r="S2330" s="6">
        <f>+IFERROR(O2330*R2330,0)</f>
        <v>0</v>
      </c>
      <c r="T2330" s="23" t="s">
        <v>25</v>
      </c>
      <c r="X2330" s="5" t="s">
        <v>2682</v>
      </c>
      <c r="Y2330" s="5" t="s">
        <v>2683</v>
      </c>
      <c r="Z2330" s="5" t="s">
        <v>2682</v>
      </c>
      <c r="AA2330" s="5" t="s">
        <v>24</v>
      </c>
      <c r="AB2330" s="6">
        <v>3</v>
      </c>
      <c r="AC2330" s="6">
        <v>3000</v>
      </c>
      <c r="AD2330" s="6">
        <f t="shared" si="74"/>
        <v>9000</v>
      </c>
      <c r="AE2330" s="6"/>
      <c r="AF2330" s="6">
        <f t="shared" si="75"/>
        <v>0</v>
      </c>
    </row>
    <row r="2331" spans="1:32" x14ac:dyDescent="0.2">
      <c r="A2331" s="1">
        <v>1805</v>
      </c>
      <c r="B2331" s="4" t="s">
        <v>175</v>
      </c>
      <c r="C2331" s="4">
        <v>46000</v>
      </c>
      <c r="D2331" s="5" t="s">
        <v>2179</v>
      </c>
      <c r="E2331" s="5"/>
      <c r="F2331" s="5" t="s">
        <v>2682</v>
      </c>
      <c r="G2331" s="5" t="s">
        <v>2682</v>
      </c>
      <c r="H2331" s="5">
        <f>+LEN(G2331)</f>
        <v>8</v>
      </c>
      <c r="I2331" s="5"/>
      <c r="J2331" s="5" t="s">
        <v>2682</v>
      </c>
      <c r="K2331" s="5" t="s">
        <v>2682</v>
      </c>
      <c r="L2331" s="5" t="s">
        <v>2683</v>
      </c>
      <c r="M2331" s="5" t="s">
        <v>2682</v>
      </c>
      <c r="N2331" s="5" t="s">
        <v>24</v>
      </c>
      <c r="O2331" s="6">
        <v>16</v>
      </c>
      <c r="P2331" s="6">
        <v>3000</v>
      </c>
      <c r="Q2331" s="6">
        <f>+IFERROR(O2331*P2331,0)</f>
        <v>48000</v>
      </c>
      <c r="R2331" s="6"/>
      <c r="S2331" s="6">
        <f>+IFERROR(O2331*R2331,0)</f>
        <v>0</v>
      </c>
      <c r="T2331" s="23" t="s">
        <v>25</v>
      </c>
      <c r="X2331" s="5" t="s">
        <v>2682</v>
      </c>
      <c r="Y2331" s="5" t="s">
        <v>2683</v>
      </c>
      <c r="Z2331" s="5" t="s">
        <v>2682</v>
      </c>
      <c r="AA2331" s="5" t="s">
        <v>24</v>
      </c>
      <c r="AB2331" s="6">
        <v>1</v>
      </c>
      <c r="AC2331" s="6">
        <v>3000</v>
      </c>
      <c r="AD2331" s="6">
        <f t="shared" si="74"/>
        <v>3000</v>
      </c>
      <c r="AE2331" s="6"/>
      <c r="AF2331" s="6">
        <f t="shared" si="75"/>
        <v>0</v>
      </c>
    </row>
    <row r="2332" spans="1:32" x14ac:dyDescent="0.2">
      <c r="A2332" s="1">
        <v>1830</v>
      </c>
      <c r="B2332" s="4" t="s">
        <v>57</v>
      </c>
      <c r="C2332" s="4">
        <v>46010</v>
      </c>
      <c r="D2332" s="5" t="s">
        <v>2684</v>
      </c>
      <c r="E2332" s="5"/>
      <c r="F2332" s="5" t="s">
        <v>2685</v>
      </c>
      <c r="G2332" s="5" t="s">
        <v>2685</v>
      </c>
      <c r="H2332" s="5">
        <f>+LEN(G2332)</f>
        <v>16</v>
      </c>
      <c r="I2332" s="5"/>
      <c r="J2332" s="5" t="s">
        <v>2685</v>
      </c>
      <c r="K2332" s="5" t="s">
        <v>2685</v>
      </c>
      <c r="L2332" s="5" t="s">
        <v>2683</v>
      </c>
      <c r="M2332" s="5" t="s">
        <v>2685</v>
      </c>
      <c r="N2332" s="5" t="s">
        <v>24</v>
      </c>
      <c r="O2332" s="6">
        <v>20</v>
      </c>
      <c r="P2332" s="7">
        <v>3000</v>
      </c>
      <c r="Q2332" s="6">
        <f>+IFERROR(O2332*P2332,0)</f>
        <v>60000</v>
      </c>
      <c r="R2332" s="7">
        <v>1650</v>
      </c>
      <c r="S2332" s="6">
        <f>+IFERROR(O2332*R2332,0)</f>
        <v>33000</v>
      </c>
      <c r="T2332" s="23" t="s">
        <v>25</v>
      </c>
      <c r="X2332" s="5" t="s">
        <v>2682</v>
      </c>
      <c r="Y2332" s="5" t="s">
        <v>2683</v>
      </c>
      <c r="Z2332" s="5" t="s">
        <v>2682</v>
      </c>
      <c r="AA2332" s="5" t="s">
        <v>24</v>
      </c>
      <c r="AB2332" s="6">
        <v>16</v>
      </c>
      <c r="AC2332" s="6">
        <v>3000</v>
      </c>
      <c r="AD2332" s="6">
        <f t="shared" si="74"/>
        <v>48000</v>
      </c>
      <c r="AE2332" s="6"/>
      <c r="AF2332" s="6">
        <f t="shared" si="75"/>
        <v>0</v>
      </c>
    </row>
    <row r="2333" spans="1:32" x14ac:dyDescent="0.2">
      <c r="A2333" s="1">
        <v>2120</v>
      </c>
      <c r="B2333" s="4" t="s">
        <v>79</v>
      </c>
      <c r="C2333" s="4">
        <v>46011</v>
      </c>
      <c r="D2333" s="5" t="s">
        <v>2686</v>
      </c>
      <c r="E2333" s="5"/>
      <c r="F2333" s="5" t="s">
        <v>2685</v>
      </c>
      <c r="G2333" s="5" t="s">
        <v>2685</v>
      </c>
      <c r="H2333" s="5">
        <f>+LEN(G2333)</f>
        <v>16</v>
      </c>
      <c r="I2333" s="5"/>
      <c r="J2333" s="5" t="s">
        <v>2685</v>
      </c>
      <c r="K2333" s="5" t="s">
        <v>2685</v>
      </c>
      <c r="L2333" s="5" t="s">
        <v>2683</v>
      </c>
      <c r="M2333" s="5" t="s">
        <v>2685</v>
      </c>
      <c r="N2333" s="5" t="s">
        <v>24</v>
      </c>
      <c r="O2333" s="6">
        <v>10</v>
      </c>
      <c r="P2333" s="7">
        <v>3000</v>
      </c>
      <c r="Q2333" s="6">
        <f>+IFERROR(O2333*P2333,0)</f>
        <v>30000</v>
      </c>
      <c r="R2333" s="7">
        <v>1650</v>
      </c>
      <c r="S2333" s="6">
        <f>+IFERROR(O2333*R2333,0)</f>
        <v>16500</v>
      </c>
      <c r="T2333" s="23" t="s">
        <v>25</v>
      </c>
      <c r="X2333" s="5" t="s">
        <v>2685</v>
      </c>
      <c r="Y2333" s="5" t="s">
        <v>2683</v>
      </c>
      <c r="Z2333" s="5" t="s">
        <v>2685</v>
      </c>
      <c r="AA2333" s="5" t="s">
        <v>24</v>
      </c>
      <c r="AB2333" s="6">
        <v>20</v>
      </c>
      <c r="AC2333" s="7">
        <v>3000</v>
      </c>
      <c r="AD2333" s="6">
        <f t="shared" si="74"/>
        <v>60000</v>
      </c>
      <c r="AE2333" s="7">
        <v>1650</v>
      </c>
      <c r="AF2333" s="6">
        <f t="shared" si="75"/>
        <v>33000</v>
      </c>
    </row>
    <row r="2334" spans="1:32" x14ac:dyDescent="0.2">
      <c r="A2334" s="1">
        <v>2183</v>
      </c>
      <c r="B2334" s="4" t="s">
        <v>79</v>
      </c>
      <c r="C2334" s="4">
        <v>46011</v>
      </c>
      <c r="D2334" s="5" t="s">
        <v>2687</v>
      </c>
      <c r="E2334" s="5"/>
      <c r="F2334" s="5" t="s">
        <v>2685</v>
      </c>
      <c r="G2334" s="5" t="s">
        <v>2685</v>
      </c>
      <c r="H2334" s="5">
        <f>+LEN(G2334)</f>
        <v>16</v>
      </c>
      <c r="I2334" s="5"/>
      <c r="J2334" s="5" t="s">
        <v>2685</v>
      </c>
      <c r="K2334" s="5" t="s">
        <v>2685</v>
      </c>
      <c r="L2334" s="5" t="s">
        <v>2683</v>
      </c>
      <c r="M2334" s="5" t="s">
        <v>2685</v>
      </c>
      <c r="N2334" s="5" t="s">
        <v>24</v>
      </c>
      <c r="O2334" s="6">
        <v>6</v>
      </c>
      <c r="P2334" s="7">
        <v>3000</v>
      </c>
      <c r="Q2334" s="6">
        <f>+IFERROR(O2334*P2334,0)</f>
        <v>18000</v>
      </c>
      <c r="R2334" s="7">
        <v>1650</v>
      </c>
      <c r="S2334" s="6">
        <f>+IFERROR(O2334*R2334,0)</f>
        <v>9900</v>
      </c>
      <c r="T2334" s="23" t="s">
        <v>25</v>
      </c>
      <c r="X2334" s="5" t="s">
        <v>2685</v>
      </c>
      <c r="Y2334" s="5" t="s">
        <v>2683</v>
      </c>
      <c r="Z2334" s="5" t="s">
        <v>2685</v>
      </c>
      <c r="AA2334" s="5" t="s">
        <v>24</v>
      </c>
      <c r="AB2334" s="6">
        <v>10</v>
      </c>
      <c r="AC2334" s="7">
        <v>3000</v>
      </c>
      <c r="AD2334" s="6">
        <f t="shared" si="74"/>
        <v>30000</v>
      </c>
      <c r="AE2334" s="7">
        <v>1650</v>
      </c>
      <c r="AF2334" s="6">
        <f t="shared" si="75"/>
        <v>16500</v>
      </c>
    </row>
    <row r="2335" spans="1:32" x14ac:dyDescent="0.2">
      <c r="A2335" s="1">
        <v>2113</v>
      </c>
      <c r="B2335" s="4" t="s">
        <v>79</v>
      </c>
      <c r="C2335" s="4">
        <v>46011</v>
      </c>
      <c r="D2335" s="5" t="s">
        <v>145</v>
      </c>
      <c r="E2335" s="5"/>
      <c r="F2335" s="5" t="s">
        <v>2690</v>
      </c>
      <c r="G2335" s="5" t="s">
        <v>2690</v>
      </c>
      <c r="H2335" s="5">
        <f>+LEN(G2335)</f>
        <v>8</v>
      </c>
      <c r="I2335" s="5"/>
      <c r="J2335" s="5" t="s">
        <v>2690</v>
      </c>
      <c r="K2335" s="5" t="s">
        <v>2690</v>
      </c>
      <c r="L2335" s="5" t="s">
        <v>2689</v>
      </c>
      <c r="M2335" s="5" t="s">
        <v>2690</v>
      </c>
      <c r="N2335" s="5" t="s">
        <v>24</v>
      </c>
      <c r="O2335" s="6">
        <v>17</v>
      </c>
      <c r="P2335" s="7">
        <v>1000</v>
      </c>
      <c r="Q2335" s="6">
        <f>+IFERROR(O2335*P2335,0)</f>
        <v>17000</v>
      </c>
      <c r="R2335" s="7">
        <v>450</v>
      </c>
      <c r="S2335" s="6">
        <f>+IFERROR(O2335*R2335,0)</f>
        <v>7650</v>
      </c>
      <c r="T2335" s="23" t="s">
        <v>25</v>
      </c>
      <c r="X2335" s="5" t="s">
        <v>2685</v>
      </c>
      <c r="Y2335" s="5" t="s">
        <v>2683</v>
      </c>
      <c r="Z2335" s="5" t="s">
        <v>2685</v>
      </c>
      <c r="AA2335" s="5" t="s">
        <v>24</v>
      </c>
      <c r="AB2335" s="6">
        <v>6</v>
      </c>
      <c r="AC2335" s="7">
        <v>3000</v>
      </c>
      <c r="AD2335" s="6">
        <f t="shared" si="74"/>
        <v>18000</v>
      </c>
      <c r="AE2335" s="7">
        <v>1650</v>
      </c>
      <c r="AF2335" s="6">
        <f t="shared" si="75"/>
        <v>9900</v>
      </c>
    </row>
    <row r="2336" spans="1:32" x14ac:dyDescent="0.2">
      <c r="A2336" s="1">
        <v>2366</v>
      </c>
      <c r="B2336" s="4" t="s">
        <v>90</v>
      </c>
      <c r="C2336" s="4">
        <v>46007</v>
      </c>
      <c r="D2336" s="5" t="s">
        <v>825</v>
      </c>
      <c r="E2336" s="5"/>
      <c r="F2336" s="5" t="s">
        <v>2688</v>
      </c>
      <c r="G2336" s="5" t="s">
        <v>2688</v>
      </c>
      <c r="H2336" s="5">
        <f>+LEN(G2336)</f>
        <v>13</v>
      </c>
      <c r="I2336" s="5"/>
      <c r="J2336" s="5" t="s">
        <v>2688</v>
      </c>
      <c r="K2336" s="5" t="s">
        <v>2688</v>
      </c>
      <c r="L2336" s="5" t="s">
        <v>2689</v>
      </c>
      <c r="M2336" s="5" t="s">
        <v>2688</v>
      </c>
      <c r="N2336" s="5" t="s">
        <v>24</v>
      </c>
      <c r="O2336" s="6">
        <v>4</v>
      </c>
      <c r="P2336" s="6">
        <v>1000</v>
      </c>
      <c r="Q2336" s="6">
        <f>+IFERROR(O2336*P2336,0)</f>
        <v>4000</v>
      </c>
      <c r="R2336" s="6"/>
      <c r="S2336" s="6">
        <f>+IFERROR(O2336*R2336,0)</f>
        <v>0</v>
      </c>
      <c r="T2336" s="23" t="s">
        <v>34</v>
      </c>
      <c r="X2336" s="5" t="s">
        <v>2688</v>
      </c>
      <c r="Y2336" s="5" t="s">
        <v>2689</v>
      </c>
      <c r="Z2336" s="5" t="s">
        <v>2688</v>
      </c>
      <c r="AA2336" s="5" t="s">
        <v>24</v>
      </c>
      <c r="AB2336" s="6">
        <v>4</v>
      </c>
      <c r="AC2336" s="6">
        <v>1000</v>
      </c>
      <c r="AD2336" s="6">
        <f t="shared" si="74"/>
        <v>4000</v>
      </c>
      <c r="AE2336" s="6"/>
      <c r="AF2336" s="6">
        <f t="shared" si="75"/>
        <v>0</v>
      </c>
    </row>
    <row r="2337" spans="1:32" x14ac:dyDescent="0.2">
      <c r="A2337" s="1">
        <v>225</v>
      </c>
      <c r="B2337" s="4" t="s">
        <v>27</v>
      </c>
      <c r="C2337" s="4">
        <v>45998</v>
      </c>
      <c r="D2337" s="5" t="s">
        <v>35</v>
      </c>
      <c r="E2337" s="5"/>
      <c r="F2337" s="5" t="s">
        <v>2691</v>
      </c>
      <c r="G2337" s="5" t="s">
        <v>2691</v>
      </c>
      <c r="H2337" s="5">
        <f>+LEN(G2337)</f>
        <v>11</v>
      </c>
      <c r="I2337" s="5"/>
      <c r="J2337" s="5" t="s">
        <v>2692</v>
      </c>
      <c r="K2337" s="5" t="s">
        <v>2692</v>
      </c>
      <c r="L2337" s="5" t="s">
        <v>2693</v>
      </c>
      <c r="M2337" s="5" t="s">
        <v>2692</v>
      </c>
      <c r="N2337" s="5" t="s">
        <v>241</v>
      </c>
      <c r="O2337" s="6">
        <v>3</v>
      </c>
      <c r="P2337" s="6">
        <v>1500</v>
      </c>
      <c r="Q2337" s="6">
        <f>+IFERROR(O2337*P2337,0)</f>
        <v>4500</v>
      </c>
      <c r="R2337" s="6"/>
      <c r="S2337" s="6">
        <f>+IFERROR(O2337*R2337,0)</f>
        <v>0</v>
      </c>
      <c r="T2337" s="23" t="s">
        <v>25</v>
      </c>
      <c r="X2337" s="5" t="s">
        <v>2690</v>
      </c>
      <c r="Y2337" s="5" t="s">
        <v>2689</v>
      </c>
      <c r="Z2337" s="5" t="s">
        <v>2690</v>
      </c>
      <c r="AA2337" s="5" t="s">
        <v>24</v>
      </c>
      <c r="AB2337" s="6">
        <v>17</v>
      </c>
      <c r="AC2337" s="7">
        <v>1000</v>
      </c>
      <c r="AD2337" s="6">
        <f t="shared" si="74"/>
        <v>17000</v>
      </c>
      <c r="AE2337" s="7">
        <v>450</v>
      </c>
      <c r="AF2337" s="6">
        <f t="shared" si="75"/>
        <v>7650</v>
      </c>
    </row>
    <row r="2338" spans="1:32" x14ac:dyDescent="0.2">
      <c r="A2338" s="1">
        <v>114</v>
      </c>
      <c r="B2338" s="4" t="s">
        <v>27</v>
      </c>
      <c r="C2338" s="4">
        <v>45998</v>
      </c>
      <c r="D2338" s="5" t="s">
        <v>35</v>
      </c>
      <c r="E2338" s="5"/>
      <c r="F2338" s="5" t="s">
        <v>2694</v>
      </c>
      <c r="G2338" s="5" t="s">
        <v>2694</v>
      </c>
      <c r="H2338" s="5">
        <f>+LEN(G2338)</f>
        <v>13</v>
      </c>
      <c r="I2338" s="5"/>
      <c r="J2338" s="5" t="s">
        <v>2670</v>
      </c>
      <c r="K2338" s="5" t="s">
        <v>2670</v>
      </c>
      <c r="L2338" s="5" t="s">
        <v>2671</v>
      </c>
      <c r="M2338" s="5" t="s">
        <v>2670</v>
      </c>
      <c r="N2338" s="5" t="s">
        <v>241</v>
      </c>
      <c r="O2338" s="6">
        <v>1</v>
      </c>
      <c r="P2338" s="6">
        <v>1500</v>
      </c>
      <c r="Q2338" s="6">
        <f>+IFERROR(O2338*P2338,0)</f>
        <v>1500</v>
      </c>
      <c r="R2338" s="6"/>
      <c r="S2338" s="6">
        <f>+IFERROR(O2338*R2338,0)</f>
        <v>0</v>
      </c>
      <c r="T2338" s="23" t="s">
        <v>25</v>
      </c>
      <c r="X2338" s="5" t="s">
        <v>2691</v>
      </c>
      <c r="Y2338" s="5" t="s">
        <v>2693</v>
      </c>
      <c r="Z2338" s="5" t="s">
        <v>2692</v>
      </c>
      <c r="AA2338" s="5" t="s">
        <v>241</v>
      </c>
      <c r="AB2338" s="6">
        <v>3</v>
      </c>
      <c r="AC2338" s="6">
        <v>1500</v>
      </c>
      <c r="AD2338" s="6">
        <f t="shared" si="74"/>
        <v>4500</v>
      </c>
      <c r="AE2338" s="6"/>
      <c r="AF2338" s="6">
        <f t="shared" si="75"/>
        <v>0</v>
      </c>
    </row>
    <row r="2339" spans="1:32" x14ac:dyDescent="0.2">
      <c r="A2339" s="1">
        <v>70</v>
      </c>
      <c r="B2339" s="4" t="s">
        <v>27</v>
      </c>
      <c r="C2339" s="4">
        <v>45998</v>
      </c>
      <c r="D2339" s="5" t="s">
        <v>35</v>
      </c>
      <c r="E2339" s="5"/>
      <c r="F2339" s="5" t="s">
        <v>2695</v>
      </c>
      <c r="G2339" s="5" t="s">
        <v>2695</v>
      </c>
      <c r="H2339" s="5">
        <f>+LEN(G2339)</f>
        <v>13</v>
      </c>
      <c r="I2339" s="5"/>
      <c r="J2339" s="5" t="s">
        <v>2670</v>
      </c>
      <c r="K2339" s="5" t="s">
        <v>2670</v>
      </c>
      <c r="L2339" s="5" t="s">
        <v>2671</v>
      </c>
      <c r="M2339" s="5" t="s">
        <v>2670</v>
      </c>
      <c r="N2339" s="5" t="s">
        <v>241</v>
      </c>
      <c r="O2339" s="6">
        <v>22</v>
      </c>
      <c r="P2339" s="6">
        <v>1500</v>
      </c>
      <c r="Q2339" s="6">
        <f>+IFERROR(O2339*P2339,0)</f>
        <v>33000</v>
      </c>
      <c r="R2339" s="6"/>
      <c r="S2339" s="6">
        <f>+IFERROR(O2339*R2339,0)</f>
        <v>0</v>
      </c>
      <c r="T2339" s="23" t="s">
        <v>25</v>
      </c>
      <c r="X2339" s="5" t="s">
        <v>2694</v>
      </c>
      <c r="Y2339" s="5" t="s">
        <v>2671</v>
      </c>
      <c r="Z2339" s="5" t="s">
        <v>2670</v>
      </c>
      <c r="AA2339" s="5" t="s">
        <v>241</v>
      </c>
      <c r="AB2339" s="6">
        <v>1</v>
      </c>
      <c r="AC2339" s="6">
        <v>1500</v>
      </c>
      <c r="AD2339" s="6">
        <f t="shared" si="74"/>
        <v>1500</v>
      </c>
      <c r="AE2339" s="6"/>
      <c r="AF2339" s="6">
        <f t="shared" si="75"/>
        <v>0</v>
      </c>
    </row>
    <row r="2340" spans="1:32" x14ac:dyDescent="0.2">
      <c r="A2340" s="1">
        <v>104</v>
      </c>
      <c r="B2340" s="4" t="s">
        <v>27</v>
      </c>
      <c r="C2340" s="4">
        <v>45998</v>
      </c>
      <c r="D2340" s="5" t="s">
        <v>35</v>
      </c>
      <c r="E2340" s="5"/>
      <c r="F2340" s="5" t="s">
        <v>2695</v>
      </c>
      <c r="G2340" s="5" t="s">
        <v>2695</v>
      </c>
      <c r="H2340" s="5">
        <f>+LEN(G2340)</f>
        <v>13</v>
      </c>
      <c r="I2340" s="5"/>
      <c r="J2340" s="5" t="s">
        <v>2670</v>
      </c>
      <c r="K2340" s="5" t="s">
        <v>2670</v>
      </c>
      <c r="L2340" s="5" t="s">
        <v>2671</v>
      </c>
      <c r="M2340" s="5" t="s">
        <v>2670</v>
      </c>
      <c r="N2340" s="5" t="s">
        <v>241</v>
      </c>
      <c r="O2340" s="6">
        <v>6</v>
      </c>
      <c r="P2340" s="6">
        <v>1500</v>
      </c>
      <c r="Q2340" s="6">
        <f>+IFERROR(O2340*P2340,0)</f>
        <v>9000</v>
      </c>
      <c r="R2340" s="6"/>
      <c r="S2340" s="6">
        <f>+IFERROR(O2340*R2340,0)</f>
        <v>0</v>
      </c>
      <c r="T2340" s="23" t="s">
        <v>25</v>
      </c>
      <c r="X2340" s="5" t="s">
        <v>2695</v>
      </c>
      <c r="Y2340" s="5" t="s">
        <v>2671</v>
      </c>
      <c r="Z2340" s="5" t="s">
        <v>2670</v>
      </c>
      <c r="AA2340" s="5" t="s">
        <v>241</v>
      </c>
      <c r="AB2340" s="6">
        <v>22</v>
      </c>
      <c r="AC2340" s="6">
        <v>1500</v>
      </c>
      <c r="AD2340" s="6">
        <f t="shared" si="74"/>
        <v>33000</v>
      </c>
      <c r="AE2340" s="6"/>
      <c r="AF2340" s="6">
        <f t="shared" si="75"/>
        <v>0</v>
      </c>
    </row>
    <row r="2341" spans="1:32" x14ac:dyDescent="0.2">
      <c r="A2341" s="1">
        <v>73</v>
      </c>
      <c r="B2341" s="4" t="s">
        <v>27</v>
      </c>
      <c r="C2341" s="4">
        <v>45998</v>
      </c>
      <c r="D2341" s="5" t="s">
        <v>35</v>
      </c>
      <c r="E2341" s="5"/>
      <c r="F2341" s="5" t="s">
        <v>2696</v>
      </c>
      <c r="G2341" s="5" t="s">
        <v>2696</v>
      </c>
      <c r="H2341" s="5">
        <f>+LEN(G2341)</f>
        <v>19</v>
      </c>
      <c r="I2341" s="5"/>
      <c r="J2341" s="5" t="s">
        <v>2670</v>
      </c>
      <c r="K2341" s="5" t="s">
        <v>2670</v>
      </c>
      <c r="L2341" s="5" t="s">
        <v>2671</v>
      </c>
      <c r="M2341" s="5" t="s">
        <v>2670</v>
      </c>
      <c r="N2341" s="5" t="s">
        <v>241</v>
      </c>
      <c r="O2341" s="6">
        <v>1</v>
      </c>
      <c r="P2341" s="6">
        <v>1250</v>
      </c>
      <c r="Q2341" s="6">
        <f>+IFERROR(O2341*P2341,0)</f>
        <v>1250</v>
      </c>
      <c r="R2341" s="6"/>
      <c r="S2341" s="6">
        <f>+IFERROR(O2341*R2341,0)</f>
        <v>0</v>
      </c>
      <c r="T2341" s="23" t="s">
        <v>25</v>
      </c>
      <c r="X2341" s="5" t="s">
        <v>2695</v>
      </c>
      <c r="Y2341" s="5" t="s">
        <v>2671</v>
      </c>
      <c r="Z2341" s="5" t="s">
        <v>2670</v>
      </c>
      <c r="AA2341" s="5" t="s">
        <v>241</v>
      </c>
      <c r="AB2341" s="6">
        <v>6</v>
      </c>
      <c r="AC2341" s="6">
        <v>1500</v>
      </c>
      <c r="AD2341" s="6">
        <f t="shared" si="74"/>
        <v>9000</v>
      </c>
      <c r="AE2341" s="6"/>
      <c r="AF2341" s="6">
        <f t="shared" si="75"/>
        <v>0</v>
      </c>
    </row>
    <row r="2342" spans="1:32" x14ac:dyDescent="0.2">
      <c r="A2342" s="1">
        <v>72</v>
      </c>
      <c r="B2342" s="4" t="s">
        <v>27</v>
      </c>
      <c r="C2342" s="4">
        <v>45998</v>
      </c>
      <c r="D2342" s="5" t="s">
        <v>35</v>
      </c>
      <c r="E2342" s="5"/>
      <c r="F2342" s="5" t="s">
        <v>2697</v>
      </c>
      <c r="G2342" s="5" t="s">
        <v>2697</v>
      </c>
      <c r="H2342" s="5">
        <f>+LEN(G2342)</f>
        <v>12</v>
      </c>
      <c r="I2342" s="5"/>
      <c r="J2342" s="5" t="s">
        <v>2670</v>
      </c>
      <c r="K2342" s="5" t="s">
        <v>2670</v>
      </c>
      <c r="L2342" s="5" t="s">
        <v>2671</v>
      </c>
      <c r="M2342" s="5" t="s">
        <v>2670</v>
      </c>
      <c r="N2342" s="5" t="s">
        <v>241</v>
      </c>
      <c r="O2342" s="6">
        <v>1</v>
      </c>
      <c r="P2342" s="6">
        <v>1250</v>
      </c>
      <c r="Q2342" s="6">
        <f>+IFERROR(O2342*P2342,0)</f>
        <v>1250</v>
      </c>
      <c r="R2342" s="6"/>
      <c r="S2342" s="6">
        <f>+IFERROR(O2342*R2342,0)</f>
        <v>0</v>
      </c>
      <c r="T2342" s="23" t="s">
        <v>25</v>
      </c>
      <c r="X2342" s="5" t="s">
        <v>2696</v>
      </c>
      <c r="Y2342" s="5" t="s">
        <v>2671</v>
      </c>
      <c r="Z2342" s="5" t="s">
        <v>2670</v>
      </c>
      <c r="AA2342" s="5" t="s">
        <v>241</v>
      </c>
      <c r="AB2342" s="6">
        <v>1</v>
      </c>
      <c r="AC2342" s="6">
        <v>1250</v>
      </c>
      <c r="AD2342" s="6">
        <f t="shared" si="74"/>
        <v>1250</v>
      </c>
      <c r="AE2342" s="6"/>
      <c r="AF2342" s="6">
        <f t="shared" si="75"/>
        <v>0</v>
      </c>
    </row>
    <row r="2343" spans="1:32" x14ac:dyDescent="0.2">
      <c r="A2343" s="1">
        <v>89</v>
      </c>
      <c r="B2343" s="4" t="s">
        <v>27</v>
      </c>
      <c r="C2343" s="4">
        <v>45998</v>
      </c>
      <c r="D2343" s="5" t="s">
        <v>35</v>
      </c>
      <c r="E2343" s="5"/>
      <c r="F2343" s="5" t="s">
        <v>2697</v>
      </c>
      <c r="G2343" s="5" t="s">
        <v>2697</v>
      </c>
      <c r="H2343" s="5">
        <f>+LEN(G2343)</f>
        <v>12</v>
      </c>
      <c r="I2343" s="5"/>
      <c r="J2343" s="5" t="s">
        <v>2670</v>
      </c>
      <c r="K2343" s="5" t="s">
        <v>2670</v>
      </c>
      <c r="L2343" s="5" t="s">
        <v>2671</v>
      </c>
      <c r="M2343" s="5" t="s">
        <v>2670</v>
      </c>
      <c r="N2343" s="5" t="s">
        <v>241</v>
      </c>
      <c r="O2343" s="6">
        <v>2</v>
      </c>
      <c r="P2343" s="6">
        <v>1250</v>
      </c>
      <c r="Q2343" s="6">
        <f>+IFERROR(O2343*P2343,0)</f>
        <v>2500</v>
      </c>
      <c r="R2343" s="6"/>
      <c r="S2343" s="6">
        <f>+IFERROR(O2343*R2343,0)</f>
        <v>0</v>
      </c>
      <c r="T2343" s="23" t="s">
        <v>25</v>
      </c>
      <c r="X2343" s="5" t="s">
        <v>2697</v>
      </c>
      <c r="Y2343" s="5" t="s">
        <v>2671</v>
      </c>
      <c r="Z2343" s="5" t="s">
        <v>2670</v>
      </c>
      <c r="AA2343" s="5" t="s">
        <v>241</v>
      </c>
      <c r="AB2343" s="6">
        <v>1</v>
      </c>
      <c r="AC2343" s="6">
        <v>1250</v>
      </c>
      <c r="AD2343" s="6">
        <f t="shared" si="74"/>
        <v>1250</v>
      </c>
      <c r="AE2343" s="6"/>
      <c r="AF2343" s="6">
        <f t="shared" si="75"/>
        <v>0</v>
      </c>
    </row>
    <row r="2344" spans="1:32" x14ac:dyDescent="0.2">
      <c r="A2344" s="1">
        <v>108</v>
      </c>
      <c r="B2344" s="4" t="s">
        <v>27</v>
      </c>
      <c r="C2344" s="4">
        <v>45998</v>
      </c>
      <c r="D2344" s="5" t="s">
        <v>35</v>
      </c>
      <c r="E2344" s="5"/>
      <c r="F2344" s="5" t="s">
        <v>2697</v>
      </c>
      <c r="G2344" s="5" t="s">
        <v>2697</v>
      </c>
      <c r="H2344" s="5">
        <f>+LEN(G2344)</f>
        <v>12</v>
      </c>
      <c r="I2344" s="5"/>
      <c r="J2344" s="5" t="s">
        <v>2670</v>
      </c>
      <c r="K2344" s="5" t="s">
        <v>2670</v>
      </c>
      <c r="L2344" s="5" t="s">
        <v>2671</v>
      </c>
      <c r="M2344" s="5" t="s">
        <v>2670</v>
      </c>
      <c r="N2344" s="5" t="s">
        <v>241</v>
      </c>
      <c r="O2344" s="6">
        <v>5</v>
      </c>
      <c r="P2344" s="6">
        <v>1250</v>
      </c>
      <c r="Q2344" s="6">
        <f>+IFERROR(O2344*P2344,0)</f>
        <v>6250</v>
      </c>
      <c r="R2344" s="6"/>
      <c r="S2344" s="6">
        <f>+IFERROR(O2344*R2344,0)</f>
        <v>0</v>
      </c>
      <c r="T2344" s="23" t="s">
        <v>25</v>
      </c>
      <c r="X2344" s="5" t="s">
        <v>2697</v>
      </c>
      <c r="Y2344" s="5" t="s">
        <v>2671</v>
      </c>
      <c r="Z2344" s="5" t="s">
        <v>2670</v>
      </c>
      <c r="AA2344" s="5" t="s">
        <v>241</v>
      </c>
      <c r="AB2344" s="6">
        <v>2</v>
      </c>
      <c r="AC2344" s="6">
        <v>1250</v>
      </c>
      <c r="AD2344" s="6">
        <f t="shared" si="74"/>
        <v>2500</v>
      </c>
      <c r="AE2344" s="6"/>
      <c r="AF2344" s="6">
        <f t="shared" si="75"/>
        <v>0</v>
      </c>
    </row>
    <row r="2345" spans="1:32" x14ac:dyDescent="0.2">
      <c r="A2345" s="1">
        <v>90</v>
      </c>
      <c r="B2345" s="4" t="s">
        <v>27</v>
      </c>
      <c r="C2345" s="4">
        <v>45998</v>
      </c>
      <c r="D2345" s="5" t="s">
        <v>35</v>
      </c>
      <c r="E2345" s="5"/>
      <c r="F2345" s="5" t="s">
        <v>2698</v>
      </c>
      <c r="G2345" s="5" t="s">
        <v>2698</v>
      </c>
      <c r="H2345" s="5">
        <f>+LEN(G2345)</f>
        <v>18</v>
      </c>
      <c r="I2345" s="5"/>
      <c r="J2345" s="5" t="s">
        <v>2670</v>
      </c>
      <c r="K2345" s="5" t="s">
        <v>2670</v>
      </c>
      <c r="L2345" s="5" t="s">
        <v>2671</v>
      </c>
      <c r="M2345" s="5" t="s">
        <v>2670</v>
      </c>
      <c r="N2345" s="5" t="s">
        <v>241</v>
      </c>
      <c r="O2345" s="6">
        <v>4</v>
      </c>
      <c r="P2345" s="6">
        <v>1500</v>
      </c>
      <c r="Q2345" s="6">
        <f>+IFERROR(O2345*P2345,0)</f>
        <v>6000</v>
      </c>
      <c r="R2345" s="6"/>
      <c r="S2345" s="6">
        <f>+IFERROR(O2345*R2345,0)</f>
        <v>0</v>
      </c>
      <c r="T2345" s="23" t="s">
        <v>25</v>
      </c>
      <c r="X2345" s="5" t="s">
        <v>2697</v>
      </c>
      <c r="Y2345" s="5" t="s">
        <v>2671</v>
      </c>
      <c r="Z2345" s="5" t="s">
        <v>2670</v>
      </c>
      <c r="AA2345" s="5" t="s">
        <v>241</v>
      </c>
      <c r="AB2345" s="6">
        <v>5</v>
      </c>
      <c r="AC2345" s="6">
        <v>1250</v>
      </c>
      <c r="AD2345" s="6">
        <f t="shared" si="74"/>
        <v>6250</v>
      </c>
      <c r="AE2345" s="6"/>
      <c r="AF2345" s="6">
        <f t="shared" si="75"/>
        <v>0</v>
      </c>
    </row>
    <row r="2346" spans="1:32" x14ac:dyDescent="0.2">
      <c r="A2346" s="1">
        <v>107</v>
      </c>
      <c r="B2346" s="4" t="s">
        <v>27</v>
      </c>
      <c r="C2346" s="4">
        <v>45998</v>
      </c>
      <c r="D2346" s="5" t="s">
        <v>35</v>
      </c>
      <c r="E2346" s="5"/>
      <c r="F2346" s="5" t="s">
        <v>2698</v>
      </c>
      <c r="G2346" s="5" t="s">
        <v>2698</v>
      </c>
      <c r="H2346" s="5">
        <f>+LEN(G2346)</f>
        <v>18</v>
      </c>
      <c r="I2346" s="5"/>
      <c r="J2346" s="5" t="s">
        <v>2670</v>
      </c>
      <c r="K2346" s="5" t="s">
        <v>2670</v>
      </c>
      <c r="L2346" s="5" t="s">
        <v>2671</v>
      </c>
      <c r="M2346" s="5" t="s">
        <v>2670</v>
      </c>
      <c r="N2346" s="5" t="s">
        <v>241</v>
      </c>
      <c r="O2346" s="6">
        <v>8</v>
      </c>
      <c r="P2346" s="6">
        <v>1500</v>
      </c>
      <c r="Q2346" s="6">
        <f>+IFERROR(O2346*P2346,0)</f>
        <v>12000</v>
      </c>
      <c r="R2346" s="6"/>
      <c r="S2346" s="6">
        <f>+IFERROR(O2346*R2346,0)</f>
        <v>0</v>
      </c>
      <c r="T2346" s="23" t="s">
        <v>25</v>
      </c>
      <c r="X2346" s="5" t="s">
        <v>2698</v>
      </c>
      <c r="Y2346" s="5" t="s">
        <v>2671</v>
      </c>
      <c r="Z2346" s="5" t="s">
        <v>2670</v>
      </c>
      <c r="AA2346" s="5" t="s">
        <v>241</v>
      </c>
      <c r="AB2346" s="6">
        <v>4</v>
      </c>
      <c r="AC2346" s="6">
        <v>1500</v>
      </c>
      <c r="AD2346" s="6">
        <f t="shared" si="74"/>
        <v>6000</v>
      </c>
      <c r="AE2346" s="6"/>
      <c r="AF2346" s="6">
        <f t="shared" si="75"/>
        <v>0</v>
      </c>
    </row>
    <row r="2347" spans="1:32" x14ac:dyDescent="0.2">
      <c r="A2347" s="1">
        <v>115</v>
      </c>
      <c r="B2347" s="4" t="s">
        <v>27</v>
      </c>
      <c r="C2347" s="4">
        <v>45998</v>
      </c>
      <c r="D2347" s="5" t="s">
        <v>35</v>
      </c>
      <c r="E2347" s="5"/>
      <c r="F2347" s="5" t="s">
        <v>2698</v>
      </c>
      <c r="G2347" s="5" t="s">
        <v>2698</v>
      </c>
      <c r="H2347" s="5">
        <f>+LEN(G2347)</f>
        <v>18</v>
      </c>
      <c r="I2347" s="5"/>
      <c r="J2347" s="5" t="s">
        <v>2670</v>
      </c>
      <c r="K2347" s="5" t="s">
        <v>2670</v>
      </c>
      <c r="L2347" s="5" t="s">
        <v>2671</v>
      </c>
      <c r="M2347" s="5" t="s">
        <v>2670</v>
      </c>
      <c r="N2347" s="5" t="s">
        <v>241</v>
      </c>
      <c r="O2347" s="6">
        <v>1</v>
      </c>
      <c r="P2347" s="6">
        <v>1500</v>
      </c>
      <c r="Q2347" s="6">
        <f>+IFERROR(O2347*P2347,0)</f>
        <v>1500</v>
      </c>
      <c r="R2347" s="6"/>
      <c r="S2347" s="6">
        <f>+IFERROR(O2347*R2347,0)</f>
        <v>0</v>
      </c>
      <c r="T2347" s="23" t="s">
        <v>25</v>
      </c>
      <c r="X2347" s="5" t="s">
        <v>2698</v>
      </c>
      <c r="Y2347" s="5" t="s">
        <v>2671</v>
      </c>
      <c r="Z2347" s="5" t="s">
        <v>2670</v>
      </c>
      <c r="AA2347" s="5" t="s">
        <v>241</v>
      </c>
      <c r="AB2347" s="6">
        <v>8</v>
      </c>
      <c r="AC2347" s="6">
        <v>1500</v>
      </c>
      <c r="AD2347" s="6">
        <f t="shared" si="74"/>
        <v>12000</v>
      </c>
      <c r="AE2347" s="6"/>
      <c r="AF2347" s="6">
        <f t="shared" si="75"/>
        <v>0</v>
      </c>
    </row>
    <row r="2348" spans="1:32" x14ac:dyDescent="0.2">
      <c r="A2348" s="1">
        <v>71</v>
      </c>
      <c r="B2348" s="4" t="s">
        <v>27</v>
      </c>
      <c r="C2348" s="4">
        <v>45998</v>
      </c>
      <c r="D2348" s="5" t="s">
        <v>35</v>
      </c>
      <c r="E2348" s="5"/>
      <c r="F2348" s="5" t="s">
        <v>2699</v>
      </c>
      <c r="G2348" s="5" t="s">
        <v>2699</v>
      </c>
      <c r="H2348" s="5">
        <f>+LEN(G2348)</f>
        <v>12</v>
      </c>
      <c r="I2348" s="5"/>
      <c r="J2348" s="5" t="s">
        <v>2670</v>
      </c>
      <c r="K2348" s="5" t="s">
        <v>2670</v>
      </c>
      <c r="L2348" s="5" t="s">
        <v>2671</v>
      </c>
      <c r="M2348" s="5" t="s">
        <v>2670</v>
      </c>
      <c r="N2348" s="5" t="s">
        <v>241</v>
      </c>
      <c r="O2348" s="6">
        <v>8</v>
      </c>
      <c r="P2348" s="6">
        <v>1500</v>
      </c>
      <c r="Q2348" s="6">
        <f>+IFERROR(O2348*P2348,0)</f>
        <v>12000</v>
      </c>
      <c r="R2348" s="6"/>
      <c r="S2348" s="6">
        <f>+IFERROR(O2348*R2348,0)</f>
        <v>0</v>
      </c>
      <c r="T2348" s="23" t="s">
        <v>25</v>
      </c>
      <c r="X2348" s="5" t="s">
        <v>2698</v>
      </c>
      <c r="Y2348" s="5" t="s">
        <v>2671</v>
      </c>
      <c r="Z2348" s="5" t="s">
        <v>2670</v>
      </c>
      <c r="AA2348" s="5" t="s">
        <v>241</v>
      </c>
      <c r="AB2348" s="6">
        <v>1</v>
      </c>
      <c r="AC2348" s="6">
        <v>1500</v>
      </c>
      <c r="AD2348" s="6">
        <f t="shared" si="74"/>
        <v>1500</v>
      </c>
      <c r="AE2348" s="6"/>
      <c r="AF2348" s="6">
        <f t="shared" si="75"/>
        <v>0</v>
      </c>
    </row>
    <row r="2349" spans="1:32" x14ac:dyDescent="0.2">
      <c r="A2349" s="1">
        <v>102</v>
      </c>
      <c r="B2349" s="4" t="s">
        <v>27</v>
      </c>
      <c r="C2349" s="4">
        <v>45998</v>
      </c>
      <c r="D2349" s="5" t="s">
        <v>35</v>
      </c>
      <c r="E2349" s="5"/>
      <c r="F2349" s="5" t="s">
        <v>2699</v>
      </c>
      <c r="G2349" s="5" t="s">
        <v>2699</v>
      </c>
      <c r="H2349" s="5">
        <f>+LEN(G2349)</f>
        <v>12</v>
      </c>
      <c r="I2349" s="5"/>
      <c r="J2349" s="5" t="s">
        <v>2670</v>
      </c>
      <c r="K2349" s="5" t="s">
        <v>2670</v>
      </c>
      <c r="L2349" s="5" t="s">
        <v>2671</v>
      </c>
      <c r="M2349" s="5" t="s">
        <v>2670</v>
      </c>
      <c r="N2349" s="5" t="s">
        <v>241</v>
      </c>
      <c r="O2349" s="6">
        <v>8</v>
      </c>
      <c r="P2349" s="6">
        <v>1500</v>
      </c>
      <c r="Q2349" s="6">
        <f>+IFERROR(O2349*P2349,0)</f>
        <v>12000</v>
      </c>
      <c r="R2349" s="6"/>
      <c r="S2349" s="6">
        <f>+IFERROR(O2349*R2349,0)</f>
        <v>0</v>
      </c>
      <c r="T2349" s="23" t="s">
        <v>25</v>
      </c>
      <c r="X2349" s="5" t="s">
        <v>2699</v>
      </c>
      <c r="Y2349" s="5" t="s">
        <v>2671</v>
      </c>
      <c r="Z2349" s="5" t="s">
        <v>2670</v>
      </c>
      <c r="AA2349" s="5" t="s">
        <v>241</v>
      </c>
      <c r="AB2349" s="6">
        <v>8</v>
      </c>
      <c r="AC2349" s="6">
        <v>1500</v>
      </c>
      <c r="AD2349" s="6">
        <f t="shared" si="74"/>
        <v>12000</v>
      </c>
      <c r="AE2349" s="6"/>
      <c r="AF2349" s="6">
        <f t="shared" si="75"/>
        <v>0</v>
      </c>
    </row>
    <row r="2350" spans="1:32" x14ac:dyDescent="0.2">
      <c r="A2350" s="1">
        <v>129</v>
      </c>
      <c r="B2350" s="4" t="s">
        <v>27</v>
      </c>
      <c r="C2350" s="4">
        <v>45998</v>
      </c>
      <c r="D2350" s="5" t="s">
        <v>35</v>
      </c>
      <c r="E2350" s="5"/>
      <c r="F2350" s="5" t="s">
        <v>2700</v>
      </c>
      <c r="G2350" s="5" t="s">
        <v>2700</v>
      </c>
      <c r="H2350" s="5">
        <f>+LEN(G2350)</f>
        <v>11</v>
      </c>
      <c r="I2350" s="5"/>
      <c r="J2350" s="5" t="s">
        <v>2670</v>
      </c>
      <c r="K2350" s="5" t="s">
        <v>2670</v>
      </c>
      <c r="L2350" s="5" t="s">
        <v>2671</v>
      </c>
      <c r="M2350" s="5" t="s">
        <v>2670</v>
      </c>
      <c r="N2350" s="5" t="s">
        <v>241</v>
      </c>
      <c r="O2350" s="6">
        <v>1</v>
      </c>
      <c r="P2350" s="6">
        <v>1500</v>
      </c>
      <c r="Q2350" s="6">
        <f>+IFERROR(O2350*P2350,0)</f>
        <v>1500</v>
      </c>
      <c r="R2350" s="6"/>
      <c r="S2350" s="6">
        <f>+IFERROR(O2350*R2350,0)</f>
        <v>0</v>
      </c>
      <c r="T2350" s="23" t="s">
        <v>25</v>
      </c>
      <c r="X2350" s="5" t="s">
        <v>2699</v>
      </c>
      <c r="Y2350" s="5" t="s">
        <v>2671</v>
      </c>
      <c r="Z2350" s="5" t="s">
        <v>2670</v>
      </c>
      <c r="AA2350" s="5" t="s">
        <v>241</v>
      </c>
      <c r="AB2350" s="6">
        <v>8</v>
      </c>
      <c r="AC2350" s="6">
        <v>1500</v>
      </c>
      <c r="AD2350" s="6">
        <f t="shared" si="74"/>
        <v>12000</v>
      </c>
      <c r="AE2350" s="6"/>
      <c r="AF2350" s="6">
        <f t="shared" si="75"/>
        <v>0</v>
      </c>
    </row>
    <row r="2351" spans="1:32" x14ac:dyDescent="0.2">
      <c r="A2351" s="1">
        <v>87</v>
      </c>
      <c r="B2351" s="4" t="s">
        <v>27</v>
      </c>
      <c r="C2351" s="4">
        <v>45998</v>
      </c>
      <c r="D2351" s="5" t="s">
        <v>35</v>
      </c>
      <c r="E2351" s="5"/>
      <c r="F2351" s="5" t="s">
        <v>2701</v>
      </c>
      <c r="G2351" s="5" t="s">
        <v>2701</v>
      </c>
      <c r="H2351" s="5">
        <f>+LEN(G2351)</f>
        <v>17</v>
      </c>
      <c r="I2351" s="5"/>
      <c r="J2351" s="5" t="s">
        <v>2670</v>
      </c>
      <c r="K2351" s="5" t="s">
        <v>2670</v>
      </c>
      <c r="L2351" s="5" t="s">
        <v>2671</v>
      </c>
      <c r="M2351" s="5" t="s">
        <v>2670</v>
      </c>
      <c r="N2351" s="5" t="s">
        <v>241</v>
      </c>
      <c r="O2351" s="6">
        <v>2</v>
      </c>
      <c r="P2351" s="6">
        <v>1250</v>
      </c>
      <c r="Q2351" s="6">
        <f>+IFERROR(O2351*P2351,0)</f>
        <v>2500</v>
      </c>
      <c r="R2351" s="6"/>
      <c r="S2351" s="6">
        <f>+IFERROR(O2351*R2351,0)</f>
        <v>0</v>
      </c>
      <c r="T2351" s="23" t="s">
        <v>25</v>
      </c>
      <c r="X2351" s="5" t="s">
        <v>2700</v>
      </c>
      <c r="Y2351" s="5" t="s">
        <v>2671</v>
      </c>
      <c r="Z2351" s="5" t="s">
        <v>2670</v>
      </c>
      <c r="AA2351" s="5" t="s">
        <v>241</v>
      </c>
      <c r="AB2351" s="6">
        <v>1</v>
      </c>
      <c r="AC2351" s="6">
        <v>1500</v>
      </c>
      <c r="AD2351" s="6">
        <f t="shared" si="74"/>
        <v>1500</v>
      </c>
      <c r="AE2351" s="6"/>
      <c r="AF2351" s="6">
        <f t="shared" si="75"/>
        <v>0</v>
      </c>
    </row>
    <row r="2352" spans="1:32" x14ac:dyDescent="0.2">
      <c r="A2352" s="1">
        <v>116</v>
      </c>
      <c r="B2352" s="4" t="s">
        <v>27</v>
      </c>
      <c r="C2352" s="4">
        <v>45998</v>
      </c>
      <c r="D2352" s="5" t="s">
        <v>35</v>
      </c>
      <c r="E2352" s="5"/>
      <c r="F2352" s="5" t="s">
        <v>2701</v>
      </c>
      <c r="G2352" s="5" t="s">
        <v>2701</v>
      </c>
      <c r="H2352" s="5">
        <f>+LEN(G2352)</f>
        <v>17</v>
      </c>
      <c r="I2352" s="5"/>
      <c r="J2352" s="5" t="s">
        <v>2670</v>
      </c>
      <c r="K2352" s="5" t="s">
        <v>2670</v>
      </c>
      <c r="L2352" s="5" t="s">
        <v>2671</v>
      </c>
      <c r="M2352" s="5" t="s">
        <v>2670</v>
      </c>
      <c r="N2352" s="5" t="s">
        <v>241</v>
      </c>
      <c r="O2352" s="6">
        <v>2</v>
      </c>
      <c r="P2352" s="6">
        <v>1250</v>
      </c>
      <c r="Q2352" s="6">
        <f>+IFERROR(O2352*P2352,0)</f>
        <v>2500</v>
      </c>
      <c r="R2352" s="6"/>
      <c r="S2352" s="6">
        <f>+IFERROR(O2352*R2352,0)</f>
        <v>0</v>
      </c>
      <c r="T2352" s="23" t="s">
        <v>25</v>
      </c>
      <c r="X2352" s="5" t="s">
        <v>2701</v>
      </c>
      <c r="Y2352" s="5" t="s">
        <v>2671</v>
      </c>
      <c r="Z2352" s="5" t="s">
        <v>2670</v>
      </c>
      <c r="AA2352" s="5" t="s">
        <v>241</v>
      </c>
      <c r="AB2352" s="6">
        <v>2</v>
      </c>
      <c r="AC2352" s="6">
        <v>1250</v>
      </c>
      <c r="AD2352" s="6">
        <f t="shared" si="74"/>
        <v>2500</v>
      </c>
      <c r="AE2352" s="6"/>
      <c r="AF2352" s="6">
        <f t="shared" si="75"/>
        <v>0</v>
      </c>
    </row>
    <row r="2353" spans="1:32" x14ac:dyDescent="0.2">
      <c r="A2353" s="1">
        <v>987</v>
      </c>
      <c r="B2353" s="4" t="s">
        <v>60</v>
      </c>
      <c r="C2353" s="4">
        <v>46002</v>
      </c>
      <c r="D2353" s="5" t="s">
        <v>60</v>
      </c>
      <c r="E2353" s="5"/>
      <c r="F2353" s="5" t="s">
        <v>2702</v>
      </c>
      <c r="G2353" s="5" t="s">
        <v>2702</v>
      </c>
      <c r="H2353" s="5">
        <f>+LEN(G2353)</f>
        <v>5</v>
      </c>
      <c r="I2353" s="5"/>
      <c r="J2353" s="5" t="s">
        <v>2670</v>
      </c>
      <c r="K2353" s="5" t="s">
        <v>2670</v>
      </c>
      <c r="L2353" s="5" t="s">
        <v>2671</v>
      </c>
      <c r="M2353" s="5" t="s">
        <v>2670</v>
      </c>
      <c r="N2353" s="5" t="s">
        <v>24</v>
      </c>
      <c r="O2353" s="6">
        <v>2</v>
      </c>
      <c r="P2353" s="6">
        <v>2000</v>
      </c>
      <c r="Q2353" s="6">
        <f>+IFERROR(O2353*P2353,0)</f>
        <v>4000</v>
      </c>
      <c r="R2353" s="6"/>
      <c r="S2353" s="6">
        <f>+IFERROR(O2353*R2353,0)</f>
        <v>0</v>
      </c>
      <c r="T2353" s="23" t="s">
        <v>25</v>
      </c>
      <c r="X2353" s="5" t="s">
        <v>2701</v>
      </c>
      <c r="Y2353" s="5" t="s">
        <v>2671</v>
      </c>
      <c r="Z2353" s="5" t="s">
        <v>2670</v>
      </c>
      <c r="AA2353" s="5" t="s">
        <v>241</v>
      </c>
      <c r="AB2353" s="6">
        <v>2</v>
      </c>
      <c r="AC2353" s="6">
        <v>1250</v>
      </c>
      <c r="AD2353" s="6">
        <f t="shared" si="74"/>
        <v>2500</v>
      </c>
      <c r="AE2353" s="6"/>
      <c r="AF2353" s="6">
        <f t="shared" si="75"/>
        <v>0</v>
      </c>
    </row>
    <row r="2354" spans="1:32" x14ac:dyDescent="0.2">
      <c r="A2354" s="1">
        <v>78</v>
      </c>
      <c r="B2354" s="4" t="s">
        <v>27</v>
      </c>
      <c r="C2354" s="4">
        <v>45998</v>
      </c>
      <c r="D2354" s="5" t="s">
        <v>35</v>
      </c>
      <c r="E2354" s="5"/>
      <c r="F2354" s="5" t="s">
        <v>2703</v>
      </c>
      <c r="G2354" s="5" t="s">
        <v>2703</v>
      </c>
      <c r="H2354" s="5">
        <f>+LEN(G2354)</f>
        <v>12</v>
      </c>
      <c r="I2354" s="5"/>
      <c r="J2354" s="5" t="s">
        <v>2670</v>
      </c>
      <c r="K2354" s="5" t="s">
        <v>2670</v>
      </c>
      <c r="L2354" s="5" t="s">
        <v>2671</v>
      </c>
      <c r="M2354" s="5" t="s">
        <v>2670</v>
      </c>
      <c r="N2354" s="5" t="s">
        <v>241</v>
      </c>
      <c r="O2354" s="6">
        <v>5</v>
      </c>
      <c r="P2354" s="6">
        <v>2000</v>
      </c>
      <c r="Q2354" s="6">
        <f>+IFERROR(O2354*P2354,0)</f>
        <v>10000</v>
      </c>
      <c r="R2354" s="6"/>
      <c r="S2354" s="6">
        <f>+IFERROR(O2354*R2354,0)</f>
        <v>0</v>
      </c>
      <c r="T2354" s="23" t="s">
        <v>25</v>
      </c>
      <c r="X2354" s="5" t="s">
        <v>2702</v>
      </c>
      <c r="Y2354" s="5" t="s">
        <v>2671</v>
      </c>
      <c r="Z2354" s="5" t="s">
        <v>2670</v>
      </c>
      <c r="AA2354" s="5" t="s">
        <v>24</v>
      </c>
      <c r="AB2354" s="6">
        <v>2</v>
      </c>
      <c r="AC2354" s="6">
        <v>2000</v>
      </c>
      <c r="AD2354" s="6">
        <f t="shared" si="74"/>
        <v>4000</v>
      </c>
      <c r="AE2354" s="6"/>
      <c r="AF2354" s="6">
        <f t="shared" si="75"/>
        <v>0</v>
      </c>
    </row>
    <row r="2355" spans="1:32" x14ac:dyDescent="0.2">
      <c r="A2355" s="1">
        <v>103</v>
      </c>
      <c r="B2355" s="4" t="s">
        <v>27</v>
      </c>
      <c r="C2355" s="4">
        <v>45998</v>
      </c>
      <c r="D2355" s="5" t="s">
        <v>35</v>
      </c>
      <c r="E2355" s="5"/>
      <c r="F2355" s="5" t="s">
        <v>2703</v>
      </c>
      <c r="G2355" s="5" t="s">
        <v>2703</v>
      </c>
      <c r="H2355" s="5">
        <f>+LEN(G2355)</f>
        <v>12</v>
      </c>
      <c r="I2355" s="5"/>
      <c r="J2355" s="5" t="s">
        <v>2670</v>
      </c>
      <c r="K2355" s="5" t="s">
        <v>2670</v>
      </c>
      <c r="L2355" s="5" t="s">
        <v>2671</v>
      </c>
      <c r="M2355" s="5" t="s">
        <v>2670</v>
      </c>
      <c r="N2355" s="5" t="s">
        <v>241</v>
      </c>
      <c r="O2355" s="6">
        <v>3</v>
      </c>
      <c r="P2355" s="6">
        <v>2000</v>
      </c>
      <c r="Q2355" s="6">
        <f>+IFERROR(O2355*P2355,0)</f>
        <v>6000</v>
      </c>
      <c r="R2355" s="6"/>
      <c r="S2355" s="6">
        <f>+IFERROR(O2355*R2355,0)</f>
        <v>0</v>
      </c>
      <c r="T2355" s="23" t="s">
        <v>25</v>
      </c>
      <c r="X2355" s="5" t="s">
        <v>2703</v>
      </c>
      <c r="Y2355" s="5" t="s">
        <v>2671</v>
      </c>
      <c r="Z2355" s="5" t="s">
        <v>2670</v>
      </c>
      <c r="AA2355" s="5" t="s">
        <v>241</v>
      </c>
      <c r="AB2355" s="6">
        <v>5</v>
      </c>
      <c r="AC2355" s="6">
        <v>2000</v>
      </c>
      <c r="AD2355" s="6">
        <f t="shared" si="74"/>
        <v>10000</v>
      </c>
      <c r="AE2355" s="6"/>
      <c r="AF2355" s="6">
        <f t="shared" si="75"/>
        <v>0</v>
      </c>
    </row>
    <row r="2356" spans="1:32" x14ac:dyDescent="0.2">
      <c r="A2356" s="1">
        <v>79</v>
      </c>
      <c r="B2356" s="4" t="s">
        <v>27</v>
      </c>
      <c r="C2356" s="4">
        <v>45998</v>
      </c>
      <c r="D2356" s="5" t="s">
        <v>35</v>
      </c>
      <c r="E2356" s="5"/>
      <c r="F2356" s="5" t="s">
        <v>2704</v>
      </c>
      <c r="G2356" s="5" t="s">
        <v>2704</v>
      </c>
      <c r="H2356" s="5">
        <f>+LEN(G2356)</f>
        <v>18</v>
      </c>
      <c r="I2356" s="5"/>
      <c r="J2356" s="5" t="s">
        <v>2670</v>
      </c>
      <c r="K2356" s="5" t="s">
        <v>2670</v>
      </c>
      <c r="L2356" s="5" t="s">
        <v>2671</v>
      </c>
      <c r="M2356" s="5" t="s">
        <v>2670</v>
      </c>
      <c r="N2356" s="5" t="s">
        <v>241</v>
      </c>
      <c r="O2356" s="6">
        <v>2</v>
      </c>
      <c r="P2356" s="6">
        <v>1500</v>
      </c>
      <c r="Q2356" s="6">
        <f>+IFERROR(O2356*P2356,0)</f>
        <v>3000</v>
      </c>
      <c r="R2356" s="6"/>
      <c r="S2356" s="6">
        <f>+IFERROR(O2356*R2356,0)</f>
        <v>0</v>
      </c>
      <c r="T2356" s="23" t="s">
        <v>25</v>
      </c>
      <c r="X2356" s="5" t="s">
        <v>2703</v>
      </c>
      <c r="Y2356" s="5" t="s">
        <v>2671</v>
      </c>
      <c r="Z2356" s="5" t="s">
        <v>2670</v>
      </c>
      <c r="AA2356" s="5" t="s">
        <v>241</v>
      </c>
      <c r="AB2356" s="6">
        <v>3</v>
      </c>
      <c r="AC2356" s="6">
        <v>2000</v>
      </c>
      <c r="AD2356" s="6">
        <f t="shared" si="74"/>
        <v>6000</v>
      </c>
      <c r="AE2356" s="6"/>
      <c r="AF2356" s="6">
        <f t="shared" si="75"/>
        <v>0</v>
      </c>
    </row>
    <row r="2357" spans="1:32" x14ac:dyDescent="0.2">
      <c r="A2357" s="1">
        <v>109</v>
      </c>
      <c r="B2357" s="4" t="s">
        <v>27</v>
      </c>
      <c r="C2357" s="4">
        <v>45998</v>
      </c>
      <c r="D2357" s="5" t="s">
        <v>35</v>
      </c>
      <c r="E2357" s="5"/>
      <c r="F2357" s="5" t="s">
        <v>2705</v>
      </c>
      <c r="G2357" s="5" t="s">
        <v>2705</v>
      </c>
      <c r="H2357" s="5">
        <f>+LEN(G2357)</f>
        <v>12</v>
      </c>
      <c r="I2357" s="5"/>
      <c r="J2357" s="5" t="s">
        <v>2670</v>
      </c>
      <c r="K2357" s="5" t="s">
        <v>2670</v>
      </c>
      <c r="L2357" s="5" t="s">
        <v>2671</v>
      </c>
      <c r="M2357" s="5" t="s">
        <v>2670</v>
      </c>
      <c r="N2357" s="5" t="s">
        <v>241</v>
      </c>
      <c r="O2357" s="6">
        <v>2</v>
      </c>
      <c r="P2357" s="6">
        <v>5000</v>
      </c>
      <c r="Q2357" s="6">
        <f>+IFERROR(O2357*P2357,0)</f>
        <v>10000</v>
      </c>
      <c r="R2357" s="6"/>
      <c r="S2357" s="6">
        <f>+IFERROR(O2357*R2357,0)</f>
        <v>0</v>
      </c>
      <c r="T2357" s="23" t="s">
        <v>25</v>
      </c>
      <c r="X2357" s="5" t="s">
        <v>2704</v>
      </c>
      <c r="Y2357" s="5" t="s">
        <v>2671</v>
      </c>
      <c r="Z2357" s="5" t="s">
        <v>2670</v>
      </c>
      <c r="AA2357" s="5" t="s">
        <v>241</v>
      </c>
      <c r="AB2357" s="6">
        <v>2</v>
      </c>
      <c r="AC2357" s="6">
        <v>1500</v>
      </c>
      <c r="AD2357" s="6">
        <f t="shared" si="74"/>
        <v>3000</v>
      </c>
      <c r="AE2357" s="6"/>
      <c r="AF2357" s="6">
        <f t="shared" si="75"/>
        <v>0</v>
      </c>
    </row>
    <row r="2358" spans="1:32" x14ac:dyDescent="0.2">
      <c r="A2358" s="1">
        <v>117</v>
      </c>
      <c r="B2358" s="4" t="s">
        <v>27</v>
      </c>
      <c r="C2358" s="4">
        <v>45998</v>
      </c>
      <c r="D2358" s="5" t="s">
        <v>35</v>
      </c>
      <c r="E2358" s="5"/>
      <c r="F2358" s="5" t="s">
        <v>2705</v>
      </c>
      <c r="G2358" s="5" t="s">
        <v>2705</v>
      </c>
      <c r="H2358" s="5">
        <f>+LEN(G2358)</f>
        <v>12</v>
      </c>
      <c r="I2358" s="5"/>
      <c r="J2358" s="5" t="s">
        <v>2670</v>
      </c>
      <c r="K2358" s="5" t="s">
        <v>2670</v>
      </c>
      <c r="L2358" s="5" t="s">
        <v>2671</v>
      </c>
      <c r="M2358" s="5" t="s">
        <v>2670</v>
      </c>
      <c r="N2358" s="5" t="s">
        <v>241</v>
      </c>
      <c r="O2358" s="6">
        <v>7</v>
      </c>
      <c r="P2358" s="6">
        <v>5000</v>
      </c>
      <c r="Q2358" s="6">
        <f>+IFERROR(O2358*P2358,0)</f>
        <v>35000</v>
      </c>
      <c r="R2358" s="6"/>
      <c r="S2358" s="6">
        <f>+IFERROR(O2358*R2358,0)</f>
        <v>0</v>
      </c>
      <c r="T2358" s="23" t="s">
        <v>25</v>
      </c>
      <c r="X2358" s="5" t="s">
        <v>2705</v>
      </c>
      <c r="Y2358" s="5" t="s">
        <v>2671</v>
      </c>
      <c r="Z2358" s="5" t="s">
        <v>2670</v>
      </c>
      <c r="AA2358" s="5" t="s">
        <v>241</v>
      </c>
      <c r="AB2358" s="6">
        <v>2</v>
      </c>
      <c r="AC2358" s="6">
        <v>5000</v>
      </c>
      <c r="AD2358" s="6">
        <f t="shared" si="74"/>
        <v>10000</v>
      </c>
      <c r="AE2358" s="6"/>
      <c r="AF2358" s="6">
        <f t="shared" si="75"/>
        <v>0</v>
      </c>
    </row>
    <row r="2359" spans="1:32" x14ac:dyDescent="0.2">
      <c r="A2359" s="1">
        <v>1172</v>
      </c>
      <c r="B2359" s="4" t="s">
        <v>20</v>
      </c>
      <c r="C2359" s="4">
        <v>46003</v>
      </c>
      <c r="D2359" s="5" t="s">
        <v>20</v>
      </c>
      <c r="E2359" s="5"/>
      <c r="F2359" s="5" t="s">
        <v>2706</v>
      </c>
      <c r="G2359" s="5" t="s">
        <v>2706</v>
      </c>
      <c r="H2359" s="5">
        <f>+LEN(G2359)</f>
        <v>11</v>
      </c>
      <c r="I2359" s="5"/>
      <c r="J2359" s="5" t="s">
        <v>2707</v>
      </c>
      <c r="K2359" s="5" t="s">
        <v>2707</v>
      </c>
      <c r="L2359" s="5" t="s">
        <v>2693</v>
      </c>
      <c r="M2359" s="5" t="s">
        <v>2707</v>
      </c>
      <c r="N2359" s="5" t="s">
        <v>24</v>
      </c>
      <c r="O2359" s="6">
        <v>4</v>
      </c>
      <c r="P2359" s="6">
        <v>1250</v>
      </c>
      <c r="Q2359" s="6">
        <f>+IFERROR(O2359*P2359,0)</f>
        <v>5000</v>
      </c>
      <c r="R2359" s="6"/>
      <c r="S2359" s="6">
        <f>+IFERROR(O2359*R2359,0)</f>
        <v>0</v>
      </c>
      <c r="T2359" s="23" t="s">
        <v>25</v>
      </c>
      <c r="X2359" s="5" t="s">
        <v>2705</v>
      </c>
      <c r="Y2359" s="5" t="s">
        <v>2671</v>
      </c>
      <c r="Z2359" s="5" t="s">
        <v>2670</v>
      </c>
      <c r="AA2359" s="5" t="s">
        <v>241</v>
      </c>
      <c r="AB2359" s="6">
        <v>7</v>
      </c>
      <c r="AC2359" s="6">
        <v>5000</v>
      </c>
      <c r="AD2359" s="6">
        <f t="shared" si="74"/>
        <v>35000</v>
      </c>
      <c r="AE2359" s="6"/>
      <c r="AF2359" s="6">
        <f t="shared" si="75"/>
        <v>0</v>
      </c>
    </row>
    <row r="2360" spans="1:32" x14ac:dyDescent="0.2">
      <c r="A2360" s="1">
        <v>1128</v>
      </c>
      <c r="B2360" s="4" t="s">
        <v>60</v>
      </c>
      <c r="C2360" s="4">
        <v>46003</v>
      </c>
      <c r="D2360" s="5" t="s">
        <v>60</v>
      </c>
      <c r="E2360" s="5"/>
      <c r="F2360" s="5" t="s">
        <v>2708</v>
      </c>
      <c r="G2360" s="5" t="s">
        <v>2708</v>
      </c>
      <c r="H2360" s="5">
        <f>+LEN(G2360)</f>
        <v>11</v>
      </c>
      <c r="I2360" s="5"/>
      <c r="J2360" s="5" t="s">
        <v>2707</v>
      </c>
      <c r="K2360" s="5" t="s">
        <v>2707</v>
      </c>
      <c r="L2360" s="5" t="s">
        <v>2693</v>
      </c>
      <c r="M2360" s="5" t="s">
        <v>2707</v>
      </c>
      <c r="N2360" s="5" t="s">
        <v>24</v>
      </c>
      <c r="O2360" s="6">
        <v>23</v>
      </c>
      <c r="P2360" s="6">
        <v>1750</v>
      </c>
      <c r="Q2360" s="6">
        <f>+IFERROR(O2360*P2360,0)</f>
        <v>40250</v>
      </c>
      <c r="R2360" s="6"/>
      <c r="S2360" s="6">
        <f>+IFERROR(O2360*R2360,0)</f>
        <v>0</v>
      </c>
      <c r="T2360" s="23" t="s">
        <v>25</v>
      </c>
      <c r="X2360" s="5" t="s">
        <v>2706</v>
      </c>
      <c r="Y2360" s="5" t="s">
        <v>2693</v>
      </c>
      <c r="Z2360" s="5" t="s">
        <v>2707</v>
      </c>
      <c r="AA2360" s="5" t="s">
        <v>24</v>
      </c>
      <c r="AB2360" s="6">
        <v>4</v>
      </c>
      <c r="AC2360" s="6">
        <v>1250</v>
      </c>
      <c r="AD2360" s="6">
        <f t="shared" si="74"/>
        <v>5000</v>
      </c>
      <c r="AE2360" s="6"/>
      <c r="AF2360" s="6">
        <f t="shared" si="75"/>
        <v>0</v>
      </c>
    </row>
    <row r="2361" spans="1:32" x14ac:dyDescent="0.2">
      <c r="A2361" s="1">
        <v>1131</v>
      </c>
      <c r="B2361" s="4" t="s">
        <v>60</v>
      </c>
      <c r="C2361" s="4">
        <v>46003</v>
      </c>
      <c r="D2361" s="5" t="s">
        <v>60</v>
      </c>
      <c r="E2361" s="5"/>
      <c r="F2361" s="5" t="s">
        <v>2709</v>
      </c>
      <c r="G2361" s="5" t="s">
        <v>2709</v>
      </c>
      <c r="H2361" s="5">
        <f>+LEN(G2361)</f>
        <v>18</v>
      </c>
      <c r="I2361" s="5"/>
      <c r="J2361" s="5" t="s">
        <v>2707</v>
      </c>
      <c r="K2361" s="5" t="s">
        <v>2707</v>
      </c>
      <c r="L2361" s="5" t="s">
        <v>2693</v>
      </c>
      <c r="M2361" s="5" t="s">
        <v>2707</v>
      </c>
      <c r="N2361" s="5" t="s">
        <v>24</v>
      </c>
      <c r="O2361" s="6">
        <v>6</v>
      </c>
      <c r="P2361" s="6">
        <v>600</v>
      </c>
      <c r="Q2361" s="6">
        <f>+IFERROR(O2361*P2361,0)</f>
        <v>3600</v>
      </c>
      <c r="R2361" s="6"/>
      <c r="S2361" s="6">
        <f>+IFERROR(O2361*R2361,0)</f>
        <v>0</v>
      </c>
      <c r="T2361" s="23" t="s">
        <v>25</v>
      </c>
      <c r="X2361" s="5" t="s">
        <v>2708</v>
      </c>
      <c r="Y2361" s="5" t="s">
        <v>2693</v>
      </c>
      <c r="Z2361" s="5" t="s">
        <v>2707</v>
      </c>
      <c r="AA2361" s="5" t="s">
        <v>24</v>
      </c>
      <c r="AB2361" s="6">
        <v>23</v>
      </c>
      <c r="AC2361" s="6">
        <v>1750</v>
      </c>
      <c r="AD2361" s="6">
        <f t="shared" si="74"/>
        <v>40250</v>
      </c>
      <c r="AE2361" s="6"/>
      <c r="AF2361" s="6">
        <f t="shared" si="75"/>
        <v>0</v>
      </c>
    </row>
    <row r="2362" spans="1:32" x14ac:dyDescent="0.2">
      <c r="A2362" s="1">
        <v>1174</v>
      </c>
      <c r="B2362" s="4" t="s">
        <v>20</v>
      </c>
      <c r="C2362" s="4">
        <v>46003</v>
      </c>
      <c r="D2362" s="5" t="s">
        <v>20</v>
      </c>
      <c r="E2362" s="5"/>
      <c r="F2362" s="5" t="s">
        <v>2710</v>
      </c>
      <c r="G2362" s="5" t="s">
        <v>2710</v>
      </c>
      <c r="H2362" s="5">
        <f>+LEN(G2362)</f>
        <v>14</v>
      </c>
      <c r="I2362" s="5"/>
      <c r="J2362" s="5" t="s">
        <v>2670</v>
      </c>
      <c r="K2362" s="5" t="s">
        <v>2670</v>
      </c>
      <c r="L2362" s="5" t="s">
        <v>2671</v>
      </c>
      <c r="M2362" s="5" t="s">
        <v>2670</v>
      </c>
      <c r="N2362" s="5" t="s">
        <v>24</v>
      </c>
      <c r="O2362" s="6">
        <v>4</v>
      </c>
      <c r="P2362" s="6">
        <v>1250</v>
      </c>
      <c r="Q2362" s="6">
        <f>+IFERROR(O2362*P2362,0)</f>
        <v>5000</v>
      </c>
      <c r="R2362" s="6"/>
      <c r="S2362" s="6">
        <f>+IFERROR(O2362*R2362,0)</f>
        <v>0</v>
      </c>
      <c r="T2362" s="23" t="s">
        <v>25</v>
      </c>
      <c r="X2362" s="5" t="s">
        <v>2709</v>
      </c>
      <c r="Y2362" s="5" t="s">
        <v>2693</v>
      </c>
      <c r="Z2362" s="5" t="s">
        <v>2707</v>
      </c>
      <c r="AA2362" s="5" t="s">
        <v>24</v>
      </c>
      <c r="AB2362" s="6">
        <v>6</v>
      </c>
      <c r="AC2362" s="6">
        <v>600</v>
      </c>
      <c r="AD2362" s="6">
        <f t="shared" si="74"/>
        <v>3600</v>
      </c>
      <c r="AE2362" s="6"/>
      <c r="AF2362" s="6">
        <f t="shared" si="75"/>
        <v>0</v>
      </c>
    </row>
    <row r="2363" spans="1:32" x14ac:dyDescent="0.2">
      <c r="A2363" s="1">
        <v>1228</v>
      </c>
      <c r="B2363" s="4" t="s">
        <v>20</v>
      </c>
      <c r="C2363" s="4">
        <v>46003</v>
      </c>
      <c r="D2363" s="5" t="s">
        <v>20</v>
      </c>
      <c r="E2363" s="5"/>
      <c r="F2363" s="5" t="s">
        <v>2710</v>
      </c>
      <c r="G2363" s="5" t="s">
        <v>2710</v>
      </c>
      <c r="H2363" s="5">
        <f>+LEN(G2363)</f>
        <v>14</v>
      </c>
      <c r="I2363" s="5"/>
      <c r="J2363" s="5" t="s">
        <v>2670</v>
      </c>
      <c r="K2363" s="5" t="s">
        <v>2670</v>
      </c>
      <c r="L2363" s="5" t="s">
        <v>2671</v>
      </c>
      <c r="M2363" s="5" t="s">
        <v>2670</v>
      </c>
      <c r="N2363" s="5" t="s">
        <v>24</v>
      </c>
      <c r="O2363" s="6">
        <v>3</v>
      </c>
      <c r="P2363" s="6">
        <v>1250</v>
      </c>
      <c r="Q2363" s="6">
        <f>+IFERROR(O2363*P2363,0)</f>
        <v>3750</v>
      </c>
      <c r="R2363" s="6"/>
      <c r="S2363" s="6">
        <f>+IFERROR(O2363*R2363,0)</f>
        <v>0</v>
      </c>
      <c r="T2363" s="23" t="s">
        <v>25</v>
      </c>
      <c r="X2363" s="5" t="s">
        <v>2710</v>
      </c>
      <c r="Y2363" s="5" t="s">
        <v>2671</v>
      </c>
      <c r="Z2363" s="5" t="s">
        <v>2670</v>
      </c>
      <c r="AA2363" s="5" t="s">
        <v>24</v>
      </c>
      <c r="AB2363" s="6">
        <v>4</v>
      </c>
      <c r="AC2363" s="6">
        <v>1250</v>
      </c>
      <c r="AD2363" s="6">
        <f t="shared" si="74"/>
        <v>5000</v>
      </c>
      <c r="AE2363" s="6"/>
      <c r="AF2363" s="6">
        <f t="shared" si="75"/>
        <v>0</v>
      </c>
    </row>
    <row r="2364" spans="1:32" x14ac:dyDescent="0.2">
      <c r="A2364" s="1">
        <v>1237</v>
      </c>
      <c r="B2364" s="4" t="s">
        <v>20</v>
      </c>
      <c r="C2364" s="4">
        <v>46003</v>
      </c>
      <c r="D2364" s="5" t="s">
        <v>20</v>
      </c>
      <c r="E2364" s="5"/>
      <c r="F2364" s="5" t="s">
        <v>2710</v>
      </c>
      <c r="G2364" s="5" t="s">
        <v>2710</v>
      </c>
      <c r="H2364" s="5">
        <f>+LEN(G2364)</f>
        <v>14</v>
      </c>
      <c r="I2364" s="5"/>
      <c r="J2364" s="5" t="s">
        <v>2670</v>
      </c>
      <c r="K2364" s="5" t="s">
        <v>2670</v>
      </c>
      <c r="L2364" s="5" t="s">
        <v>2671</v>
      </c>
      <c r="M2364" s="5" t="s">
        <v>2670</v>
      </c>
      <c r="N2364" s="5" t="s">
        <v>24</v>
      </c>
      <c r="O2364" s="6">
        <v>4</v>
      </c>
      <c r="P2364" s="6">
        <v>1250</v>
      </c>
      <c r="Q2364" s="6">
        <f>+IFERROR(O2364*P2364,0)</f>
        <v>5000</v>
      </c>
      <c r="R2364" s="6"/>
      <c r="S2364" s="6">
        <f>+IFERROR(O2364*R2364,0)</f>
        <v>0</v>
      </c>
      <c r="T2364" s="23" t="s">
        <v>25</v>
      </c>
      <c r="X2364" s="5" t="s">
        <v>2710</v>
      </c>
      <c r="Y2364" s="5" t="s">
        <v>2671</v>
      </c>
      <c r="Z2364" s="5" t="s">
        <v>2670</v>
      </c>
      <c r="AA2364" s="5" t="s">
        <v>24</v>
      </c>
      <c r="AB2364" s="6">
        <v>3</v>
      </c>
      <c r="AC2364" s="6">
        <v>1250</v>
      </c>
      <c r="AD2364" s="6">
        <f t="shared" si="74"/>
        <v>3750</v>
      </c>
      <c r="AE2364" s="6"/>
      <c r="AF2364" s="6">
        <f t="shared" si="75"/>
        <v>0</v>
      </c>
    </row>
    <row r="2365" spans="1:32" x14ac:dyDescent="0.2">
      <c r="A2365" s="1">
        <v>1338</v>
      </c>
      <c r="B2365" s="4" t="s">
        <v>20</v>
      </c>
      <c r="C2365" s="4">
        <v>46004</v>
      </c>
      <c r="D2365" s="5" t="s">
        <v>20</v>
      </c>
      <c r="E2365" s="5"/>
      <c r="F2365" s="5" t="s">
        <v>2710</v>
      </c>
      <c r="G2365" s="5" t="s">
        <v>2710</v>
      </c>
      <c r="H2365" s="5">
        <f>+LEN(G2365)</f>
        <v>14</v>
      </c>
      <c r="I2365" s="5"/>
      <c r="J2365" s="5" t="s">
        <v>2670</v>
      </c>
      <c r="K2365" s="5" t="s">
        <v>2670</v>
      </c>
      <c r="L2365" s="5" t="s">
        <v>2671</v>
      </c>
      <c r="M2365" s="5" t="s">
        <v>2670</v>
      </c>
      <c r="N2365" s="5" t="s">
        <v>24</v>
      </c>
      <c r="O2365" s="6">
        <v>1</v>
      </c>
      <c r="P2365" s="6">
        <v>1250</v>
      </c>
      <c r="Q2365" s="6">
        <f>+IFERROR(O2365*P2365,0)</f>
        <v>1250</v>
      </c>
      <c r="R2365" s="6"/>
      <c r="S2365" s="6">
        <f>+IFERROR(O2365*R2365,0)</f>
        <v>0</v>
      </c>
      <c r="T2365" s="23" t="s">
        <v>25</v>
      </c>
      <c r="X2365" s="5" t="s">
        <v>2710</v>
      </c>
      <c r="Y2365" s="5" t="s">
        <v>2671</v>
      </c>
      <c r="Z2365" s="5" t="s">
        <v>2670</v>
      </c>
      <c r="AA2365" s="5" t="s">
        <v>24</v>
      </c>
      <c r="AB2365" s="6">
        <v>4</v>
      </c>
      <c r="AC2365" s="6">
        <v>1250</v>
      </c>
      <c r="AD2365" s="6">
        <f t="shared" si="74"/>
        <v>5000</v>
      </c>
      <c r="AE2365" s="6"/>
      <c r="AF2365" s="6">
        <f t="shared" si="75"/>
        <v>0</v>
      </c>
    </row>
    <row r="2366" spans="1:32" x14ac:dyDescent="0.2">
      <c r="A2366" s="1">
        <v>1347</v>
      </c>
      <c r="B2366" s="4" t="s">
        <v>20</v>
      </c>
      <c r="C2366" s="4">
        <v>46004</v>
      </c>
      <c r="D2366" s="5" t="s">
        <v>20</v>
      </c>
      <c r="E2366" s="5"/>
      <c r="F2366" s="5" t="s">
        <v>2710</v>
      </c>
      <c r="G2366" s="5" t="s">
        <v>2710</v>
      </c>
      <c r="H2366" s="5">
        <f>+LEN(G2366)</f>
        <v>14</v>
      </c>
      <c r="I2366" s="5"/>
      <c r="J2366" s="5" t="s">
        <v>2670</v>
      </c>
      <c r="K2366" s="5" t="s">
        <v>2670</v>
      </c>
      <c r="L2366" s="5" t="s">
        <v>2671</v>
      </c>
      <c r="M2366" s="5" t="s">
        <v>2670</v>
      </c>
      <c r="N2366" s="5" t="s">
        <v>24</v>
      </c>
      <c r="O2366" s="6">
        <v>4</v>
      </c>
      <c r="P2366" s="6">
        <v>1250</v>
      </c>
      <c r="Q2366" s="6">
        <f>+IFERROR(O2366*P2366,0)</f>
        <v>5000</v>
      </c>
      <c r="R2366" s="6"/>
      <c r="S2366" s="6">
        <f>+IFERROR(O2366*R2366,0)</f>
        <v>0</v>
      </c>
      <c r="T2366" s="23" t="s">
        <v>25</v>
      </c>
      <c r="X2366" s="5" t="s">
        <v>2710</v>
      </c>
      <c r="Y2366" s="5" t="s">
        <v>2671</v>
      </c>
      <c r="Z2366" s="5" t="s">
        <v>2670</v>
      </c>
      <c r="AA2366" s="5" t="s">
        <v>24</v>
      </c>
      <c r="AB2366" s="6">
        <v>1</v>
      </c>
      <c r="AC2366" s="6">
        <v>1250</v>
      </c>
      <c r="AD2366" s="6">
        <f t="shared" si="74"/>
        <v>1250</v>
      </c>
      <c r="AE2366" s="6"/>
      <c r="AF2366" s="6">
        <f t="shared" si="75"/>
        <v>0</v>
      </c>
    </row>
    <row r="2367" spans="1:32" x14ac:dyDescent="0.2">
      <c r="A2367" s="1">
        <v>1374</v>
      </c>
      <c r="B2367" s="4" t="s">
        <v>20</v>
      </c>
      <c r="C2367" s="4">
        <v>46004</v>
      </c>
      <c r="D2367" s="5" t="s">
        <v>20</v>
      </c>
      <c r="E2367" s="5"/>
      <c r="F2367" s="5" t="s">
        <v>2710</v>
      </c>
      <c r="G2367" s="5" t="s">
        <v>2710</v>
      </c>
      <c r="H2367" s="5">
        <f>+LEN(G2367)</f>
        <v>14</v>
      </c>
      <c r="I2367" s="5"/>
      <c r="J2367" s="5" t="s">
        <v>2670</v>
      </c>
      <c r="K2367" s="5" t="s">
        <v>2670</v>
      </c>
      <c r="L2367" s="5" t="s">
        <v>2671</v>
      </c>
      <c r="M2367" s="5" t="s">
        <v>2670</v>
      </c>
      <c r="N2367" s="5" t="s">
        <v>24</v>
      </c>
      <c r="O2367" s="6">
        <v>13</v>
      </c>
      <c r="P2367" s="6">
        <v>1250</v>
      </c>
      <c r="Q2367" s="6">
        <f>+IFERROR(O2367*P2367,0)</f>
        <v>16250</v>
      </c>
      <c r="R2367" s="6"/>
      <c r="S2367" s="6">
        <f>+IFERROR(O2367*R2367,0)</f>
        <v>0</v>
      </c>
      <c r="T2367" s="23" t="s">
        <v>25</v>
      </c>
      <c r="X2367" s="5" t="s">
        <v>2710</v>
      </c>
      <c r="Y2367" s="5" t="s">
        <v>2671</v>
      </c>
      <c r="Z2367" s="5" t="s">
        <v>2670</v>
      </c>
      <c r="AA2367" s="5" t="s">
        <v>24</v>
      </c>
      <c r="AB2367" s="6">
        <v>4</v>
      </c>
      <c r="AC2367" s="6">
        <v>1250</v>
      </c>
      <c r="AD2367" s="6">
        <f t="shared" si="74"/>
        <v>5000</v>
      </c>
      <c r="AE2367" s="6"/>
      <c r="AF2367" s="6">
        <f t="shared" si="75"/>
        <v>0</v>
      </c>
    </row>
    <row r="2368" spans="1:32" x14ac:dyDescent="0.2">
      <c r="A2368" s="1">
        <v>1404</v>
      </c>
      <c r="B2368" s="4" t="s">
        <v>20</v>
      </c>
      <c r="C2368" s="4">
        <v>46004</v>
      </c>
      <c r="D2368" s="5" t="s">
        <v>20</v>
      </c>
      <c r="E2368" s="5"/>
      <c r="F2368" s="5" t="s">
        <v>2710</v>
      </c>
      <c r="G2368" s="5" t="s">
        <v>2710</v>
      </c>
      <c r="H2368" s="5">
        <f>+LEN(G2368)</f>
        <v>14</v>
      </c>
      <c r="I2368" s="5"/>
      <c r="J2368" s="5" t="s">
        <v>2670</v>
      </c>
      <c r="K2368" s="5" t="s">
        <v>2670</v>
      </c>
      <c r="L2368" s="5" t="s">
        <v>2671</v>
      </c>
      <c r="M2368" s="5" t="s">
        <v>2670</v>
      </c>
      <c r="N2368" s="5" t="s">
        <v>24</v>
      </c>
      <c r="O2368" s="6">
        <v>17</v>
      </c>
      <c r="P2368" s="6">
        <v>1250</v>
      </c>
      <c r="Q2368" s="6">
        <f>+IFERROR(O2368*P2368,0)</f>
        <v>21250</v>
      </c>
      <c r="R2368" s="6"/>
      <c r="S2368" s="6">
        <f>+IFERROR(O2368*R2368,0)</f>
        <v>0</v>
      </c>
      <c r="T2368" s="23" t="s">
        <v>25</v>
      </c>
      <c r="X2368" s="5" t="s">
        <v>2710</v>
      </c>
      <c r="Y2368" s="5" t="s">
        <v>2671</v>
      </c>
      <c r="Z2368" s="5" t="s">
        <v>2670</v>
      </c>
      <c r="AA2368" s="5" t="s">
        <v>24</v>
      </c>
      <c r="AB2368" s="6">
        <v>13</v>
      </c>
      <c r="AC2368" s="6">
        <v>1250</v>
      </c>
      <c r="AD2368" s="6">
        <f t="shared" si="74"/>
        <v>16250</v>
      </c>
      <c r="AE2368" s="6"/>
      <c r="AF2368" s="6">
        <f t="shared" si="75"/>
        <v>0</v>
      </c>
    </row>
    <row r="2369" spans="1:32" x14ac:dyDescent="0.2">
      <c r="A2369" s="1">
        <v>1173</v>
      </c>
      <c r="B2369" s="4" t="s">
        <v>20</v>
      </c>
      <c r="C2369" s="4">
        <v>46003</v>
      </c>
      <c r="D2369" s="5" t="s">
        <v>20</v>
      </c>
      <c r="E2369" s="5"/>
      <c r="F2369" s="5" t="s">
        <v>2711</v>
      </c>
      <c r="G2369" s="5" t="s">
        <v>2711</v>
      </c>
      <c r="H2369" s="5">
        <f>+LEN(G2369)</f>
        <v>14</v>
      </c>
      <c r="I2369" s="5"/>
      <c r="J2369" s="5" t="s">
        <v>2670</v>
      </c>
      <c r="K2369" s="5" t="s">
        <v>2670</v>
      </c>
      <c r="L2369" s="5" t="s">
        <v>2671</v>
      </c>
      <c r="M2369" s="5" t="s">
        <v>2670</v>
      </c>
      <c r="N2369" s="5" t="s">
        <v>24</v>
      </c>
      <c r="O2369" s="6">
        <v>7</v>
      </c>
      <c r="P2369" s="6">
        <v>1500</v>
      </c>
      <c r="Q2369" s="6">
        <f>+IFERROR(O2369*P2369,0)</f>
        <v>10500</v>
      </c>
      <c r="R2369" s="6"/>
      <c r="S2369" s="6">
        <f>+IFERROR(O2369*R2369,0)</f>
        <v>0</v>
      </c>
      <c r="T2369" s="23" t="s">
        <v>25</v>
      </c>
      <c r="X2369" s="5" t="s">
        <v>2710</v>
      </c>
      <c r="Y2369" s="5" t="s">
        <v>2671</v>
      </c>
      <c r="Z2369" s="5" t="s">
        <v>2670</v>
      </c>
      <c r="AA2369" s="5" t="s">
        <v>24</v>
      </c>
      <c r="AB2369" s="6">
        <v>17</v>
      </c>
      <c r="AC2369" s="6">
        <v>1250</v>
      </c>
      <c r="AD2369" s="6">
        <f t="shared" si="74"/>
        <v>21250</v>
      </c>
      <c r="AE2369" s="6"/>
      <c r="AF2369" s="6">
        <f t="shared" si="75"/>
        <v>0</v>
      </c>
    </row>
    <row r="2370" spans="1:32" x14ac:dyDescent="0.2">
      <c r="A2370" s="1">
        <v>1300</v>
      </c>
      <c r="B2370" s="4" t="s">
        <v>20</v>
      </c>
      <c r="C2370" s="4">
        <v>46004</v>
      </c>
      <c r="D2370" s="5" t="s">
        <v>20</v>
      </c>
      <c r="E2370" s="5"/>
      <c r="F2370" s="5" t="s">
        <v>2711</v>
      </c>
      <c r="G2370" s="5" t="s">
        <v>2711</v>
      </c>
      <c r="H2370" s="5">
        <f>+LEN(G2370)</f>
        <v>14</v>
      </c>
      <c r="I2370" s="5"/>
      <c r="J2370" s="5" t="s">
        <v>2670</v>
      </c>
      <c r="K2370" s="5" t="s">
        <v>2670</v>
      </c>
      <c r="L2370" s="5" t="s">
        <v>2671</v>
      </c>
      <c r="M2370" s="5" t="s">
        <v>2670</v>
      </c>
      <c r="N2370" s="5" t="s">
        <v>24</v>
      </c>
      <c r="O2370" s="6">
        <v>2</v>
      </c>
      <c r="P2370" s="6">
        <v>1500</v>
      </c>
      <c r="Q2370" s="6">
        <f>+IFERROR(O2370*P2370,0)</f>
        <v>3000</v>
      </c>
      <c r="R2370" s="6"/>
      <c r="S2370" s="6">
        <f>+IFERROR(O2370*R2370,0)</f>
        <v>0</v>
      </c>
      <c r="T2370" s="23" t="s">
        <v>25</v>
      </c>
      <c r="X2370" s="5" t="s">
        <v>2711</v>
      </c>
      <c r="Y2370" s="5" t="s">
        <v>2671</v>
      </c>
      <c r="Z2370" s="5" t="s">
        <v>2670</v>
      </c>
      <c r="AA2370" s="5" t="s">
        <v>24</v>
      </c>
      <c r="AB2370" s="6">
        <v>7</v>
      </c>
      <c r="AC2370" s="6">
        <v>1500</v>
      </c>
      <c r="AD2370" s="6">
        <f t="shared" si="74"/>
        <v>10500</v>
      </c>
      <c r="AE2370" s="6"/>
      <c r="AF2370" s="6">
        <f t="shared" si="75"/>
        <v>0</v>
      </c>
    </row>
    <row r="2371" spans="1:32" x14ac:dyDescent="0.2">
      <c r="A2371" s="1">
        <v>1372</v>
      </c>
      <c r="B2371" s="4" t="s">
        <v>20</v>
      </c>
      <c r="C2371" s="4">
        <v>46004</v>
      </c>
      <c r="D2371" s="5" t="s">
        <v>20</v>
      </c>
      <c r="E2371" s="5"/>
      <c r="F2371" s="5" t="s">
        <v>2711</v>
      </c>
      <c r="G2371" s="5" t="s">
        <v>2711</v>
      </c>
      <c r="H2371" s="5">
        <f>+LEN(G2371)</f>
        <v>14</v>
      </c>
      <c r="I2371" s="5"/>
      <c r="J2371" s="5" t="s">
        <v>2670</v>
      </c>
      <c r="K2371" s="5" t="s">
        <v>2670</v>
      </c>
      <c r="L2371" s="5" t="s">
        <v>2671</v>
      </c>
      <c r="M2371" s="5" t="s">
        <v>2670</v>
      </c>
      <c r="N2371" s="5" t="s">
        <v>24</v>
      </c>
      <c r="O2371" s="6">
        <f>53+19</f>
        <v>72</v>
      </c>
      <c r="P2371" s="6">
        <v>1500</v>
      </c>
      <c r="Q2371" s="6">
        <f>+IFERROR(O2371*P2371,0)</f>
        <v>108000</v>
      </c>
      <c r="R2371" s="6"/>
      <c r="S2371" s="6">
        <f>+IFERROR(O2371*R2371,0)</f>
        <v>0</v>
      </c>
      <c r="T2371" s="23" t="s">
        <v>25</v>
      </c>
      <c r="X2371" s="5" t="s">
        <v>2711</v>
      </c>
      <c r="Y2371" s="5" t="s">
        <v>2671</v>
      </c>
      <c r="Z2371" s="5" t="s">
        <v>2670</v>
      </c>
      <c r="AA2371" s="5" t="s">
        <v>24</v>
      </c>
      <c r="AB2371" s="6">
        <v>2</v>
      </c>
      <c r="AC2371" s="6">
        <v>1500</v>
      </c>
      <c r="AD2371" s="6">
        <f t="shared" si="74"/>
        <v>3000</v>
      </c>
      <c r="AE2371" s="6"/>
      <c r="AF2371" s="6">
        <f t="shared" si="75"/>
        <v>0</v>
      </c>
    </row>
    <row r="2372" spans="1:32" x14ac:dyDescent="0.2">
      <c r="A2372" s="1">
        <v>1195</v>
      </c>
      <c r="B2372" s="4" t="s">
        <v>20</v>
      </c>
      <c r="C2372" s="4">
        <v>46003</v>
      </c>
      <c r="D2372" s="5" t="s">
        <v>20</v>
      </c>
      <c r="E2372" s="5"/>
      <c r="F2372" s="5" t="s">
        <v>2712</v>
      </c>
      <c r="G2372" s="5" t="s">
        <v>2712</v>
      </c>
      <c r="H2372" s="5">
        <f>+LEN(G2372)</f>
        <v>13</v>
      </c>
      <c r="I2372" s="5"/>
      <c r="J2372" s="5" t="s">
        <v>2670</v>
      </c>
      <c r="K2372" s="5" t="s">
        <v>2670</v>
      </c>
      <c r="L2372" s="5" t="s">
        <v>2671</v>
      </c>
      <c r="M2372" s="5" t="s">
        <v>2670</v>
      </c>
      <c r="N2372" s="5" t="s">
        <v>24</v>
      </c>
      <c r="O2372" s="6">
        <v>9</v>
      </c>
      <c r="P2372" s="6">
        <v>400</v>
      </c>
      <c r="Q2372" s="6">
        <f>+IFERROR(O2372*P2372,0)</f>
        <v>3600</v>
      </c>
      <c r="R2372" s="6"/>
      <c r="S2372" s="6">
        <f>+IFERROR(O2372*R2372,0)</f>
        <v>0</v>
      </c>
      <c r="T2372" s="23" t="s">
        <v>25</v>
      </c>
      <c r="X2372" s="5" t="s">
        <v>2711</v>
      </c>
      <c r="Y2372" s="5" t="s">
        <v>2671</v>
      </c>
      <c r="Z2372" s="5" t="s">
        <v>2670</v>
      </c>
      <c r="AA2372" s="5" t="s">
        <v>24</v>
      </c>
      <c r="AB2372" s="6">
        <f>53+19</f>
        <v>72</v>
      </c>
      <c r="AC2372" s="6">
        <v>1500</v>
      </c>
      <c r="AD2372" s="6">
        <f t="shared" si="74"/>
        <v>108000</v>
      </c>
      <c r="AE2372" s="6"/>
      <c r="AF2372" s="6">
        <f t="shared" si="75"/>
        <v>0</v>
      </c>
    </row>
    <row r="2373" spans="1:32" x14ac:dyDescent="0.2">
      <c r="A2373" s="1">
        <v>1285</v>
      </c>
      <c r="B2373" s="4" t="s">
        <v>20</v>
      </c>
      <c r="C2373" s="4">
        <v>46003</v>
      </c>
      <c r="D2373" s="5" t="s">
        <v>20</v>
      </c>
      <c r="E2373" s="5"/>
      <c r="F2373" s="5" t="s">
        <v>2712</v>
      </c>
      <c r="G2373" s="5" t="s">
        <v>2712</v>
      </c>
      <c r="H2373" s="5">
        <f>+LEN(G2373)</f>
        <v>13</v>
      </c>
      <c r="I2373" s="5"/>
      <c r="J2373" s="5" t="s">
        <v>2670</v>
      </c>
      <c r="K2373" s="5" t="s">
        <v>2670</v>
      </c>
      <c r="L2373" s="5" t="s">
        <v>2671</v>
      </c>
      <c r="M2373" s="5" t="s">
        <v>2670</v>
      </c>
      <c r="N2373" s="5" t="s">
        <v>24</v>
      </c>
      <c r="O2373" s="6">
        <v>5</v>
      </c>
      <c r="P2373" s="6">
        <v>400</v>
      </c>
      <c r="Q2373" s="6">
        <f>+IFERROR(O2373*P2373,0)</f>
        <v>2000</v>
      </c>
      <c r="R2373" s="6"/>
      <c r="S2373" s="6">
        <f>+IFERROR(O2373*R2373,0)</f>
        <v>0</v>
      </c>
      <c r="T2373" s="23" t="s">
        <v>25</v>
      </c>
      <c r="X2373" s="5" t="s">
        <v>2712</v>
      </c>
      <c r="Y2373" s="5" t="s">
        <v>2671</v>
      </c>
      <c r="Z2373" s="5" t="s">
        <v>2670</v>
      </c>
      <c r="AA2373" s="5" t="s">
        <v>24</v>
      </c>
      <c r="AB2373" s="6">
        <v>9</v>
      </c>
      <c r="AC2373" s="6">
        <v>400</v>
      </c>
      <c r="AD2373" s="6">
        <f t="shared" si="74"/>
        <v>3600</v>
      </c>
      <c r="AE2373" s="6"/>
      <c r="AF2373" s="6">
        <f t="shared" si="75"/>
        <v>0</v>
      </c>
    </row>
    <row r="2374" spans="1:32" x14ac:dyDescent="0.2">
      <c r="A2374" s="1">
        <v>1334</v>
      </c>
      <c r="B2374" s="4" t="s">
        <v>20</v>
      </c>
      <c r="C2374" s="4">
        <v>46004</v>
      </c>
      <c r="D2374" s="5" t="s">
        <v>20</v>
      </c>
      <c r="E2374" s="5"/>
      <c r="F2374" s="5" t="s">
        <v>2712</v>
      </c>
      <c r="G2374" s="5" t="s">
        <v>2712</v>
      </c>
      <c r="H2374" s="5">
        <f>+LEN(G2374)</f>
        <v>13</v>
      </c>
      <c r="I2374" s="5"/>
      <c r="J2374" s="5" t="s">
        <v>2670</v>
      </c>
      <c r="K2374" s="5" t="s">
        <v>2670</v>
      </c>
      <c r="L2374" s="5" t="s">
        <v>2671</v>
      </c>
      <c r="M2374" s="5" t="s">
        <v>2670</v>
      </c>
      <c r="N2374" s="5" t="s">
        <v>24</v>
      </c>
      <c r="O2374" s="6">
        <v>2</v>
      </c>
      <c r="P2374" s="6">
        <v>300</v>
      </c>
      <c r="Q2374" s="6">
        <f>+IFERROR(O2374*P2374,0)</f>
        <v>600</v>
      </c>
      <c r="R2374" s="6"/>
      <c r="S2374" s="6">
        <f>+IFERROR(O2374*R2374,0)</f>
        <v>0</v>
      </c>
      <c r="T2374" s="23" t="s">
        <v>25</v>
      </c>
      <c r="X2374" s="5" t="s">
        <v>2712</v>
      </c>
      <c r="Y2374" s="5" t="s">
        <v>2671</v>
      </c>
      <c r="Z2374" s="5" t="s">
        <v>2670</v>
      </c>
      <c r="AA2374" s="5" t="s">
        <v>24</v>
      </c>
      <c r="AB2374" s="6">
        <v>5</v>
      </c>
      <c r="AC2374" s="6">
        <v>400</v>
      </c>
      <c r="AD2374" s="6">
        <f t="shared" si="74"/>
        <v>2000</v>
      </c>
      <c r="AE2374" s="6"/>
      <c r="AF2374" s="6">
        <f t="shared" si="75"/>
        <v>0</v>
      </c>
    </row>
    <row r="2375" spans="1:32" x14ac:dyDescent="0.2">
      <c r="A2375" s="1">
        <v>1399</v>
      </c>
      <c r="B2375" s="4" t="s">
        <v>20</v>
      </c>
      <c r="C2375" s="4">
        <v>46004</v>
      </c>
      <c r="D2375" s="5" t="s">
        <v>20</v>
      </c>
      <c r="E2375" s="5"/>
      <c r="F2375" s="5" t="s">
        <v>2712</v>
      </c>
      <c r="G2375" s="5" t="s">
        <v>2712</v>
      </c>
      <c r="H2375" s="5">
        <f>+LEN(G2375)</f>
        <v>13</v>
      </c>
      <c r="I2375" s="5"/>
      <c r="J2375" s="5" t="s">
        <v>2670</v>
      </c>
      <c r="K2375" s="5" t="s">
        <v>2670</v>
      </c>
      <c r="L2375" s="5" t="s">
        <v>2671</v>
      </c>
      <c r="M2375" s="5" t="s">
        <v>2670</v>
      </c>
      <c r="N2375" s="5" t="s">
        <v>24</v>
      </c>
      <c r="O2375" s="6">
        <v>1</v>
      </c>
      <c r="P2375" s="6">
        <v>300</v>
      </c>
      <c r="Q2375" s="6">
        <f>+IFERROR(O2375*P2375,0)</f>
        <v>300</v>
      </c>
      <c r="R2375" s="6"/>
      <c r="S2375" s="6">
        <f>+IFERROR(O2375*R2375,0)</f>
        <v>0</v>
      </c>
      <c r="T2375" s="23" t="s">
        <v>25</v>
      </c>
      <c r="X2375" s="5" t="s">
        <v>2712</v>
      </c>
      <c r="Y2375" s="5" t="s">
        <v>2671</v>
      </c>
      <c r="Z2375" s="5" t="s">
        <v>2670</v>
      </c>
      <c r="AA2375" s="5" t="s">
        <v>24</v>
      </c>
      <c r="AB2375" s="6">
        <v>2</v>
      </c>
      <c r="AC2375" s="6">
        <v>300</v>
      </c>
      <c r="AD2375" s="6">
        <f t="shared" si="74"/>
        <v>600</v>
      </c>
      <c r="AE2375" s="6"/>
      <c r="AF2375" s="6">
        <f t="shared" si="75"/>
        <v>0</v>
      </c>
    </row>
    <row r="2376" spans="1:32" x14ac:dyDescent="0.2">
      <c r="A2376" s="1">
        <v>1431</v>
      </c>
      <c r="B2376" s="4" t="s">
        <v>20</v>
      </c>
      <c r="C2376" s="4">
        <v>46004</v>
      </c>
      <c r="D2376" s="5" t="s">
        <v>20</v>
      </c>
      <c r="E2376" s="5"/>
      <c r="F2376" s="5" t="s">
        <v>2712</v>
      </c>
      <c r="G2376" s="5" t="s">
        <v>2712</v>
      </c>
      <c r="H2376" s="5">
        <f>+LEN(G2376)</f>
        <v>13</v>
      </c>
      <c r="I2376" s="5"/>
      <c r="J2376" s="5" t="s">
        <v>2670</v>
      </c>
      <c r="K2376" s="5" t="s">
        <v>2670</v>
      </c>
      <c r="L2376" s="5" t="s">
        <v>2671</v>
      </c>
      <c r="M2376" s="5" t="s">
        <v>2670</v>
      </c>
      <c r="N2376" s="5" t="s">
        <v>24</v>
      </c>
      <c r="O2376" s="6">
        <v>1</v>
      </c>
      <c r="P2376" s="6">
        <v>400</v>
      </c>
      <c r="Q2376" s="6">
        <f>+IFERROR(O2376*P2376,0)</f>
        <v>400</v>
      </c>
      <c r="R2376" s="6"/>
      <c r="S2376" s="6">
        <f>+IFERROR(O2376*R2376,0)</f>
        <v>0</v>
      </c>
      <c r="T2376" s="23" t="s">
        <v>25</v>
      </c>
      <c r="X2376" s="5" t="s">
        <v>2712</v>
      </c>
      <c r="Y2376" s="5" t="s">
        <v>2671</v>
      </c>
      <c r="Z2376" s="5" t="s">
        <v>2670</v>
      </c>
      <c r="AA2376" s="5" t="s">
        <v>24</v>
      </c>
      <c r="AB2376" s="6">
        <v>1</v>
      </c>
      <c r="AC2376" s="6">
        <v>300</v>
      </c>
      <c r="AD2376" s="6">
        <f t="shared" si="74"/>
        <v>300</v>
      </c>
      <c r="AE2376" s="6"/>
      <c r="AF2376" s="6">
        <f t="shared" si="75"/>
        <v>0</v>
      </c>
    </row>
    <row r="2377" spans="1:32" x14ac:dyDescent="0.2">
      <c r="A2377" s="1">
        <v>1196</v>
      </c>
      <c r="B2377" s="4" t="s">
        <v>20</v>
      </c>
      <c r="C2377" s="4">
        <v>46003</v>
      </c>
      <c r="D2377" s="5" t="s">
        <v>20</v>
      </c>
      <c r="E2377" s="5"/>
      <c r="F2377" s="5" t="s">
        <v>2713</v>
      </c>
      <c r="G2377" s="5" t="s">
        <v>2713</v>
      </c>
      <c r="H2377" s="5">
        <f>+LEN(G2377)</f>
        <v>13</v>
      </c>
      <c r="I2377" s="5"/>
      <c r="J2377" s="5" t="s">
        <v>2670</v>
      </c>
      <c r="K2377" s="5" t="s">
        <v>2670</v>
      </c>
      <c r="L2377" s="5" t="s">
        <v>2671</v>
      </c>
      <c r="M2377" s="5" t="s">
        <v>2670</v>
      </c>
      <c r="N2377" s="5" t="s">
        <v>24</v>
      </c>
      <c r="O2377" s="6">
        <v>2</v>
      </c>
      <c r="P2377" s="6">
        <v>500</v>
      </c>
      <c r="Q2377" s="6">
        <f>+IFERROR(O2377*P2377,0)</f>
        <v>1000</v>
      </c>
      <c r="R2377" s="6"/>
      <c r="S2377" s="6">
        <f>+IFERROR(O2377*R2377,0)</f>
        <v>0</v>
      </c>
      <c r="T2377" s="23" t="s">
        <v>25</v>
      </c>
      <c r="X2377" s="5" t="s">
        <v>2712</v>
      </c>
      <c r="Y2377" s="5" t="s">
        <v>2671</v>
      </c>
      <c r="Z2377" s="5" t="s">
        <v>2670</v>
      </c>
      <c r="AA2377" s="5" t="s">
        <v>24</v>
      </c>
      <c r="AB2377" s="6">
        <v>1</v>
      </c>
      <c r="AC2377" s="6">
        <v>400</v>
      </c>
      <c r="AD2377" s="6">
        <f t="shared" si="74"/>
        <v>400</v>
      </c>
      <c r="AE2377" s="6"/>
      <c r="AF2377" s="6">
        <f t="shared" si="75"/>
        <v>0</v>
      </c>
    </row>
    <row r="2378" spans="1:32" x14ac:dyDescent="0.2">
      <c r="A2378" s="1">
        <v>1225</v>
      </c>
      <c r="B2378" s="4" t="s">
        <v>20</v>
      </c>
      <c r="C2378" s="4">
        <v>46003</v>
      </c>
      <c r="D2378" s="5" t="s">
        <v>20</v>
      </c>
      <c r="E2378" s="5"/>
      <c r="F2378" s="5" t="s">
        <v>2713</v>
      </c>
      <c r="G2378" s="5" t="s">
        <v>2713</v>
      </c>
      <c r="H2378" s="5">
        <f>+LEN(G2378)</f>
        <v>13</v>
      </c>
      <c r="I2378" s="5"/>
      <c r="J2378" s="5" t="s">
        <v>2670</v>
      </c>
      <c r="K2378" s="5" t="s">
        <v>2670</v>
      </c>
      <c r="L2378" s="5" t="s">
        <v>2671</v>
      </c>
      <c r="M2378" s="5" t="s">
        <v>2670</v>
      </c>
      <c r="N2378" s="5" t="s">
        <v>24</v>
      </c>
      <c r="O2378" s="6">
        <v>7</v>
      </c>
      <c r="P2378" s="6">
        <v>400</v>
      </c>
      <c r="Q2378" s="6">
        <f>+IFERROR(O2378*P2378,0)</f>
        <v>2800</v>
      </c>
      <c r="R2378" s="6"/>
      <c r="S2378" s="6">
        <f>+IFERROR(O2378*R2378,0)</f>
        <v>0</v>
      </c>
      <c r="T2378" s="23" t="s">
        <v>25</v>
      </c>
      <c r="X2378" s="5" t="s">
        <v>2713</v>
      </c>
      <c r="Y2378" s="5" t="s">
        <v>2671</v>
      </c>
      <c r="Z2378" s="5" t="s">
        <v>2670</v>
      </c>
      <c r="AA2378" s="5" t="s">
        <v>24</v>
      </c>
      <c r="AB2378" s="6">
        <v>2</v>
      </c>
      <c r="AC2378" s="6">
        <v>500</v>
      </c>
      <c r="AD2378" s="6">
        <f t="shared" si="74"/>
        <v>1000</v>
      </c>
      <c r="AE2378" s="6"/>
      <c r="AF2378" s="6">
        <f t="shared" si="75"/>
        <v>0</v>
      </c>
    </row>
    <row r="2379" spans="1:32" x14ac:dyDescent="0.2">
      <c r="A2379" s="1">
        <v>1254</v>
      </c>
      <c r="B2379" s="4" t="s">
        <v>20</v>
      </c>
      <c r="C2379" s="4">
        <v>46003</v>
      </c>
      <c r="D2379" s="5" t="s">
        <v>20</v>
      </c>
      <c r="E2379" s="5"/>
      <c r="F2379" s="5" t="s">
        <v>2713</v>
      </c>
      <c r="G2379" s="5" t="s">
        <v>2713</v>
      </c>
      <c r="H2379" s="5">
        <f>+LEN(G2379)</f>
        <v>13</v>
      </c>
      <c r="I2379" s="5"/>
      <c r="J2379" s="5" t="s">
        <v>2670</v>
      </c>
      <c r="K2379" s="5" t="s">
        <v>2670</v>
      </c>
      <c r="L2379" s="5" t="s">
        <v>2671</v>
      </c>
      <c r="M2379" s="5" t="s">
        <v>2670</v>
      </c>
      <c r="N2379" s="5" t="s">
        <v>24</v>
      </c>
      <c r="O2379" s="6">
        <v>5</v>
      </c>
      <c r="P2379" s="6">
        <v>400</v>
      </c>
      <c r="Q2379" s="6">
        <f>+IFERROR(O2379*P2379,0)</f>
        <v>2000</v>
      </c>
      <c r="R2379" s="6"/>
      <c r="S2379" s="6">
        <f>+IFERROR(O2379*R2379,0)</f>
        <v>0</v>
      </c>
      <c r="T2379" s="23" t="s">
        <v>25</v>
      </c>
      <c r="X2379" s="5" t="s">
        <v>2713</v>
      </c>
      <c r="Y2379" s="5" t="s">
        <v>2671</v>
      </c>
      <c r="Z2379" s="5" t="s">
        <v>2670</v>
      </c>
      <c r="AA2379" s="5" t="s">
        <v>24</v>
      </c>
      <c r="AB2379" s="6">
        <v>7</v>
      </c>
      <c r="AC2379" s="6">
        <v>400</v>
      </c>
      <c r="AD2379" s="6">
        <f t="shared" ref="AD2379:AD2442" si="76">+IFERROR(AB2379*AC2379,0)</f>
        <v>2800</v>
      </c>
      <c r="AE2379" s="6"/>
      <c r="AF2379" s="6">
        <f t="shared" ref="AF2379:AF2442" si="77">+IFERROR(AB2379*AE2379,0)</f>
        <v>0</v>
      </c>
    </row>
    <row r="2380" spans="1:32" x14ac:dyDescent="0.2">
      <c r="A2380" s="1">
        <v>1284</v>
      </c>
      <c r="B2380" s="4" t="s">
        <v>20</v>
      </c>
      <c r="C2380" s="4">
        <v>46003</v>
      </c>
      <c r="D2380" s="5" t="s">
        <v>20</v>
      </c>
      <c r="E2380" s="5"/>
      <c r="F2380" s="5" t="s">
        <v>2713</v>
      </c>
      <c r="G2380" s="5" t="s">
        <v>2713</v>
      </c>
      <c r="H2380" s="5">
        <f>+LEN(G2380)</f>
        <v>13</v>
      </c>
      <c r="I2380" s="5"/>
      <c r="J2380" s="5" t="s">
        <v>2670</v>
      </c>
      <c r="K2380" s="5" t="s">
        <v>2670</v>
      </c>
      <c r="L2380" s="5" t="s">
        <v>2671</v>
      </c>
      <c r="M2380" s="5" t="s">
        <v>2670</v>
      </c>
      <c r="N2380" s="5" t="s">
        <v>24</v>
      </c>
      <c r="O2380" s="6">
        <v>2</v>
      </c>
      <c r="P2380" s="6">
        <v>500</v>
      </c>
      <c r="Q2380" s="6">
        <f>+IFERROR(O2380*P2380,0)</f>
        <v>1000</v>
      </c>
      <c r="R2380" s="6"/>
      <c r="S2380" s="6">
        <f>+IFERROR(O2380*R2380,0)</f>
        <v>0</v>
      </c>
      <c r="T2380" s="23" t="s">
        <v>25</v>
      </c>
      <c r="X2380" s="5" t="s">
        <v>2713</v>
      </c>
      <c r="Y2380" s="5" t="s">
        <v>2671</v>
      </c>
      <c r="Z2380" s="5" t="s">
        <v>2670</v>
      </c>
      <c r="AA2380" s="5" t="s">
        <v>24</v>
      </c>
      <c r="AB2380" s="6">
        <v>5</v>
      </c>
      <c r="AC2380" s="6">
        <v>400</v>
      </c>
      <c r="AD2380" s="6">
        <f t="shared" si="76"/>
        <v>2000</v>
      </c>
      <c r="AE2380" s="6"/>
      <c r="AF2380" s="6">
        <f t="shared" si="77"/>
        <v>0</v>
      </c>
    </row>
    <row r="2381" spans="1:32" x14ac:dyDescent="0.2">
      <c r="A2381" s="1">
        <v>1333</v>
      </c>
      <c r="B2381" s="4" t="s">
        <v>20</v>
      </c>
      <c r="C2381" s="4">
        <v>46004</v>
      </c>
      <c r="D2381" s="5" t="s">
        <v>20</v>
      </c>
      <c r="E2381" s="5"/>
      <c r="F2381" s="5" t="s">
        <v>2713</v>
      </c>
      <c r="G2381" s="5" t="s">
        <v>2713</v>
      </c>
      <c r="H2381" s="5">
        <f>+LEN(G2381)</f>
        <v>13</v>
      </c>
      <c r="I2381" s="5"/>
      <c r="J2381" s="5" t="s">
        <v>2670</v>
      </c>
      <c r="K2381" s="5" t="s">
        <v>2670</v>
      </c>
      <c r="L2381" s="5" t="s">
        <v>2671</v>
      </c>
      <c r="M2381" s="5" t="s">
        <v>2670</v>
      </c>
      <c r="N2381" s="5" t="s">
        <v>24</v>
      </c>
      <c r="O2381" s="6">
        <v>3</v>
      </c>
      <c r="P2381" s="6">
        <v>400</v>
      </c>
      <c r="Q2381" s="6">
        <f>+IFERROR(O2381*P2381,0)</f>
        <v>1200</v>
      </c>
      <c r="R2381" s="6"/>
      <c r="S2381" s="6">
        <f>+IFERROR(O2381*R2381,0)</f>
        <v>0</v>
      </c>
      <c r="T2381" s="23" t="s">
        <v>25</v>
      </c>
      <c r="X2381" s="5" t="s">
        <v>2713</v>
      </c>
      <c r="Y2381" s="5" t="s">
        <v>2671</v>
      </c>
      <c r="Z2381" s="5" t="s">
        <v>2670</v>
      </c>
      <c r="AA2381" s="5" t="s">
        <v>24</v>
      </c>
      <c r="AB2381" s="6">
        <v>2</v>
      </c>
      <c r="AC2381" s="6">
        <v>500</v>
      </c>
      <c r="AD2381" s="6">
        <f t="shared" si="76"/>
        <v>1000</v>
      </c>
      <c r="AE2381" s="6"/>
      <c r="AF2381" s="6">
        <f t="shared" si="77"/>
        <v>0</v>
      </c>
    </row>
    <row r="2382" spans="1:32" x14ac:dyDescent="0.2">
      <c r="A2382" s="1">
        <v>1383</v>
      </c>
      <c r="B2382" s="4" t="s">
        <v>20</v>
      </c>
      <c r="C2382" s="4">
        <v>46004</v>
      </c>
      <c r="D2382" s="5" t="s">
        <v>20</v>
      </c>
      <c r="E2382" s="5"/>
      <c r="F2382" s="5" t="s">
        <v>2713</v>
      </c>
      <c r="G2382" s="5" t="s">
        <v>2713</v>
      </c>
      <c r="H2382" s="5">
        <f>+LEN(G2382)</f>
        <v>13</v>
      </c>
      <c r="I2382" s="5"/>
      <c r="J2382" s="5" t="s">
        <v>2670</v>
      </c>
      <c r="K2382" s="5" t="s">
        <v>2670</v>
      </c>
      <c r="L2382" s="5" t="s">
        <v>2671</v>
      </c>
      <c r="M2382" s="5" t="s">
        <v>2670</v>
      </c>
      <c r="N2382" s="5" t="s">
        <v>24</v>
      </c>
      <c r="O2382" s="6">
        <v>13</v>
      </c>
      <c r="P2382" s="6">
        <v>400</v>
      </c>
      <c r="Q2382" s="6">
        <f>+IFERROR(O2382*P2382,0)</f>
        <v>5200</v>
      </c>
      <c r="R2382" s="6"/>
      <c r="S2382" s="6">
        <f>+IFERROR(O2382*R2382,0)</f>
        <v>0</v>
      </c>
      <c r="T2382" s="23" t="s">
        <v>25</v>
      </c>
      <c r="X2382" s="5" t="s">
        <v>2713</v>
      </c>
      <c r="Y2382" s="5" t="s">
        <v>2671</v>
      </c>
      <c r="Z2382" s="5" t="s">
        <v>2670</v>
      </c>
      <c r="AA2382" s="5" t="s">
        <v>24</v>
      </c>
      <c r="AB2382" s="6">
        <v>3</v>
      </c>
      <c r="AC2382" s="6">
        <v>400</v>
      </c>
      <c r="AD2382" s="6">
        <f t="shared" si="76"/>
        <v>1200</v>
      </c>
      <c r="AE2382" s="6"/>
      <c r="AF2382" s="6">
        <f t="shared" si="77"/>
        <v>0</v>
      </c>
    </row>
    <row r="2383" spans="1:32" x14ac:dyDescent="0.2">
      <c r="A2383" s="1">
        <v>1410</v>
      </c>
      <c r="B2383" s="4" t="s">
        <v>20</v>
      </c>
      <c r="C2383" s="4">
        <v>46004</v>
      </c>
      <c r="D2383" s="5" t="s">
        <v>20</v>
      </c>
      <c r="E2383" s="5"/>
      <c r="F2383" s="5" t="s">
        <v>2713</v>
      </c>
      <c r="G2383" s="5" t="s">
        <v>2713</v>
      </c>
      <c r="H2383" s="5">
        <f>+LEN(G2383)</f>
        <v>13</v>
      </c>
      <c r="I2383" s="5"/>
      <c r="J2383" s="5" t="s">
        <v>2670</v>
      </c>
      <c r="K2383" s="5" t="s">
        <v>2670</v>
      </c>
      <c r="L2383" s="5" t="s">
        <v>2671</v>
      </c>
      <c r="M2383" s="5" t="s">
        <v>2670</v>
      </c>
      <c r="N2383" s="5" t="s">
        <v>24</v>
      </c>
      <c r="O2383" s="6">
        <v>1</v>
      </c>
      <c r="P2383" s="6">
        <v>400</v>
      </c>
      <c r="Q2383" s="6">
        <f>+IFERROR(O2383*P2383,0)</f>
        <v>400</v>
      </c>
      <c r="R2383" s="6"/>
      <c r="S2383" s="6">
        <f>+IFERROR(O2383*R2383,0)</f>
        <v>0</v>
      </c>
      <c r="T2383" s="23" t="s">
        <v>25</v>
      </c>
      <c r="X2383" s="5" t="s">
        <v>2713</v>
      </c>
      <c r="Y2383" s="5" t="s">
        <v>2671</v>
      </c>
      <c r="Z2383" s="5" t="s">
        <v>2670</v>
      </c>
      <c r="AA2383" s="5" t="s">
        <v>24</v>
      </c>
      <c r="AB2383" s="6">
        <v>13</v>
      </c>
      <c r="AC2383" s="6">
        <v>400</v>
      </c>
      <c r="AD2383" s="6">
        <f t="shared" si="76"/>
        <v>5200</v>
      </c>
      <c r="AE2383" s="6"/>
      <c r="AF2383" s="6">
        <f t="shared" si="77"/>
        <v>0</v>
      </c>
    </row>
    <row r="2384" spans="1:32" x14ac:dyDescent="0.2">
      <c r="A2384" s="1">
        <v>1430</v>
      </c>
      <c r="B2384" s="4" t="s">
        <v>20</v>
      </c>
      <c r="C2384" s="4">
        <v>46004</v>
      </c>
      <c r="D2384" s="5" t="s">
        <v>20</v>
      </c>
      <c r="E2384" s="5"/>
      <c r="F2384" s="5" t="s">
        <v>2713</v>
      </c>
      <c r="G2384" s="5" t="s">
        <v>2713</v>
      </c>
      <c r="H2384" s="5">
        <f>+LEN(G2384)</f>
        <v>13</v>
      </c>
      <c r="I2384" s="5"/>
      <c r="J2384" s="5" t="s">
        <v>2670</v>
      </c>
      <c r="K2384" s="5" t="s">
        <v>2670</v>
      </c>
      <c r="L2384" s="5" t="s">
        <v>2671</v>
      </c>
      <c r="M2384" s="5" t="s">
        <v>2670</v>
      </c>
      <c r="N2384" s="5" t="s">
        <v>24</v>
      </c>
      <c r="O2384" s="6">
        <v>1</v>
      </c>
      <c r="P2384" s="6">
        <v>400</v>
      </c>
      <c r="Q2384" s="6">
        <f>+IFERROR(O2384*P2384,0)</f>
        <v>400</v>
      </c>
      <c r="R2384" s="6"/>
      <c r="S2384" s="6">
        <f>+IFERROR(O2384*R2384,0)</f>
        <v>0</v>
      </c>
      <c r="T2384" s="23" t="s">
        <v>25</v>
      </c>
      <c r="X2384" s="5" t="s">
        <v>2713</v>
      </c>
      <c r="Y2384" s="5" t="s">
        <v>2671</v>
      </c>
      <c r="Z2384" s="5" t="s">
        <v>2670</v>
      </c>
      <c r="AA2384" s="5" t="s">
        <v>24</v>
      </c>
      <c r="AB2384" s="6">
        <v>1</v>
      </c>
      <c r="AC2384" s="6">
        <v>400</v>
      </c>
      <c r="AD2384" s="6">
        <f t="shared" si="76"/>
        <v>400</v>
      </c>
      <c r="AE2384" s="6"/>
      <c r="AF2384" s="6">
        <f t="shared" si="77"/>
        <v>0</v>
      </c>
    </row>
    <row r="2385" spans="1:32" x14ac:dyDescent="0.2">
      <c r="A2385" s="1">
        <v>1191</v>
      </c>
      <c r="B2385" s="4" t="s">
        <v>20</v>
      </c>
      <c r="C2385" s="4">
        <v>46003</v>
      </c>
      <c r="D2385" s="5" t="s">
        <v>20</v>
      </c>
      <c r="E2385" s="5"/>
      <c r="F2385" s="5" t="s">
        <v>2714</v>
      </c>
      <c r="G2385" s="5" t="s">
        <v>2714</v>
      </c>
      <c r="H2385" s="5">
        <f>+LEN(G2385)</f>
        <v>13</v>
      </c>
      <c r="I2385" s="5"/>
      <c r="J2385" s="5" t="s">
        <v>2670</v>
      </c>
      <c r="K2385" s="5" t="s">
        <v>2670</v>
      </c>
      <c r="L2385" s="5" t="s">
        <v>2671</v>
      </c>
      <c r="M2385" s="5" t="s">
        <v>2670</v>
      </c>
      <c r="N2385" s="5" t="s">
        <v>24</v>
      </c>
      <c r="O2385" s="6">
        <v>1</v>
      </c>
      <c r="P2385" s="6">
        <v>750</v>
      </c>
      <c r="Q2385" s="6">
        <f>+IFERROR(O2385*P2385,0)</f>
        <v>750</v>
      </c>
      <c r="R2385" s="6"/>
      <c r="S2385" s="6">
        <f>+IFERROR(O2385*R2385,0)</f>
        <v>0</v>
      </c>
      <c r="T2385" s="23" t="s">
        <v>25</v>
      </c>
      <c r="X2385" s="5" t="s">
        <v>2713</v>
      </c>
      <c r="Y2385" s="5" t="s">
        <v>2671</v>
      </c>
      <c r="Z2385" s="5" t="s">
        <v>2670</v>
      </c>
      <c r="AA2385" s="5" t="s">
        <v>24</v>
      </c>
      <c r="AB2385" s="6">
        <v>1</v>
      </c>
      <c r="AC2385" s="6">
        <v>400</v>
      </c>
      <c r="AD2385" s="6">
        <f t="shared" si="76"/>
        <v>400</v>
      </c>
      <c r="AE2385" s="6"/>
      <c r="AF2385" s="6">
        <f t="shared" si="77"/>
        <v>0</v>
      </c>
    </row>
    <row r="2386" spans="1:32" x14ac:dyDescent="0.2">
      <c r="A2386" s="1">
        <v>1222</v>
      </c>
      <c r="B2386" s="4" t="s">
        <v>20</v>
      </c>
      <c r="C2386" s="4">
        <v>46003</v>
      </c>
      <c r="D2386" s="5" t="s">
        <v>20</v>
      </c>
      <c r="E2386" s="5"/>
      <c r="F2386" s="5" t="s">
        <v>2714</v>
      </c>
      <c r="G2386" s="5" t="s">
        <v>2714</v>
      </c>
      <c r="H2386" s="5">
        <f>+LEN(G2386)</f>
        <v>13</v>
      </c>
      <c r="I2386" s="5"/>
      <c r="J2386" s="5" t="s">
        <v>2670</v>
      </c>
      <c r="K2386" s="5" t="s">
        <v>2670</v>
      </c>
      <c r="L2386" s="5" t="s">
        <v>2671</v>
      </c>
      <c r="M2386" s="5" t="s">
        <v>2670</v>
      </c>
      <c r="N2386" s="5" t="s">
        <v>24</v>
      </c>
      <c r="O2386" s="6">
        <v>8</v>
      </c>
      <c r="P2386" s="6">
        <v>500</v>
      </c>
      <c r="Q2386" s="6">
        <f>+IFERROR(O2386*P2386,0)</f>
        <v>4000</v>
      </c>
      <c r="R2386" s="6"/>
      <c r="S2386" s="6">
        <f>+IFERROR(O2386*R2386,0)</f>
        <v>0</v>
      </c>
      <c r="T2386" s="23" t="s">
        <v>25</v>
      </c>
      <c r="X2386" s="5" t="s">
        <v>2714</v>
      </c>
      <c r="Y2386" s="5" t="s">
        <v>2671</v>
      </c>
      <c r="Z2386" s="5" t="s">
        <v>2670</v>
      </c>
      <c r="AA2386" s="5" t="s">
        <v>24</v>
      </c>
      <c r="AB2386" s="6">
        <v>1</v>
      </c>
      <c r="AC2386" s="6">
        <v>750</v>
      </c>
      <c r="AD2386" s="6">
        <f t="shared" si="76"/>
        <v>750</v>
      </c>
      <c r="AE2386" s="6"/>
      <c r="AF2386" s="6">
        <f t="shared" si="77"/>
        <v>0</v>
      </c>
    </row>
    <row r="2387" spans="1:32" x14ac:dyDescent="0.2">
      <c r="A2387" s="1">
        <v>1253</v>
      </c>
      <c r="B2387" s="4" t="s">
        <v>20</v>
      </c>
      <c r="C2387" s="4">
        <v>46003</v>
      </c>
      <c r="D2387" s="5" t="s">
        <v>20</v>
      </c>
      <c r="E2387" s="5"/>
      <c r="F2387" s="5" t="s">
        <v>2714</v>
      </c>
      <c r="G2387" s="5" t="s">
        <v>2714</v>
      </c>
      <c r="H2387" s="5">
        <f>+LEN(G2387)</f>
        <v>13</v>
      </c>
      <c r="I2387" s="5"/>
      <c r="J2387" s="5" t="s">
        <v>2670</v>
      </c>
      <c r="K2387" s="5" t="s">
        <v>2670</v>
      </c>
      <c r="L2387" s="5" t="s">
        <v>2671</v>
      </c>
      <c r="M2387" s="5" t="s">
        <v>2670</v>
      </c>
      <c r="N2387" s="5" t="s">
        <v>24</v>
      </c>
      <c r="O2387" s="6">
        <v>4</v>
      </c>
      <c r="P2387" s="6">
        <v>500</v>
      </c>
      <c r="Q2387" s="6">
        <f>+IFERROR(O2387*P2387,0)</f>
        <v>2000</v>
      </c>
      <c r="R2387" s="6"/>
      <c r="S2387" s="6">
        <f>+IFERROR(O2387*R2387,0)</f>
        <v>0</v>
      </c>
      <c r="T2387" s="23" t="s">
        <v>25</v>
      </c>
      <c r="X2387" s="5" t="s">
        <v>2714</v>
      </c>
      <c r="Y2387" s="5" t="s">
        <v>2671</v>
      </c>
      <c r="Z2387" s="5" t="s">
        <v>2670</v>
      </c>
      <c r="AA2387" s="5" t="s">
        <v>24</v>
      </c>
      <c r="AB2387" s="6">
        <v>8</v>
      </c>
      <c r="AC2387" s="6">
        <v>500</v>
      </c>
      <c r="AD2387" s="6">
        <f t="shared" si="76"/>
        <v>4000</v>
      </c>
      <c r="AE2387" s="6"/>
      <c r="AF2387" s="6">
        <f t="shared" si="77"/>
        <v>0</v>
      </c>
    </row>
    <row r="2388" spans="1:32" x14ac:dyDescent="0.2">
      <c r="A2388" s="1">
        <v>1283</v>
      </c>
      <c r="B2388" s="4" t="s">
        <v>20</v>
      </c>
      <c r="C2388" s="4">
        <v>46003</v>
      </c>
      <c r="D2388" s="5" t="s">
        <v>20</v>
      </c>
      <c r="E2388" s="5"/>
      <c r="F2388" s="5" t="s">
        <v>2714</v>
      </c>
      <c r="G2388" s="5" t="s">
        <v>2714</v>
      </c>
      <c r="H2388" s="5">
        <f>+LEN(G2388)</f>
        <v>13</v>
      </c>
      <c r="I2388" s="5"/>
      <c r="J2388" s="5" t="s">
        <v>2670</v>
      </c>
      <c r="K2388" s="5" t="s">
        <v>2670</v>
      </c>
      <c r="L2388" s="5" t="s">
        <v>2671</v>
      </c>
      <c r="M2388" s="5" t="s">
        <v>2670</v>
      </c>
      <c r="N2388" s="5" t="s">
        <v>24</v>
      </c>
      <c r="O2388" s="6">
        <v>6</v>
      </c>
      <c r="P2388" s="6">
        <v>500</v>
      </c>
      <c r="Q2388" s="6">
        <f>+IFERROR(O2388*P2388,0)</f>
        <v>3000</v>
      </c>
      <c r="R2388" s="6"/>
      <c r="S2388" s="6">
        <f>+IFERROR(O2388*R2388,0)</f>
        <v>0</v>
      </c>
      <c r="T2388" s="23" t="s">
        <v>25</v>
      </c>
      <c r="X2388" s="5" t="s">
        <v>2714</v>
      </c>
      <c r="Y2388" s="5" t="s">
        <v>2671</v>
      </c>
      <c r="Z2388" s="5" t="s">
        <v>2670</v>
      </c>
      <c r="AA2388" s="5" t="s">
        <v>24</v>
      </c>
      <c r="AB2388" s="6">
        <v>4</v>
      </c>
      <c r="AC2388" s="6">
        <v>500</v>
      </c>
      <c r="AD2388" s="6">
        <f t="shared" si="76"/>
        <v>2000</v>
      </c>
      <c r="AE2388" s="6"/>
      <c r="AF2388" s="6">
        <f t="shared" si="77"/>
        <v>0</v>
      </c>
    </row>
    <row r="2389" spans="1:32" x14ac:dyDescent="0.2">
      <c r="A2389" s="1">
        <v>1299</v>
      </c>
      <c r="B2389" s="4" t="s">
        <v>20</v>
      </c>
      <c r="C2389" s="4">
        <v>46004</v>
      </c>
      <c r="D2389" s="5" t="s">
        <v>20</v>
      </c>
      <c r="E2389" s="5"/>
      <c r="F2389" s="5" t="s">
        <v>2714</v>
      </c>
      <c r="G2389" s="5" t="s">
        <v>2714</v>
      </c>
      <c r="H2389" s="5">
        <f>+LEN(G2389)</f>
        <v>13</v>
      </c>
      <c r="I2389" s="5"/>
      <c r="J2389" s="5" t="s">
        <v>2670</v>
      </c>
      <c r="K2389" s="5" t="s">
        <v>2670</v>
      </c>
      <c r="L2389" s="5" t="s">
        <v>2671</v>
      </c>
      <c r="M2389" s="5" t="s">
        <v>2670</v>
      </c>
      <c r="N2389" s="5" t="s">
        <v>24</v>
      </c>
      <c r="O2389" s="6">
        <v>16</v>
      </c>
      <c r="P2389" s="6">
        <v>500</v>
      </c>
      <c r="Q2389" s="6">
        <f>+IFERROR(O2389*P2389,0)</f>
        <v>8000</v>
      </c>
      <c r="R2389" s="6"/>
      <c r="S2389" s="6">
        <f>+IFERROR(O2389*R2389,0)</f>
        <v>0</v>
      </c>
      <c r="T2389" s="23" t="s">
        <v>25</v>
      </c>
      <c r="X2389" s="5" t="s">
        <v>2714</v>
      </c>
      <c r="Y2389" s="5" t="s">
        <v>2671</v>
      </c>
      <c r="Z2389" s="5" t="s">
        <v>2670</v>
      </c>
      <c r="AA2389" s="5" t="s">
        <v>24</v>
      </c>
      <c r="AB2389" s="6">
        <v>6</v>
      </c>
      <c r="AC2389" s="6">
        <v>500</v>
      </c>
      <c r="AD2389" s="6">
        <f t="shared" si="76"/>
        <v>3000</v>
      </c>
      <c r="AE2389" s="6"/>
      <c r="AF2389" s="6">
        <f t="shared" si="77"/>
        <v>0</v>
      </c>
    </row>
    <row r="2390" spans="1:32" x14ac:dyDescent="0.2">
      <c r="A2390" s="1">
        <v>1411</v>
      </c>
      <c r="B2390" s="4" t="s">
        <v>20</v>
      </c>
      <c r="C2390" s="4">
        <v>46004</v>
      </c>
      <c r="D2390" s="5" t="s">
        <v>20</v>
      </c>
      <c r="E2390" s="5"/>
      <c r="F2390" s="5" t="s">
        <v>2714</v>
      </c>
      <c r="G2390" s="5" t="s">
        <v>2714</v>
      </c>
      <c r="H2390" s="5">
        <f>+LEN(G2390)</f>
        <v>13</v>
      </c>
      <c r="I2390" s="5"/>
      <c r="J2390" s="5" t="s">
        <v>2670</v>
      </c>
      <c r="K2390" s="5" t="s">
        <v>2670</v>
      </c>
      <c r="L2390" s="5" t="s">
        <v>2671</v>
      </c>
      <c r="M2390" s="5" t="s">
        <v>2670</v>
      </c>
      <c r="N2390" s="5" t="s">
        <v>24</v>
      </c>
      <c r="O2390" s="6">
        <v>28</v>
      </c>
      <c r="P2390" s="6">
        <v>500</v>
      </c>
      <c r="Q2390" s="6">
        <f>+IFERROR(O2390*P2390,0)</f>
        <v>14000</v>
      </c>
      <c r="R2390" s="6"/>
      <c r="S2390" s="6">
        <f>+IFERROR(O2390*R2390,0)</f>
        <v>0</v>
      </c>
      <c r="T2390" s="23" t="s">
        <v>25</v>
      </c>
      <c r="X2390" s="5" t="s">
        <v>2714</v>
      </c>
      <c r="Y2390" s="5" t="s">
        <v>2671</v>
      </c>
      <c r="Z2390" s="5" t="s">
        <v>2670</v>
      </c>
      <c r="AA2390" s="5" t="s">
        <v>24</v>
      </c>
      <c r="AB2390" s="6">
        <v>16</v>
      </c>
      <c r="AC2390" s="6">
        <v>500</v>
      </c>
      <c r="AD2390" s="6">
        <f t="shared" si="76"/>
        <v>8000</v>
      </c>
      <c r="AE2390" s="6"/>
      <c r="AF2390" s="6">
        <f t="shared" si="77"/>
        <v>0</v>
      </c>
    </row>
    <row r="2391" spans="1:32" x14ac:dyDescent="0.2">
      <c r="A2391" s="1">
        <v>1189</v>
      </c>
      <c r="B2391" s="4" t="s">
        <v>20</v>
      </c>
      <c r="C2391" s="4">
        <v>46003</v>
      </c>
      <c r="D2391" s="5" t="s">
        <v>20</v>
      </c>
      <c r="E2391" s="5"/>
      <c r="F2391" s="5" t="s">
        <v>2715</v>
      </c>
      <c r="G2391" s="5" t="s">
        <v>2715</v>
      </c>
      <c r="H2391" s="5">
        <f>+LEN(G2391)</f>
        <v>13</v>
      </c>
      <c r="I2391" s="5"/>
      <c r="J2391" s="5" t="s">
        <v>2670</v>
      </c>
      <c r="K2391" s="5" t="s">
        <v>2670</v>
      </c>
      <c r="L2391" s="5" t="s">
        <v>2671</v>
      </c>
      <c r="M2391" s="5" t="s">
        <v>2670</v>
      </c>
      <c r="N2391" s="5" t="s">
        <v>24</v>
      </c>
      <c r="O2391" s="6">
        <v>1</v>
      </c>
      <c r="P2391" s="6">
        <v>750</v>
      </c>
      <c r="Q2391" s="6">
        <f>+IFERROR(O2391*P2391,0)</f>
        <v>750</v>
      </c>
      <c r="R2391" s="6"/>
      <c r="S2391" s="6">
        <f>+IFERROR(O2391*R2391,0)</f>
        <v>0</v>
      </c>
      <c r="T2391" s="23" t="s">
        <v>25</v>
      </c>
      <c r="X2391" s="5" t="s">
        <v>2714</v>
      </c>
      <c r="Y2391" s="5" t="s">
        <v>2671</v>
      </c>
      <c r="Z2391" s="5" t="s">
        <v>2670</v>
      </c>
      <c r="AA2391" s="5" t="s">
        <v>24</v>
      </c>
      <c r="AB2391" s="6">
        <v>28</v>
      </c>
      <c r="AC2391" s="6">
        <v>500</v>
      </c>
      <c r="AD2391" s="6">
        <f t="shared" si="76"/>
        <v>14000</v>
      </c>
      <c r="AE2391" s="6"/>
      <c r="AF2391" s="6">
        <f t="shared" si="77"/>
        <v>0</v>
      </c>
    </row>
    <row r="2392" spans="1:32" x14ac:dyDescent="0.2">
      <c r="A2392" s="1">
        <v>1224</v>
      </c>
      <c r="B2392" s="4" t="s">
        <v>20</v>
      </c>
      <c r="C2392" s="4">
        <v>46003</v>
      </c>
      <c r="D2392" s="5" t="s">
        <v>20</v>
      </c>
      <c r="E2392" s="5"/>
      <c r="F2392" s="5" t="s">
        <v>2715</v>
      </c>
      <c r="G2392" s="5" t="s">
        <v>2715</v>
      </c>
      <c r="H2392" s="5">
        <f>+LEN(G2392)</f>
        <v>13</v>
      </c>
      <c r="I2392" s="5"/>
      <c r="J2392" s="5" t="s">
        <v>2670</v>
      </c>
      <c r="K2392" s="5" t="s">
        <v>2670</v>
      </c>
      <c r="L2392" s="5" t="s">
        <v>2671</v>
      </c>
      <c r="M2392" s="5" t="s">
        <v>2670</v>
      </c>
      <c r="N2392" s="5" t="s">
        <v>24</v>
      </c>
      <c r="O2392" s="6">
        <v>8</v>
      </c>
      <c r="P2392" s="6">
        <v>750</v>
      </c>
      <c r="Q2392" s="6">
        <f>+IFERROR(O2392*P2392,0)</f>
        <v>6000</v>
      </c>
      <c r="R2392" s="6"/>
      <c r="S2392" s="6">
        <f>+IFERROR(O2392*R2392,0)</f>
        <v>0</v>
      </c>
      <c r="T2392" s="23" t="s">
        <v>25</v>
      </c>
      <c r="X2392" s="5" t="s">
        <v>2715</v>
      </c>
      <c r="Y2392" s="5" t="s">
        <v>2671</v>
      </c>
      <c r="Z2392" s="5" t="s">
        <v>2670</v>
      </c>
      <c r="AA2392" s="5" t="s">
        <v>24</v>
      </c>
      <c r="AB2392" s="6">
        <v>1</v>
      </c>
      <c r="AC2392" s="6">
        <v>750</v>
      </c>
      <c r="AD2392" s="6">
        <f t="shared" si="76"/>
        <v>750</v>
      </c>
      <c r="AE2392" s="6"/>
      <c r="AF2392" s="6">
        <f t="shared" si="77"/>
        <v>0</v>
      </c>
    </row>
    <row r="2393" spans="1:32" x14ac:dyDescent="0.2">
      <c r="A2393" s="1">
        <v>1252</v>
      </c>
      <c r="B2393" s="4" t="s">
        <v>20</v>
      </c>
      <c r="C2393" s="4">
        <v>46003</v>
      </c>
      <c r="D2393" s="5" t="s">
        <v>20</v>
      </c>
      <c r="E2393" s="5"/>
      <c r="F2393" s="5" t="s">
        <v>2715</v>
      </c>
      <c r="G2393" s="5" t="s">
        <v>2715</v>
      </c>
      <c r="H2393" s="5">
        <f>+LEN(G2393)</f>
        <v>13</v>
      </c>
      <c r="I2393" s="5"/>
      <c r="J2393" s="5" t="s">
        <v>2670</v>
      </c>
      <c r="K2393" s="5" t="s">
        <v>2670</v>
      </c>
      <c r="L2393" s="5" t="s">
        <v>2671</v>
      </c>
      <c r="M2393" s="5" t="s">
        <v>2670</v>
      </c>
      <c r="N2393" s="5" t="s">
        <v>24</v>
      </c>
      <c r="O2393" s="6">
        <v>10</v>
      </c>
      <c r="P2393" s="6">
        <v>750</v>
      </c>
      <c r="Q2393" s="6">
        <f>+IFERROR(O2393*P2393,0)</f>
        <v>7500</v>
      </c>
      <c r="R2393" s="6"/>
      <c r="S2393" s="6">
        <f>+IFERROR(O2393*R2393,0)</f>
        <v>0</v>
      </c>
      <c r="T2393" s="23" t="s">
        <v>25</v>
      </c>
      <c r="X2393" s="5" t="s">
        <v>2715</v>
      </c>
      <c r="Y2393" s="5" t="s">
        <v>2671</v>
      </c>
      <c r="Z2393" s="5" t="s">
        <v>2670</v>
      </c>
      <c r="AA2393" s="5" t="s">
        <v>24</v>
      </c>
      <c r="AB2393" s="6">
        <v>8</v>
      </c>
      <c r="AC2393" s="6">
        <v>750</v>
      </c>
      <c r="AD2393" s="6">
        <f t="shared" si="76"/>
        <v>6000</v>
      </c>
      <c r="AE2393" s="6"/>
      <c r="AF2393" s="6">
        <f t="shared" si="77"/>
        <v>0</v>
      </c>
    </row>
    <row r="2394" spans="1:32" x14ac:dyDescent="0.2">
      <c r="A2394" s="1">
        <v>1294</v>
      </c>
      <c r="B2394" s="4" t="s">
        <v>20</v>
      </c>
      <c r="C2394" s="4">
        <v>46003</v>
      </c>
      <c r="D2394" s="5" t="s">
        <v>20</v>
      </c>
      <c r="E2394" s="5"/>
      <c r="F2394" s="5" t="s">
        <v>2715</v>
      </c>
      <c r="G2394" s="5" t="s">
        <v>2715</v>
      </c>
      <c r="H2394" s="5">
        <f>+LEN(G2394)</f>
        <v>13</v>
      </c>
      <c r="I2394" s="5"/>
      <c r="J2394" s="5" t="s">
        <v>2670</v>
      </c>
      <c r="K2394" s="5" t="s">
        <v>2670</v>
      </c>
      <c r="L2394" s="5" t="s">
        <v>2671</v>
      </c>
      <c r="M2394" s="5" t="s">
        <v>2670</v>
      </c>
      <c r="N2394" s="5" t="s">
        <v>24</v>
      </c>
      <c r="O2394" s="6">
        <v>1</v>
      </c>
      <c r="P2394" s="6">
        <v>750</v>
      </c>
      <c r="Q2394" s="6">
        <f>+IFERROR(O2394*P2394,0)</f>
        <v>750</v>
      </c>
      <c r="R2394" s="6"/>
      <c r="S2394" s="6">
        <f>+IFERROR(O2394*R2394,0)</f>
        <v>0</v>
      </c>
      <c r="T2394" s="23" t="s">
        <v>25</v>
      </c>
      <c r="X2394" s="5" t="s">
        <v>2715</v>
      </c>
      <c r="Y2394" s="5" t="s">
        <v>2671</v>
      </c>
      <c r="Z2394" s="5" t="s">
        <v>2670</v>
      </c>
      <c r="AA2394" s="5" t="s">
        <v>24</v>
      </c>
      <c r="AB2394" s="6">
        <v>10</v>
      </c>
      <c r="AC2394" s="6">
        <v>750</v>
      </c>
      <c r="AD2394" s="6">
        <f t="shared" si="76"/>
        <v>7500</v>
      </c>
      <c r="AE2394" s="6"/>
      <c r="AF2394" s="6">
        <f t="shared" si="77"/>
        <v>0</v>
      </c>
    </row>
    <row r="2395" spans="1:32" x14ac:dyDescent="0.2">
      <c r="A2395" s="1">
        <v>1306</v>
      </c>
      <c r="B2395" s="4" t="s">
        <v>20</v>
      </c>
      <c r="C2395" s="4">
        <v>46004</v>
      </c>
      <c r="D2395" s="5" t="s">
        <v>20</v>
      </c>
      <c r="E2395" s="5"/>
      <c r="F2395" s="5" t="s">
        <v>2715</v>
      </c>
      <c r="G2395" s="5" t="s">
        <v>2715</v>
      </c>
      <c r="H2395" s="5">
        <f>+LEN(G2395)</f>
        <v>13</v>
      </c>
      <c r="I2395" s="5"/>
      <c r="J2395" s="5" t="s">
        <v>2670</v>
      </c>
      <c r="K2395" s="5" t="s">
        <v>2670</v>
      </c>
      <c r="L2395" s="5" t="s">
        <v>2671</v>
      </c>
      <c r="M2395" s="5" t="s">
        <v>2670</v>
      </c>
      <c r="N2395" s="5" t="s">
        <v>24</v>
      </c>
      <c r="O2395" s="6">
        <v>4</v>
      </c>
      <c r="P2395" s="6">
        <v>750</v>
      </c>
      <c r="Q2395" s="6">
        <f>+IFERROR(O2395*P2395,0)</f>
        <v>3000</v>
      </c>
      <c r="R2395" s="6"/>
      <c r="S2395" s="6">
        <f>+IFERROR(O2395*R2395,0)</f>
        <v>0</v>
      </c>
      <c r="T2395" s="23" t="s">
        <v>25</v>
      </c>
      <c r="X2395" s="5" t="s">
        <v>2715</v>
      </c>
      <c r="Y2395" s="5" t="s">
        <v>2671</v>
      </c>
      <c r="Z2395" s="5" t="s">
        <v>2670</v>
      </c>
      <c r="AA2395" s="5" t="s">
        <v>24</v>
      </c>
      <c r="AB2395" s="6">
        <v>1</v>
      </c>
      <c r="AC2395" s="6">
        <v>750</v>
      </c>
      <c r="AD2395" s="6">
        <f t="shared" si="76"/>
        <v>750</v>
      </c>
      <c r="AE2395" s="6"/>
      <c r="AF2395" s="6">
        <f t="shared" si="77"/>
        <v>0</v>
      </c>
    </row>
    <row r="2396" spans="1:32" x14ac:dyDescent="0.2">
      <c r="A2396" s="1">
        <v>1379</v>
      </c>
      <c r="B2396" s="4" t="s">
        <v>20</v>
      </c>
      <c r="C2396" s="4">
        <v>46004</v>
      </c>
      <c r="D2396" s="5" t="s">
        <v>20</v>
      </c>
      <c r="E2396" s="5"/>
      <c r="F2396" s="5" t="s">
        <v>2715</v>
      </c>
      <c r="G2396" s="5" t="s">
        <v>2715</v>
      </c>
      <c r="H2396" s="5">
        <f>+LEN(G2396)</f>
        <v>13</v>
      </c>
      <c r="I2396" s="5"/>
      <c r="J2396" s="5" t="s">
        <v>2670</v>
      </c>
      <c r="K2396" s="5" t="s">
        <v>2670</v>
      </c>
      <c r="L2396" s="5" t="s">
        <v>2671</v>
      </c>
      <c r="M2396" s="5" t="s">
        <v>2670</v>
      </c>
      <c r="N2396" s="5" t="s">
        <v>24</v>
      </c>
      <c r="O2396" s="6">
        <v>10</v>
      </c>
      <c r="P2396" s="6">
        <v>750</v>
      </c>
      <c r="Q2396" s="6">
        <f>+IFERROR(O2396*P2396,0)</f>
        <v>7500</v>
      </c>
      <c r="R2396" s="6"/>
      <c r="S2396" s="6">
        <f>+IFERROR(O2396*R2396,0)</f>
        <v>0</v>
      </c>
      <c r="T2396" s="23" t="s">
        <v>25</v>
      </c>
      <c r="X2396" s="5" t="s">
        <v>2715</v>
      </c>
      <c r="Y2396" s="5" t="s">
        <v>2671</v>
      </c>
      <c r="Z2396" s="5" t="s">
        <v>2670</v>
      </c>
      <c r="AA2396" s="5" t="s">
        <v>24</v>
      </c>
      <c r="AB2396" s="6">
        <v>4</v>
      </c>
      <c r="AC2396" s="6">
        <v>750</v>
      </c>
      <c r="AD2396" s="6">
        <f t="shared" si="76"/>
        <v>3000</v>
      </c>
      <c r="AE2396" s="6"/>
      <c r="AF2396" s="6">
        <f t="shared" si="77"/>
        <v>0</v>
      </c>
    </row>
    <row r="2397" spans="1:32" x14ac:dyDescent="0.2">
      <c r="A2397" s="1">
        <v>1137</v>
      </c>
      <c r="B2397" s="4" t="s">
        <v>60</v>
      </c>
      <c r="C2397" s="4">
        <v>46003</v>
      </c>
      <c r="D2397" s="5" t="s">
        <v>60</v>
      </c>
      <c r="E2397" s="5"/>
      <c r="F2397" s="5" t="s">
        <v>2716</v>
      </c>
      <c r="G2397" s="5" t="s">
        <v>2716</v>
      </c>
      <c r="H2397" s="5">
        <f>+LEN(G2397)</f>
        <v>13</v>
      </c>
      <c r="I2397" s="5"/>
      <c r="J2397" s="5" t="s">
        <v>2670</v>
      </c>
      <c r="K2397" s="5" t="s">
        <v>2670</v>
      </c>
      <c r="L2397" s="5" t="s">
        <v>2671</v>
      </c>
      <c r="M2397" s="5" t="s">
        <v>2670</v>
      </c>
      <c r="N2397" s="5" t="s">
        <v>24</v>
      </c>
      <c r="O2397" s="6">
        <v>1</v>
      </c>
      <c r="P2397" s="6">
        <v>1000</v>
      </c>
      <c r="Q2397" s="6">
        <f>+IFERROR(O2397*P2397,0)</f>
        <v>1000</v>
      </c>
      <c r="R2397" s="6"/>
      <c r="S2397" s="6">
        <f>+IFERROR(O2397*R2397,0)</f>
        <v>0</v>
      </c>
      <c r="T2397" s="23" t="s">
        <v>25</v>
      </c>
      <c r="X2397" s="5" t="s">
        <v>2715</v>
      </c>
      <c r="Y2397" s="5" t="s">
        <v>2671</v>
      </c>
      <c r="Z2397" s="5" t="s">
        <v>2670</v>
      </c>
      <c r="AA2397" s="5" t="s">
        <v>24</v>
      </c>
      <c r="AB2397" s="6">
        <v>10</v>
      </c>
      <c r="AC2397" s="6">
        <v>750</v>
      </c>
      <c r="AD2397" s="6">
        <f t="shared" si="76"/>
        <v>7500</v>
      </c>
      <c r="AE2397" s="6"/>
      <c r="AF2397" s="6">
        <f t="shared" si="77"/>
        <v>0</v>
      </c>
    </row>
    <row r="2398" spans="1:32" x14ac:dyDescent="0.2">
      <c r="A2398" s="1">
        <v>1223</v>
      </c>
      <c r="B2398" s="4" t="s">
        <v>20</v>
      </c>
      <c r="C2398" s="4">
        <v>46003</v>
      </c>
      <c r="D2398" s="5" t="s">
        <v>20</v>
      </c>
      <c r="E2398" s="5"/>
      <c r="F2398" s="5" t="s">
        <v>2716</v>
      </c>
      <c r="G2398" s="5" t="s">
        <v>2716</v>
      </c>
      <c r="H2398" s="5">
        <f>+LEN(G2398)</f>
        <v>13</v>
      </c>
      <c r="I2398" s="5"/>
      <c r="J2398" s="5" t="s">
        <v>2670</v>
      </c>
      <c r="K2398" s="5" t="s">
        <v>2670</v>
      </c>
      <c r="L2398" s="5" t="s">
        <v>2671</v>
      </c>
      <c r="M2398" s="5" t="s">
        <v>2670</v>
      </c>
      <c r="N2398" s="5" t="s">
        <v>24</v>
      </c>
      <c r="O2398" s="6">
        <v>9</v>
      </c>
      <c r="P2398" s="6">
        <v>1000</v>
      </c>
      <c r="Q2398" s="6">
        <f>+IFERROR(O2398*P2398,0)</f>
        <v>9000</v>
      </c>
      <c r="R2398" s="6"/>
      <c r="S2398" s="6">
        <f>+IFERROR(O2398*R2398,0)</f>
        <v>0</v>
      </c>
      <c r="T2398" s="23" t="s">
        <v>25</v>
      </c>
      <c r="X2398" s="5" t="s">
        <v>2716</v>
      </c>
      <c r="Y2398" s="5" t="s">
        <v>2671</v>
      </c>
      <c r="Z2398" s="5" t="s">
        <v>2670</v>
      </c>
      <c r="AA2398" s="5" t="s">
        <v>24</v>
      </c>
      <c r="AB2398" s="6">
        <v>1</v>
      </c>
      <c r="AC2398" s="6">
        <v>1000</v>
      </c>
      <c r="AD2398" s="6">
        <f t="shared" si="76"/>
        <v>1000</v>
      </c>
      <c r="AE2398" s="6"/>
      <c r="AF2398" s="6">
        <f t="shared" si="77"/>
        <v>0</v>
      </c>
    </row>
    <row r="2399" spans="1:32" x14ac:dyDescent="0.2">
      <c r="A2399" s="1">
        <v>1238</v>
      </c>
      <c r="B2399" s="4" t="s">
        <v>20</v>
      </c>
      <c r="C2399" s="4">
        <v>46003</v>
      </c>
      <c r="D2399" s="5" t="s">
        <v>20</v>
      </c>
      <c r="E2399" s="5"/>
      <c r="F2399" s="5" t="s">
        <v>2716</v>
      </c>
      <c r="G2399" s="5" t="s">
        <v>2716</v>
      </c>
      <c r="H2399" s="5">
        <f>+LEN(G2399)</f>
        <v>13</v>
      </c>
      <c r="I2399" s="5"/>
      <c r="J2399" s="5" t="s">
        <v>2670</v>
      </c>
      <c r="K2399" s="5" t="s">
        <v>2670</v>
      </c>
      <c r="L2399" s="5" t="s">
        <v>2671</v>
      </c>
      <c r="M2399" s="5" t="s">
        <v>2670</v>
      </c>
      <c r="N2399" s="5" t="s">
        <v>24</v>
      </c>
      <c r="O2399" s="6">
        <v>5</v>
      </c>
      <c r="P2399" s="6">
        <v>1000</v>
      </c>
      <c r="Q2399" s="6">
        <f>+IFERROR(O2399*P2399,0)</f>
        <v>5000</v>
      </c>
      <c r="R2399" s="6"/>
      <c r="S2399" s="6">
        <f>+IFERROR(O2399*R2399,0)</f>
        <v>0</v>
      </c>
      <c r="T2399" s="23" t="s">
        <v>25</v>
      </c>
      <c r="X2399" s="5" t="s">
        <v>2716</v>
      </c>
      <c r="Y2399" s="5" t="s">
        <v>2671</v>
      </c>
      <c r="Z2399" s="5" t="s">
        <v>2670</v>
      </c>
      <c r="AA2399" s="5" t="s">
        <v>24</v>
      </c>
      <c r="AB2399" s="6">
        <v>9</v>
      </c>
      <c r="AC2399" s="6">
        <v>1000</v>
      </c>
      <c r="AD2399" s="6">
        <f t="shared" si="76"/>
        <v>9000</v>
      </c>
      <c r="AE2399" s="6"/>
      <c r="AF2399" s="6">
        <f t="shared" si="77"/>
        <v>0</v>
      </c>
    </row>
    <row r="2400" spans="1:32" x14ac:dyDescent="0.2">
      <c r="A2400" s="1">
        <v>1256</v>
      </c>
      <c r="B2400" s="4" t="s">
        <v>20</v>
      </c>
      <c r="C2400" s="4">
        <v>46003</v>
      </c>
      <c r="D2400" s="5" t="s">
        <v>20</v>
      </c>
      <c r="E2400" s="5"/>
      <c r="F2400" s="5" t="s">
        <v>2716</v>
      </c>
      <c r="G2400" s="5" t="s">
        <v>2716</v>
      </c>
      <c r="H2400" s="5">
        <f>+LEN(G2400)</f>
        <v>13</v>
      </c>
      <c r="I2400" s="5"/>
      <c r="J2400" s="5" t="s">
        <v>2670</v>
      </c>
      <c r="K2400" s="5" t="s">
        <v>2670</v>
      </c>
      <c r="L2400" s="5" t="s">
        <v>2671</v>
      </c>
      <c r="M2400" s="5" t="s">
        <v>2670</v>
      </c>
      <c r="N2400" s="5" t="s">
        <v>24</v>
      </c>
      <c r="O2400" s="6">
        <v>8</v>
      </c>
      <c r="P2400" s="6">
        <v>1000</v>
      </c>
      <c r="Q2400" s="6">
        <f>+IFERROR(O2400*P2400,0)</f>
        <v>8000</v>
      </c>
      <c r="R2400" s="6"/>
      <c r="S2400" s="6">
        <f>+IFERROR(O2400*R2400,0)</f>
        <v>0</v>
      </c>
      <c r="T2400" s="23" t="s">
        <v>25</v>
      </c>
      <c r="X2400" s="5" t="s">
        <v>2716</v>
      </c>
      <c r="Y2400" s="5" t="s">
        <v>2671</v>
      </c>
      <c r="Z2400" s="5" t="s">
        <v>2670</v>
      </c>
      <c r="AA2400" s="5" t="s">
        <v>24</v>
      </c>
      <c r="AB2400" s="6">
        <v>5</v>
      </c>
      <c r="AC2400" s="6">
        <v>1000</v>
      </c>
      <c r="AD2400" s="6">
        <f t="shared" si="76"/>
        <v>5000</v>
      </c>
      <c r="AE2400" s="6"/>
      <c r="AF2400" s="6">
        <f t="shared" si="77"/>
        <v>0</v>
      </c>
    </row>
    <row r="2401" spans="1:32" x14ac:dyDescent="0.2">
      <c r="A2401" s="1">
        <v>1301</v>
      </c>
      <c r="B2401" s="4" t="s">
        <v>20</v>
      </c>
      <c r="C2401" s="4">
        <v>46004</v>
      </c>
      <c r="D2401" s="5" t="s">
        <v>20</v>
      </c>
      <c r="E2401" s="5"/>
      <c r="F2401" s="5" t="s">
        <v>2716</v>
      </c>
      <c r="G2401" s="5" t="s">
        <v>2716</v>
      </c>
      <c r="H2401" s="5">
        <f>+LEN(G2401)</f>
        <v>13</v>
      </c>
      <c r="I2401" s="5"/>
      <c r="J2401" s="5" t="s">
        <v>2670</v>
      </c>
      <c r="K2401" s="5" t="s">
        <v>2670</v>
      </c>
      <c r="L2401" s="5" t="s">
        <v>2671</v>
      </c>
      <c r="M2401" s="5" t="s">
        <v>2670</v>
      </c>
      <c r="N2401" s="5" t="s">
        <v>24</v>
      </c>
      <c r="O2401" s="6">
        <v>21</v>
      </c>
      <c r="P2401" s="6">
        <v>1000</v>
      </c>
      <c r="Q2401" s="6">
        <f>+IFERROR(O2401*P2401,0)</f>
        <v>21000</v>
      </c>
      <c r="R2401" s="6"/>
      <c r="S2401" s="6">
        <f>+IFERROR(O2401*R2401,0)</f>
        <v>0</v>
      </c>
      <c r="T2401" s="23" t="s">
        <v>25</v>
      </c>
      <c r="X2401" s="5" t="s">
        <v>2716</v>
      </c>
      <c r="Y2401" s="5" t="s">
        <v>2671</v>
      </c>
      <c r="Z2401" s="5" t="s">
        <v>2670</v>
      </c>
      <c r="AA2401" s="5" t="s">
        <v>24</v>
      </c>
      <c r="AB2401" s="6">
        <v>8</v>
      </c>
      <c r="AC2401" s="6">
        <v>1000</v>
      </c>
      <c r="AD2401" s="6">
        <f t="shared" si="76"/>
        <v>8000</v>
      </c>
      <c r="AE2401" s="6"/>
      <c r="AF2401" s="6">
        <f t="shared" si="77"/>
        <v>0</v>
      </c>
    </row>
    <row r="2402" spans="1:32" x14ac:dyDescent="0.2">
      <c r="A2402" s="1">
        <v>1340</v>
      </c>
      <c r="B2402" s="4" t="s">
        <v>20</v>
      </c>
      <c r="C2402" s="4">
        <v>46004</v>
      </c>
      <c r="D2402" s="5" t="s">
        <v>20</v>
      </c>
      <c r="E2402" s="5"/>
      <c r="F2402" s="5" t="s">
        <v>2716</v>
      </c>
      <c r="G2402" s="5" t="s">
        <v>2716</v>
      </c>
      <c r="H2402" s="5">
        <f>+LEN(G2402)</f>
        <v>13</v>
      </c>
      <c r="I2402" s="5"/>
      <c r="J2402" s="5" t="s">
        <v>2670</v>
      </c>
      <c r="K2402" s="5" t="s">
        <v>2670</v>
      </c>
      <c r="L2402" s="5" t="s">
        <v>2671</v>
      </c>
      <c r="M2402" s="5" t="s">
        <v>2670</v>
      </c>
      <c r="N2402" s="5" t="s">
        <v>24</v>
      </c>
      <c r="O2402" s="6">
        <v>1</v>
      </c>
      <c r="P2402" s="6">
        <v>1000</v>
      </c>
      <c r="Q2402" s="6">
        <f>+IFERROR(O2402*P2402,0)</f>
        <v>1000</v>
      </c>
      <c r="R2402" s="6"/>
      <c r="S2402" s="6">
        <f>+IFERROR(O2402*R2402,0)</f>
        <v>0</v>
      </c>
      <c r="T2402" s="23" t="s">
        <v>25</v>
      </c>
      <c r="X2402" s="5" t="s">
        <v>2716</v>
      </c>
      <c r="Y2402" s="5" t="s">
        <v>2671</v>
      </c>
      <c r="Z2402" s="5" t="s">
        <v>2670</v>
      </c>
      <c r="AA2402" s="5" t="s">
        <v>24</v>
      </c>
      <c r="AB2402" s="6">
        <v>21</v>
      </c>
      <c r="AC2402" s="6">
        <v>1000</v>
      </c>
      <c r="AD2402" s="6">
        <f t="shared" si="76"/>
        <v>21000</v>
      </c>
      <c r="AE2402" s="6"/>
      <c r="AF2402" s="6">
        <f t="shared" si="77"/>
        <v>0</v>
      </c>
    </row>
    <row r="2403" spans="1:32" x14ac:dyDescent="0.2">
      <c r="A2403" s="1">
        <v>1350</v>
      </c>
      <c r="B2403" s="4" t="s">
        <v>20</v>
      </c>
      <c r="C2403" s="4">
        <v>46004</v>
      </c>
      <c r="D2403" s="5" t="s">
        <v>20</v>
      </c>
      <c r="E2403" s="5"/>
      <c r="F2403" s="5" t="s">
        <v>2716</v>
      </c>
      <c r="G2403" s="5" t="s">
        <v>2716</v>
      </c>
      <c r="H2403" s="5">
        <f>+LEN(G2403)</f>
        <v>13</v>
      </c>
      <c r="I2403" s="5"/>
      <c r="J2403" s="5" t="s">
        <v>2670</v>
      </c>
      <c r="K2403" s="5" t="s">
        <v>2670</v>
      </c>
      <c r="L2403" s="5" t="s">
        <v>2671</v>
      </c>
      <c r="M2403" s="5" t="s">
        <v>2670</v>
      </c>
      <c r="N2403" s="5" t="s">
        <v>24</v>
      </c>
      <c r="O2403" s="6">
        <v>4</v>
      </c>
      <c r="P2403" s="6">
        <v>1000</v>
      </c>
      <c r="Q2403" s="6">
        <f>+IFERROR(O2403*P2403,0)</f>
        <v>4000</v>
      </c>
      <c r="R2403" s="6"/>
      <c r="S2403" s="6">
        <f>+IFERROR(O2403*R2403,0)</f>
        <v>0</v>
      </c>
      <c r="T2403" s="23" t="s">
        <v>25</v>
      </c>
      <c r="X2403" s="5" t="s">
        <v>2716</v>
      </c>
      <c r="Y2403" s="5" t="s">
        <v>2671</v>
      </c>
      <c r="Z2403" s="5" t="s">
        <v>2670</v>
      </c>
      <c r="AA2403" s="5" t="s">
        <v>24</v>
      </c>
      <c r="AB2403" s="6">
        <v>1</v>
      </c>
      <c r="AC2403" s="6">
        <v>1000</v>
      </c>
      <c r="AD2403" s="6">
        <f t="shared" si="76"/>
        <v>1000</v>
      </c>
      <c r="AE2403" s="6"/>
      <c r="AF2403" s="6">
        <f t="shared" si="77"/>
        <v>0</v>
      </c>
    </row>
    <row r="2404" spans="1:32" x14ac:dyDescent="0.2">
      <c r="A2404" s="1">
        <v>1375</v>
      </c>
      <c r="B2404" s="4" t="s">
        <v>20</v>
      </c>
      <c r="C2404" s="4">
        <v>46004</v>
      </c>
      <c r="D2404" s="5" t="s">
        <v>20</v>
      </c>
      <c r="E2404" s="5"/>
      <c r="F2404" s="5" t="s">
        <v>2716</v>
      </c>
      <c r="G2404" s="5" t="s">
        <v>2716</v>
      </c>
      <c r="H2404" s="5">
        <f>+LEN(G2404)</f>
        <v>13</v>
      </c>
      <c r="I2404" s="5"/>
      <c r="J2404" s="5" t="s">
        <v>2670</v>
      </c>
      <c r="K2404" s="5" t="s">
        <v>2670</v>
      </c>
      <c r="L2404" s="5" t="s">
        <v>2671</v>
      </c>
      <c r="M2404" s="5" t="s">
        <v>2670</v>
      </c>
      <c r="N2404" s="5" t="s">
        <v>24</v>
      </c>
      <c r="O2404" s="6">
        <v>14</v>
      </c>
      <c r="P2404" s="6">
        <v>1000</v>
      </c>
      <c r="Q2404" s="6">
        <f>+IFERROR(O2404*P2404,0)</f>
        <v>14000</v>
      </c>
      <c r="R2404" s="6"/>
      <c r="S2404" s="6">
        <f>+IFERROR(O2404*R2404,0)</f>
        <v>0</v>
      </c>
      <c r="T2404" s="23" t="s">
        <v>25</v>
      </c>
      <c r="X2404" s="5" t="s">
        <v>2716</v>
      </c>
      <c r="Y2404" s="5" t="s">
        <v>2671</v>
      </c>
      <c r="Z2404" s="5" t="s">
        <v>2670</v>
      </c>
      <c r="AA2404" s="5" t="s">
        <v>24</v>
      </c>
      <c r="AB2404" s="6">
        <v>4</v>
      </c>
      <c r="AC2404" s="6">
        <v>1000</v>
      </c>
      <c r="AD2404" s="6">
        <f t="shared" si="76"/>
        <v>4000</v>
      </c>
      <c r="AE2404" s="6"/>
      <c r="AF2404" s="6">
        <f t="shared" si="77"/>
        <v>0</v>
      </c>
    </row>
    <row r="2405" spans="1:32" x14ac:dyDescent="0.2">
      <c r="A2405" s="1">
        <v>1413</v>
      </c>
      <c r="B2405" s="4" t="s">
        <v>20</v>
      </c>
      <c r="C2405" s="4">
        <v>46004</v>
      </c>
      <c r="D2405" s="5" t="s">
        <v>20</v>
      </c>
      <c r="E2405" s="5"/>
      <c r="F2405" s="5" t="s">
        <v>2716</v>
      </c>
      <c r="G2405" s="5" t="s">
        <v>2716</v>
      </c>
      <c r="H2405" s="5">
        <f>+LEN(G2405)</f>
        <v>13</v>
      </c>
      <c r="I2405" s="5"/>
      <c r="J2405" s="5" t="s">
        <v>2670</v>
      </c>
      <c r="K2405" s="5" t="s">
        <v>2670</v>
      </c>
      <c r="L2405" s="5" t="s">
        <v>2671</v>
      </c>
      <c r="M2405" s="5" t="s">
        <v>2670</v>
      </c>
      <c r="N2405" s="5" t="s">
        <v>24</v>
      </c>
      <c r="O2405" s="6">
        <v>1</v>
      </c>
      <c r="P2405" s="6">
        <v>1000</v>
      </c>
      <c r="Q2405" s="6">
        <f>+IFERROR(O2405*P2405,0)</f>
        <v>1000</v>
      </c>
      <c r="R2405" s="6"/>
      <c r="S2405" s="6">
        <f>+IFERROR(O2405*R2405,0)</f>
        <v>0</v>
      </c>
      <c r="T2405" s="23" t="s">
        <v>25</v>
      </c>
      <c r="X2405" s="5" t="s">
        <v>2716</v>
      </c>
      <c r="Y2405" s="5" t="s">
        <v>2671</v>
      </c>
      <c r="Z2405" s="5" t="s">
        <v>2670</v>
      </c>
      <c r="AA2405" s="5" t="s">
        <v>24</v>
      </c>
      <c r="AB2405" s="6">
        <v>14</v>
      </c>
      <c r="AC2405" s="6">
        <v>1000</v>
      </c>
      <c r="AD2405" s="6">
        <f t="shared" si="76"/>
        <v>14000</v>
      </c>
      <c r="AE2405" s="6"/>
      <c r="AF2405" s="6">
        <f t="shared" si="77"/>
        <v>0</v>
      </c>
    </row>
    <row r="2406" spans="1:32" x14ac:dyDescent="0.2">
      <c r="A2406" s="1">
        <v>1244</v>
      </c>
      <c r="B2406" s="4" t="s">
        <v>20</v>
      </c>
      <c r="C2406" s="4">
        <v>46003</v>
      </c>
      <c r="D2406" s="5" t="s">
        <v>20</v>
      </c>
      <c r="E2406" s="5"/>
      <c r="F2406" s="5" t="s">
        <v>2717</v>
      </c>
      <c r="G2406" s="5" t="s">
        <v>2717</v>
      </c>
      <c r="H2406" s="5">
        <f>+LEN(G2406)</f>
        <v>18</v>
      </c>
      <c r="I2406" s="5"/>
      <c r="J2406" s="5" t="s">
        <v>2670</v>
      </c>
      <c r="K2406" s="5" t="s">
        <v>2670</v>
      </c>
      <c r="L2406" s="5" t="s">
        <v>2671</v>
      </c>
      <c r="M2406" s="5" t="s">
        <v>2670</v>
      </c>
      <c r="N2406" s="5" t="s">
        <v>24</v>
      </c>
      <c r="O2406" s="6">
        <v>1</v>
      </c>
      <c r="P2406" s="6">
        <v>1500</v>
      </c>
      <c r="Q2406" s="6">
        <f>+IFERROR(O2406*P2406,0)</f>
        <v>1500</v>
      </c>
      <c r="R2406" s="6"/>
      <c r="S2406" s="6">
        <f>+IFERROR(O2406*R2406,0)</f>
        <v>0</v>
      </c>
      <c r="T2406" s="23" t="s">
        <v>25</v>
      </c>
      <c r="X2406" s="5" t="s">
        <v>2716</v>
      </c>
      <c r="Y2406" s="5" t="s">
        <v>2671</v>
      </c>
      <c r="Z2406" s="5" t="s">
        <v>2670</v>
      </c>
      <c r="AA2406" s="5" t="s">
        <v>24</v>
      </c>
      <c r="AB2406" s="6">
        <v>1</v>
      </c>
      <c r="AC2406" s="6">
        <v>1000</v>
      </c>
      <c r="AD2406" s="6">
        <f t="shared" si="76"/>
        <v>1000</v>
      </c>
      <c r="AE2406" s="6"/>
      <c r="AF2406" s="6">
        <f t="shared" si="77"/>
        <v>0</v>
      </c>
    </row>
    <row r="2407" spans="1:32" x14ac:dyDescent="0.2">
      <c r="A2407" s="1">
        <v>1930</v>
      </c>
      <c r="B2407" s="4" t="s">
        <v>57</v>
      </c>
      <c r="C2407" s="4">
        <v>46010</v>
      </c>
      <c r="D2407" s="5" t="s">
        <v>440</v>
      </c>
      <c r="E2407" s="5"/>
      <c r="F2407" s="5" t="s">
        <v>2718</v>
      </c>
      <c r="G2407" s="5" t="s">
        <v>2718</v>
      </c>
      <c r="H2407" s="5">
        <f>+LEN(G2407)</f>
        <v>6</v>
      </c>
      <c r="I2407" s="5"/>
      <c r="J2407" s="5" t="s">
        <v>2670</v>
      </c>
      <c r="K2407" s="5" t="s">
        <v>2670</v>
      </c>
      <c r="L2407" s="5" t="s">
        <v>2671</v>
      </c>
      <c r="M2407" s="5" t="s">
        <v>2670</v>
      </c>
      <c r="N2407" s="5" t="s">
        <v>24</v>
      </c>
      <c r="O2407" s="6">
        <v>62</v>
      </c>
      <c r="P2407" s="7">
        <v>1250</v>
      </c>
      <c r="Q2407" s="6">
        <f>+IFERROR(O2407*P2407,0)</f>
        <v>77500</v>
      </c>
      <c r="R2407" s="7"/>
      <c r="S2407" s="6">
        <f>+IFERROR(O2407*R2407,0)</f>
        <v>0</v>
      </c>
      <c r="T2407" s="23" t="s">
        <v>25</v>
      </c>
      <c r="X2407" s="5" t="s">
        <v>2717</v>
      </c>
      <c r="Y2407" s="5" t="s">
        <v>2671</v>
      </c>
      <c r="Z2407" s="5" t="s">
        <v>2670</v>
      </c>
      <c r="AA2407" s="5" t="s">
        <v>24</v>
      </c>
      <c r="AB2407" s="6">
        <v>1</v>
      </c>
      <c r="AC2407" s="6">
        <v>1500</v>
      </c>
      <c r="AD2407" s="6">
        <f t="shared" si="76"/>
        <v>1500</v>
      </c>
      <c r="AE2407" s="6"/>
      <c r="AF2407" s="6">
        <f t="shared" si="77"/>
        <v>0</v>
      </c>
    </row>
    <row r="2408" spans="1:32" x14ac:dyDescent="0.2">
      <c r="A2408" s="1">
        <v>2190</v>
      </c>
      <c r="B2408" s="4" t="s">
        <v>79</v>
      </c>
      <c r="C2408" s="4">
        <v>46011</v>
      </c>
      <c r="D2408" s="5" t="s">
        <v>2719</v>
      </c>
      <c r="E2408" s="5"/>
      <c r="F2408" s="5" t="s">
        <v>2718</v>
      </c>
      <c r="G2408" s="5" t="s">
        <v>2718</v>
      </c>
      <c r="H2408" s="5">
        <f>+LEN(G2408)</f>
        <v>6</v>
      </c>
      <c r="I2408" s="5"/>
      <c r="J2408" s="5" t="s">
        <v>2670</v>
      </c>
      <c r="K2408" s="5" t="s">
        <v>2670</v>
      </c>
      <c r="L2408" s="5" t="s">
        <v>2671</v>
      </c>
      <c r="M2408" s="5" t="s">
        <v>2670</v>
      </c>
      <c r="N2408" s="5" t="s">
        <v>24</v>
      </c>
      <c r="O2408" s="6">
        <v>52</v>
      </c>
      <c r="P2408" s="7">
        <v>1250</v>
      </c>
      <c r="Q2408" s="6">
        <f>+IFERROR(O2408*P2408,0)</f>
        <v>65000</v>
      </c>
      <c r="R2408" s="7"/>
      <c r="S2408" s="6">
        <f>+IFERROR(O2408*R2408,0)</f>
        <v>0</v>
      </c>
      <c r="T2408" s="23" t="s">
        <v>25</v>
      </c>
      <c r="X2408" s="5" t="s">
        <v>2718</v>
      </c>
      <c r="Y2408" s="5" t="s">
        <v>2671</v>
      </c>
      <c r="Z2408" s="5" t="s">
        <v>2670</v>
      </c>
      <c r="AA2408" s="5" t="s">
        <v>24</v>
      </c>
      <c r="AB2408" s="6">
        <v>62</v>
      </c>
      <c r="AC2408" s="7">
        <v>1250</v>
      </c>
      <c r="AD2408" s="6">
        <f t="shared" si="76"/>
        <v>77500</v>
      </c>
      <c r="AE2408" s="7"/>
      <c r="AF2408" s="6">
        <f t="shared" si="77"/>
        <v>0</v>
      </c>
    </row>
    <row r="2409" spans="1:32" x14ac:dyDescent="0.2">
      <c r="A2409" s="1">
        <v>1499</v>
      </c>
      <c r="B2409" s="5" t="s">
        <v>116</v>
      </c>
      <c r="C2409" s="4">
        <v>46004</v>
      </c>
      <c r="D2409" s="5" t="s">
        <v>116</v>
      </c>
      <c r="E2409" s="5"/>
      <c r="F2409" s="5" t="s">
        <v>2720</v>
      </c>
      <c r="G2409" s="5" t="s">
        <v>2720</v>
      </c>
      <c r="H2409" s="5">
        <f>+LEN(G2409)</f>
        <v>13</v>
      </c>
      <c r="I2409" s="5"/>
      <c r="J2409" s="5" t="s">
        <v>2670</v>
      </c>
      <c r="K2409" s="5" t="s">
        <v>2670</v>
      </c>
      <c r="L2409" s="5" t="s">
        <v>2671</v>
      </c>
      <c r="M2409" s="5" t="s">
        <v>2670</v>
      </c>
      <c r="N2409" s="5" t="s">
        <v>24</v>
      </c>
      <c r="O2409" s="6">
        <v>7</v>
      </c>
      <c r="P2409" s="6">
        <v>1250</v>
      </c>
      <c r="Q2409" s="6">
        <f>+IFERROR(O2409*P2409,0)</f>
        <v>8750</v>
      </c>
      <c r="R2409" s="6"/>
      <c r="S2409" s="6">
        <f>+IFERROR(O2409*R2409,0)</f>
        <v>0</v>
      </c>
      <c r="T2409" s="23" t="s">
        <v>25</v>
      </c>
      <c r="X2409" s="5" t="s">
        <v>2718</v>
      </c>
      <c r="Y2409" s="5" t="s">
        <v>2671</v>
      </c>
      <c r="Z2409" s="5" t="s">
        <v>2670</v>
      </c>
      <c r="AA2409" s="5" t="s">
        <v>24</v>
      </c>
      <c r="AB2409" s="6">
        <v>52</v>
      </c>
      <c r="AC2409" s="7">
        <v>1250</v>
      </c>
      <c r="AD2409" s="6">
        <f t="shared" si="76"/>
        <v>65000</v>
      </c>
      <c r="AE2409" s="7"/>
      <c r="AF2409" s="6">
        <f t="shared" si="77"/>
        <v>0</v>
      </c>
    </row>
    <row r="2410" spans="1:32" x14ac:dyDescent="0.2">
      <c r="A2410" s="1">
        <v>1500</v>
      </c>
      <c r="B2410" s="5" t="s">
        <v>116</v>
      </c>
      <c r="C2410" s="4">
        <v>46004</v>
      </c>
      <c r="D2410" s="5" t="s">
        <v>116</v>
      </c>
      <c r="E2410" s="5"/>
      <c r="F2410" s="5" t="s">
        <v>2721</v>
      </c>
      <c r="G2410" s="5" t="s">
        <v>2721</v>
      </c>
      <c r="H2410" s="5">
        <f>+LEN(G2410)</f>
        <v>6</v>
      </c>
      <c r="I2410" s="5"/>
      <c r="J2410" s="5" t="s">
        <v>2670</v>
      </c>
      <c r="K2410" s="5" t="s">
        <v>2670</v>
      </c>
      <c r="L2410" s="5" t="s">
        <v>2671</v>
      </c>
      <c r="M2410" s="5" t="s">
        <v>2670</v>
      </c>
      <c r="N2410" s="5" t="s">
        <v>24</v>
      </c>
      <c r="O2410" s="6">
        <v>4</v>
      </c>
      <c r="P2410" s="6">
        <v>2000</v>
      </c>
      <c r="Q2410" s="6">
        <f>+IFERROR(O2410*P2410,0)</f>
        <v>8000</v>
      </c>
      <c r="R2410" s="6"/>
      <c r="S2410" s="6">
        <f>+IFERROR(O2410*R2410,0)</f>
        <v>0</v>
      </c>
      <c r="T2410" s="23" t="s">
        <v>25</v>
      </c>
      <c r="X2410" s="5" t="s">
        <v>2720</v>
      </c>
      <c r="Y2410" s="5" t="s">
        <v>2671</v>
      </c>
      <c r="Z2410" s="5" t="s">
        <v>2670</v>
      </c>
      <c r="AA2410" s="5" t="s">
        <v>24</v>
      </c>
      <c r="AB2410" s="6">
        <v>7</v>
      </c>
      <c r="AC2410" s="6">
        <v>1250</v>
      </c>
      <c r="AD2410" s="6">
        <f t="shared" si="76"/>
        <v>8750</v>
      </c>
      <c r="AE2410" s="6"/>
      <c r="AF2410" s="6">
        <f t="shared" si="77"/>
        <v>0</v>
      </c>
    </row>
    <row r="2411" spans="1:32" x14ac:dyDescent="0.2">
      <c r="A2411" s="1">
        <v>1940</v>
      </c>
      <c r="B2411" s="4" t="s">
        <v>57</v>
      </c>
      <c r="C2411" s="4">
        <v>46010</v>
      </c>
      <c r="D2411" s="5" t="s">
        <v>2722</v>
      </c>
      <c r="E2411" s="5"/>
      <c r="F2411" s="5" t="s">
        <v>2721</v>
      </c>
      <c r="G2411" s="5" t="s">
        <v>2721</v>
      </c>
      <c r="H2411" s="5">
        <f>+LEN(G2411)</f>
        <v>6</v>
      </c>
      <c r="I2411" s="5"/>
      <c r="J2411" s="5" t="s">
        <v>2670</v>
      </c>
      <c r="K2411" s="5" t="s">
        <v>2670</v>
      </c>
      <c r="L2411" s="5" t="s">
        <v>2671</v>
      </c>
      <c r="M2411" s="5" t="s">
        <v>2670</v>
      </c>
      <c r="N2411" s="5" t="s">
        <v>24</v>
      </c>
      <c r="O2411" s="6">
        <v>19</v>
      </c>
      <c r="P2411" s="7">
        <v>1500</v>
      </c>
      <c r="Q2411" s="6">
        <f>+IFERROR(O2411*P2411,0)</f>
        <v>28500</v>
      </c>
      <c r="R2411" s="7"/>
      <c r="S2411" s="6">
        <f>+IFERROR(O2411*R2411,0)</f>
        <v>0</v>
      </c>
      <c r="T2411" s="23" t="s">
        <v>25</v>
      </c>
      <c r="X2411" s="5" t="s">
        <v>2721</v>
      </c>
      <c r="Y2411" s="5" t="s">
        <v>2671</v>
      </c>
      <c r="Z2411" s="5" t="s">
        <v>2670</v>
      </c>
      <c r="AA2411" s="5" t="s">
        <v>24</v>
      </c>
      <c r="AB2411" s="6">
        <v>4</v>
      </c>
      <c r="AC2411" s="6">
        <v>2000</v>
      </c>
      <c r="AD2411" s="6">
        <f t="shared" si="76"/>
        <v>8000</v>
      </c>
      <c r="AE2411" s="6"/>
      <c r="AF2411" s="6">
        <f t="shared" si="77"/>
        <v>0</v>
      </c>
    </row>
    <row r="2412" spans="1:32" x14ac:dyDescent="0.2">
      <c r="A2412" s="1">
        <v>1446</v>
      </c>
      <c r="B2412" s="5" t="s">
        <v>116</v>
      </c>
      <c r="C2412" s="4">
        <v>46004</v>
      </c>
      <c r="D2412" s="5" t="s">
        <v>116</v>
      </c>
      <c r="E2412" s="5"/>
      <c r="F2412" s="5" t="s">
        <v>2723</v>
      </c>
      <c r="G2412" s="5" t="s">
        <v>2723</v>
      </c>
      <c r="H2412" s="5">
        <f>+LEN(G2412)</f>
        <v>12</v>
      </c>
      <c r="I2412" s="5"/>
      <c r="J2412" s="5" t="s">
        <v>2670</v>
      </c>
      <c r="K2412" s="5" t="s">
        <v>2670</v>
      </c>
      <c r="L2412" s="5" t="s">
        <v>2671</v>
      </c>
      <c r="M2412" s="5" t="s">
        <v>2670</v>
      </c>
      <c r="N2412" s="5" t="s">
        <v>24</v>
      </c>
      <c r="O2412" s="6">
        <v>3</v>
      </c>
      <c r="P2412" s="6">
        <v>1500</v>
      </c>
      <c r="Q2412" s="6">
        <f>+IFERROR(O2412*P2412,0)</f>
        <v>4500</v>
      </c>
      <c r="R2412" s="6"/>
      <c r="S2412" s="6">
        <f>+IFERROR(O2412*R2412,0)</f>
        <v>0</v>
      </c>
      <c r="T2412" s="23" t="s">
        <v>25</v>
      </c>
      <c r="X2412" s="5" t="s">
        <v>2721</v>
      </c>
      <c r="Y2412" s="5" t="s">
        <v>2671</v>
      </c>
      <c r="Z2412" s="5" t="s">
        <v>2670</v>
      </c>
      <c r="AA2412" s="5" t="s">
        <v>24</v>
      </c>
      <c r="AB2412" s="6">
        <v>19</v>
      </c>
      <c r="AC2412" s="7">
        <v>1500</v>
      </c>
      <c r="AD2412" s="6">
        <f t="shared" si="76"/>
        <v>28500</v>
      </c>
      <c r="AE2412" s="7"/>
      <c r="AF2412" s="6">
        <f t="shared" si="77"/>
        <v>0</v>
      </c>
    </row>
    <row r="2413" spans="1:32" x14ac:dyDescent="0.2">
      <c r="A2413" s="1">
        <v>1496</v>
      </c>
      <c r="B2413" s="5" t="s">
        <v>116</v>
      </c>
      <c r="C2413" s="4">
        <v>46004</v>
      </c>
      <c r="D2413" s="5" t="s">
        <v>116</v>
      </c>
      <c r="E2413" s="5"/>
      <c r="F2413" s="5" t="s">
        <v>2723</v>
      </c>
      <c r="G2413" s="5" t="s">
        <v>2723</v>
      </c>
      <c r="H2413" s="5">
        <f>+LEN(G2413)</f>
        <v>12</v>
      </c>
      <c r="I2413" s="5"/>
      <c r="J2413" s="5" t="s">
        <v>2670</v>
      </c>
      <c r="K2413" s="5" t="s">
        <v>2670</v>
      </c>
      <c r="L2413" s="5" t="s">
        <v>2671</v>
      </c>
      <c r="M2413" s="5" t="s">
        <v>2670</v>
      </c>
      <c r="N2413" s="5" t="s">
        <v>24</v>
      </c>
      <c r="O2413" s="6">
        <v>3</v>
      </c>
      <c r="P2413" s="6">
        <v>2000</v>
      </c>
      <c r="Q2413" s="6">
        <f>+IFERROR(O2413*P2413,0)</f>
        <v>6000</v>
      </c>
      <c r="R2413" s="6"/>
      <c r="S2413" s="6">
        <f>+IFERROR(O2413*R2413,0)</f>
        <v>0</v>
      </c>
      <c r="T2413" s="23" t="s">
        <v>25</v>
      </c>
      <c r="X2413" s="5" t="s">
        <v>2723</v>
      </c>
      <c r="Y2413" s="5" t="s">
        <v>2671</v>
      </c>
      <c r="Z2413" s="5" t="s">
        <v>2670</v>
      </c>
      <c r="AA2413" s="5" t="s">
        <v>24</v>
      </c>
      <c r="AB2413" s="6">
        <v>3</v>
      </c>
      <c r="AC2413" s="6">
        <v>1500</v>
      </c>
      <c r="AD2413" s="6">
        <f t="shared" si="76"/>
        <v>4500</v>
      </c>
      <c r="AE2413" s="6"/>
      <c r="AF2413" s="6">
        <f t="shared" si="77"/>
        <v>0</v>
      </c>
    </row>
    <row r="2414" spans="1:32" x14ac:dyDescent="0.2">
      <c r="A2414" s="1">
        <v>1491</v>
      </c>
      <c r="B2414" s="5" t="s">
        <v>116</v>
      </c>
      <c r="C2414" s="4">
        <v>46004</v>
      </c>
      <c r="D2414" s="5" t="s">
        <v>116</v>
      </c>
      <c r="E2414" s="5"/>
      <c r="F2414" s="5" t="s">
        <v>2724</v>
      </c>
      <c r="G2414" s="5" t="s">
        <v>2724</v>
      </c>
      <c r="H2414" s="5">
        <f>+LEN(G2414)</f>
        <v>6</v>
      </c>
      <c r="I2414" s="5"/>
      <c r="J2414" s="5" t="s">
        <v>2670</v>
      </c>
      <c r="K2414" s="5" t="s">
        <v>2670</v>
      </c>
      <c r="L2414" s="5" t="s">
        <v>2671</v>
      </c>
      <c r="M2414" s="5" t="s">
        <v>2670</v>
      </c>
      <c r="N2414" s="5" t="s">
        <v>24</v>
      </c>
      <c r="O2414" s="6">
        <v>9</v>
      </c>
      <c r="P2414" s="6">
        <v>2000</v>
      </c>
      <c r="Q2414" s="6">
        <f>+IFERROR(O2414*P2414,0)</f>
        <v>18000</v>
      </c>
      <c r="R2414" s="6"/>
      <c r="S2414" s="6">
        <f>+IFERROR(O2414*R2414,0)</f>
        <v>0</v>
      </c>
      <c r="T2414" s="23" t="s">
        <v>25</v>
      </c>
      <c r="X2414" s="5" t="s">
        <v>2723</v>
      </c>
      <c r="Y2414" s="5" t="s">
        <v>2671</v>
      </c>
      <c r="Z2414" s="5" t="s">
        <v>2670</v>
      </c>
      <c r="AA2414" s="5" t="s">
        <v>24</v>
      </c>
      <c r="AB2414" s="6">
        <v>3</v>
      </c>
      <c r="AC2414" s="6">
        <v>2000</v>
      </c>
      <c r="AD2414" s="6">
        <f t="shared" si="76"/>
        <v>6000</v>
      </c>
      <c r="AE2414" s="6"/>
      <c r="AF2414" s="6">
        <f t="shared" si="77"/>
        <v>0</v>
      </c>
    </row>
    <row r="2415" spans="1:32" x14ac:dyDescent="0.2">
      <c r="A2415" s="1">
        <v>1933</v>
      </c>
      <c r="B2415" s="4" t="s">
        <v>57</v>
      </c>
      <c r="C2415" s="4">
        <v>46010</v>
      </c>
      <c r="D2415" s="5" t="s">
        <v>1870</v>
      </c>
      <c r="E2415" s="5"/>
      <c r="F2415" s="5" t="s">
        <v>2724</v>
      </c>
      <c r="G2415" s="5" t="s">
        <v>2724</v>
      </c>
      <c r="H2415" s="5">
        <f>+LEN(G2415)</f>
        <v>6</v>
      </c>
      <c r="I2415" s="5"/>
      <c r="J2415" s="5" t="s">
        <v>2670</v>
      </c>
      <c r="K2415" s="5" t="s">
        <v>2670</v>
      </c>
      <c r="L2415" s="5" t="s">
        <v>2671</v>
      </c>
      <c r="M2415" s="5" t="s">
        <v>2670</v>
      </c>
      <c r="N2415" s="5" t="s">
        <v>24</v>
      </c>
      <c r="O2415" s="6">
        <v>10</v>
      </c>
      <c r="P2415" s="7">
        <v>2000</v>
      </c>
      <c r="Q2415" s="6">
        <f>+IFERROR(O2415*P2415,0)</f>
        <v>20000</v>
      </c>
      <c r="R2415" s="7"/>
      <c r="S2415" s="6">
        <f>+IFERROR(O2415*R2415,0)</f>
        <v>0</v>
      </c>
      <c r="T2415" s="23" t="s">
        <v>25</v>
      </c>
      <c r="X2415" s="5" t="s">
        <v>2724</v>
      </c>
      <c r="Y2415" s="5" t="s">
        <v>2671</v>
      </c>
      <c r="Z2415" s="5" t="s">
        <v>2670</v>
      </c>
      <c r="AA2415" s="5" t="s">
        <v>24</v>
      </c>
      <c r="AB2415" s="6">
        <v>9</v>
      </c>
      <c r="AC2415" s="6">
        <v>2000</v>
      </c>
      <c r="AD2415" s="6">
        <f t="shared" si="76"/>
        <v>18000</v>
      </c>
      <c r="AE2415" s="6"/>
      <c r="AF2415" s="6">
        <f t="shared" si="77"/>
        <v>0</v>
      </c>
    </row>
    <row r="2416" spans="1:32" x14ac:dyDescent="0.2">
      <c r="A2416" s="1">
        <v>1486</v>
      </c>
      <c r="B2416" s="5" t="s">
        <v>116</v>
      </c>
      <c r="C2416" s="4">
        <v>46004</v>
      </c>
      <c r="D2416" s="5" t="s">
        <v>116</v>
      </c>
      <c r="E2416" s="5"/>
      <c r="F2416" s="5" t="s">
        <v>2725</v>
      </c>
      <c r="G2416" s="5" t="s">
        <v>2725</v>
      </c>
      <c r="H2416" s="5">
        <f>+LEN(G2416)</f>
        <v>6</v>
      </c>
      <c r="I2416" s="5"/>
      <c r="J2416" s="5" t="s">
        <v>2670</v>
      </c>
      <c r="K2416" s="5" t="s">
        <v>2670</v>
      </c>
      <c r="L2416" s="5" t="s">
        <v>2671</v>
      </c>
      <c r="M2416" s="5" t="s">
        <v>2670</v>
      </c>
      <c r="N2416" s="5" t="s">
        <v>24</v>
      </c>
      <c r="O2416" s="6">
        <v>11</v>
      </c>
      <c r="P2416" s="6">
        <v>3000</v>
      </c>
      <c r="Q2416" s="6">
        <f>+IFERROR(O2416*P2416,0)</f>
        <v>33000</v>
      </c>
      <c r="R2416" s="6"/>
      <c r="S2416" s="6">
        <f>+IFERROR(O2416*R2416,0)</f>
        <v>0</v>
      </c>
      <c r="T2416" s="23" t="s">
        <v>25</v>
      </c>
      <c r="X2416" s="5" t="s">
        <v>2724</v>
      </c>
      <c r="Y2416" s="5" t="s">
        <v>2671</v>
      </c>
      <c r="Z2416" s="5" t="s">
        <v>2670</v>
      </c>
      <c r="AA2416" s="5" t="s">
        <v>24</v>
      </c>
      <c r="AB2416" s="6">
        <v>10</v>
      </c>
      <c r="AC2416" s="7">
        <v>2000</v>
      </c>
      <c r="AD2416" s="6">
        <f t="shared" si="76"/>
        <v>20000</v>
      </c>
      <c r="AE2416" s="7"/>
      <c r="AF2416" s="6">
        <f t="shared" si="77"/>
        <v>0</v>
      </c>
    </row>
    <row r="2417" spans="1:32" x14ac:dyDescent="0.2">
      <c r="A2417" s="1">
        <v>1935</v>
      </c>
      <c r="B2417" s="4" t="s">
        <v>57</v>
      </c>
      <c r="C2417" s="4">
        <v>46010</v>
      </c>
      <c r="D2417" s="5" t="s">
        <v>984</v>
      </c>
      <c r="E2417" s="5"/>
      <c r="F2417" s="5" t="s">
        <v>2725</v>
      </c>
      <c r="G2417" s="5" t="s">
        <v>2725</v>
      </c>
      <c r="H2417" s="5">
        <f>+LEN(G2417)</f>
        <v>6</v>
      </c>
      <c r="I2417" s="5"/>
      <c r="J2417" s="5" t="s">
        <v>2670</v>
      </c>
      <c r="K2417" s="5" t="s">
        <v>2670</v>
      </c>
      <c r="L2417" s="5" t="s">
        <v>2671</v>
      </c>
      <c r="M2417" s="5" t="s">
        <v>2670</v>
      </c>
      <c r="N2417" s="5" t="s">
        <v>24</v>
      </c>
      <c r="O2417" s="6">
        <v>10</v>
      </c>
      <c r="P2417" s="7">
        <v>3000</v>
      </c>
      <c r="Q2417" s="6">
        <f>+IFERROR(O2417*P2417,0)</f>
        <v>30000</v>
      </c>
      <c r="R2417" s="7"/>
      <c r="S2417" s="6">
        <f>+IFERROR(O2417*R2417,0)</f>
        <v>0</v>
      </c>
      <c r="T2417" s="23" t="s">
        <v>25</v>
      </c>
      <c r="X2417" s="5" t="s">
        <v>2725</v>
      </c>
      <c r="Y2417" s="5" t="s">
        <v>2671</v>
      </c>
      <c r="Z2417" s="5" t="s">
        <v>2670</v>
      </c>
      <c r="AA2417" s="5" t="s">
        <v>24</v>
      </c>
      <c r="AB2417" s="6">
        <v>11</v>
      </c>
      <c r="AC2417" s="6">
        <v>3000</v>
      </c>
      <c r="AD2417" s="6">
        <f t="shared" si="76"/>
        <v>33000</v>
      </c>
      <c r="AE2417" s="6"/>
      <c r="AF2417" s="6">
        <f t="shared" si="77"/>
        <v>0</v>
      </c>
    </row>
    <row r="2418" spans="1:32" x14ac:dyDescent="0.2">
      <c r="A2418" s="1">
        <v>1503</v>
      </c>
      <c r="B2418" s="5" t="s">
        <v>116</v>
      </c>
      <c r="C2418" s="4">
        <v>46004</v>
      </c>
      <c r="D2418" s="5" t="s">
        <v>116</v>
      </c>
      <c r="E2418" s="5"/>
      <c r="F2418" s="5" t="s">
        <v>2726</v>
      </c>
      <c r="G2418" s="5" t="s">
        <v>2726</v>
      </c>
      <c r="H2418" s="5">
        <f>+LEN(G2418)</f>
        <v>11</v>
      </c>
      <c r="I2418" s="5"/>
      <c r="J2418" s="5" t="s">
        <v>2665</v>
      </c>
      <c r="K2418" s="5" t="s">
        <v>2665</v>
      </c>
      <c r="L2418" s="5" t="s">
        <v>2666</v>
      </c>
      <c r="M2418" s="5" t="s">
        <v>2665</v>
      </c>
      <c r="N2418" s="5" t="s">
        <v>24</v>
      </c>
      <c r="O2418" s="6">
        <v>75</v>
      </c>
      <c r="P2418" s="6">
        <v>250</v>
      </c>
      <c r="Q2418" s="6">
        <f>+IFERROR(O2418*P2418,0)</f>
        <v>18750</v>
      </c>
      <c r="R2418" s="6"/>
      <c r="S2418" s="6">
        <f>+IFERROR(O2418*R2418,0)</f>
        <v>0</v>
      </c>
      <c r="T2418" s="23" t="s">
        <v>25</v>
      </c>
      <c r="X2418" s="5" t="s">
        <v>2725</v>
      </c>
      <c r="Y2418" s="5" t="s">
        <v>2671</v>
      </c>
      <c r="Z2418" s="5" t="s">
        <v>2670</v>
      </c>
      <c r="AA2418" s="5" t="s">
        <v>24</v>
      </c>
      <c r="AB2418" s="6">
        <v>10</v>
      </c>
      <c r="AC2418" s="7">
        <v>3000</v>
      </c>
      <c r="AD2418" s="6">
        <f t="shared" si="76"/>
        <v>30000</v>
      </c>
      <c r="AE2418" s="7"/>
      <c r="AF2418" s="6">
        <f t="shared" si="77"/>
        <v>0</v>
      </c>
    </row>
    <row r="2419" spans="1:32" x14ac:dyDescent="0.2">
      <c r="A2419" s="1">
        <v>1550</v>
      </c>
      <c r="B2419" s="5" t="s">
        <v>116</v>
      </c>
      <c r="C2419" s="4">
        <v>46006</v>
      </c>
      <c r="D2419" s="5" t="s">
        <v>116</v>
      </c>
      <c r="E2419" s="5"/>
      <c r="F2419" s="5" t="s">
        <v>2726</v>
      </c>
      <c r="G2419" s="5" t="s">
        <v>2726</v>
      </c>
      <c r="H2419" s="5">
        <f>+LEN(G2419)</f>
        <v>11</v>
      </c>
      <c r="I2419" s="5"/>
      <c r="J2419" s="5" t="s">
        <v>2665</v>
      </c>
      <c r="K2419" s="5" t="s">
        <v>2665</v>
      </c>
      <c r="L2419" s="5" t="s">
        <v>2666</v>
      </c>
      <c r="M2419" s="5" t="s">
        <v>2665</v>
      </c>
      <c r="N2419" s="5" t="s">
        <v>24</v>
      </c>
      <c r="O2419" s="6">
        <v>1</v>
      </c>
      <c r="P2419" s="6">
        <v>250</v>
      </c>
      <c r="Q2419" s="6">
        <f>+IFERROR(O2419*P2419,0)</f>
        <v>250</v>
      </c>
      <c r="R2419" s="6"/>
      <c r="S2419" s="6">
        <f>+IFERROR(O2419*R2419,0)</f>
        <v>0</v>
      </c>
      <c r="T2419" s="23" t="s">
        <v>25</v>
      </c>
      <c r="X2419" s="5" t="s">
        <v>2726</v>
      </c>
      <c r="Y2419" s="5" t="s">
        <v>2666</v>
      </c>
      <c r="Z2419" s="5" t="s">
        <v>2665</v>
      </c>
      <c r="AA2419" s="5" t="s">
        <v>24</v>
      </c>
      <c r="AB2419" s="6">
        <v>75</v>
      </c>
      <c r="AC2419" s="6">
        <v>250</v>
      </c>
      <c r="AD2419" s="6">
        <f t="shared" si="76"/>
        <v>18750</v>
      </c>
      <c r="AE2419" s="6"/>
      <c r="AF2419" s="6">
        <f t="shared" si="77"/>
        <v>0</v>
      </c>
    </row>
    <row r="2420" spans="1:32" x14ac:dyDescent="0.2">
      <c r="A2420" s="1">
        <v>1512</v>
      </c>
      <c r="B2420" s="5" t="s">
        <v>116</v>
      </c>
      <c r="C2420" s="4">
        <v>46004</v>
      </c>
      <c r="D2420" s="5" t="s">
        <v>116</v>
      </c>
      <c r="E2420" s="5"/>
      <c r="F2420" s="5" t="s">
        <v>2727</v>
      </c>
      <c r="G2420" s="5" t="s">
        <v>2727</v>
      </c>
      <c r="H2420" s="5">
        <f>+LEN(G2420)</f>
        <v>11</v>
      </c>
      <c r="I2420" s="5"/>
      <c r="J2420" s="5" t="s">
        <v>2665</v>
      </c>
      <c r="K2420" s="5" t="s">
        <v>2665</v>
      </c>
      <c r="L2420" s="5" t="s">
        <v>2666</v>
      </c>
      <c r="M2420" s="5" t="s">
        <v>2665</v>
      </c>
      <c r="N2420" s="5" t="s">
        <v>24</v>
      </c>
      <c r="O2420" s="6">
        <v>32</v>
      </c>
      <c r="P2420" s="6">
        <v>250</v>
      </c>
      <c r="Q2420" s="6">
        <f>+IFERROR(O2420*P2420,0)</f>
        <v>8000</v>
      </c>
      <c r="R2420" s="6"/>
      <c r="S2420" s="6">
        <f>+IFERROR(O2420*R2420,0)</f>
        <v>0</v>
      </c>
      <c r="T2420" s="23" t="s">
        <v>25</v>
      </c>
      <c r="X2420" s="5" t="s">
        <v>2726</v>
      </c>
      <c r="Y2420" s="5" t="s">
        <v>2666</v>
      </c>
      <c r="Z2420" s="5" t="s">
        <v>2665</v>
      </c>
      <c r="AA2420" s="5" t="s">
        <v>24</v>
      </c>
      <c r="AB2420" s="6">
        <v>1</v>
      </c>
      <c r="AC2420" s="6">
        <v>250</v>
      </c>
      <c r="AD2420" s="6">
        <f t="shared" si="76"/>
        <v>250</v>
      </c>
      <c r="AE2420" s="6"/>
      <c r="AF2420" s="6">
        <f t="shared" si="77"/>
        <v>0</v>
      </c>
    </row>
    <row r="2421" spans="1:32" x14ac:dyDescent="0.2">
      <c r="A2421" s="1">
        <v>1549</v>
      </c>
      <c r="B2421" s="5" t="s">
        <v>116</v>
      </c>
      <c r="C2421" s="4">
        <v>46006</v>
      </c>
      <c r="D2421" s="5" t="s">
        <v>116</v>
      </c>
      <c r="E2421" s="5"/>
      <c r="F2421" s="5" t="s">
        <v>2727</v>
      </c>
      <c r="G2421" s="5" t="s">
        <v>2727</v>
      </c>
      <c r="H2421" s="5">
        <f>+LEN(G2421)</f>
        <v>11</v>
      </c>
      <c r="I2421" s="5"/>
      <c r="J2421" s="5" t="s">
        <v>2665</v>
      </c>
      <c r="K2421" s="5" t="s">
        <v>2665</v>
      </c>
      <c r="L2421" s="5" t="s">
        <v>2666</v>
      </c>
      <c r="M2421" s="5" t="s">
        <v>2665</v>
      </c>
      <c r="N2421" s="5" t="s">
        <v>24</v>
      </c>
      <c r="O2421" s="6">
        <v>2</v>
      </c>
      <c r="P2421" s="6">
        <v>250</v>
      </c>
      <c r="Q2421" s="6">
        <f>+IFERROR(O2421*P2421,0)</f>
        <v>500</v>
      </c>
      <c r="R2421" s="6"/>
      <c r="S2421" s="6">
        <f>+IFERROR(O2421*R2421,0)</f>
        <v>0</v>
      </c>
      <c r="T2421" s="23" t="s">
        <v>25</v>
      </c>
      <c r="X2421" s="5" t="s">
        <v>2727</v>
      </c>
      <c r="Y2421" s="5" t="s">
        <v>2666</v>
      </c>
      <c r="Z2421" s="5" t="s">
        <v>2665</v>
      </c>
      <c r="AA2421" s="5" t="s">
        <v>24</v>
      </c>
      <c r="AB2421" s="6">
        <v>32</v>
      </c>
      <c r="AC2421" s="6">
        <v>250</v>
      </c>
      <c r="AD2421" s="6">
        <f t="shared" si="76"/>
        <v>8000</v>
      </c>
      <c r="AE2421" s="6"/>
      <c r="AF2421" s="6">
        <f t="shared" si="77"/>
        <v>0</v>
      </c>
    </row>
    <row r="2422" spans="1:32" x14ac:dyDescent="0.2">
      <c r="A2422" s="1">
        <v>1513</v>
      </c>
      <c r="B2422" s="5" t="s">
        <v>116</v>
      </c>
      <c r="C2422" s="4">
        <v>46004</v>
      </c>
      <c r="D2422" s="5" t="s">
        <v>116</v>
      </c>
      <c r="E2422" s="5"/>
      <c r="F2422" s="5" t="s">
        <v>2728</v>
      </c>
      <c r="G2422" s="5" t="s">
        <v>2728</v>
      </c>
      <c r="H2422" s="5">
        <f>+LEN(G2422)</f>
        <v>11</v>
      </c>
      <c r="I2422" s="5"/>
      <c r="J2422" s="5" t="s">
        <v>2665</v>
      </c>
      <c r="K2422" s="5" t="s">
        <v>2665</v>
      </c>
      <c r="L2422" s="5" t="s">
        <v>2666</v>
      </c>
      <c r="M2422" s="5" t="s">
        <v>2665</v>
      </c>
      <c r="N2422" s="5" t="s">
        <v>24</v>
      </c>
      <c r="O2422" s="6">
        <v>39</v>
      </c>
      <c r="P2422" s="6">
        <v>500</v>
      </c>
      <c r="Q2422" s="6">
        <f>+IFERROR(O2422*P2422,0)</f>
        <v>19500</v>
      </c>
      <c r="R2422" s="6"/>
      <c r="S2422" s="6">
        <f>+IFERROR(O2422*R2422,0)</f>
        <v>0</v>
      </c>
      <c r="T2422" s="23" t="s">
        <v>25</v>
      </c>
      <c r="X2422" s="5" t="s">
        <v>2727</v>
      </c>
      <c r="Y2422" s="5" t="s">
        <v>2666</v>
      </c>
      <c r="Z2422" s="5" t="s">
        <v>2665</v>
      </c>
      <c r="AA2422" s="5" t="s">
        <v>24</v>
      </c>
      <c r="AB2422" s="6">
        <v>2</v>
      </c>
      <c r="AC2422" s="6">
        <v>250</v>
      </c>
      <c r="AD2422" s="6">
        <f t="shared" si="76"/>
        <v>500</v>
      </c>
      <c r="AE2422" s="6"/>
      <c r="AF2422" s="6">
        <f t="shared" si="77"/>
        <v>0</v>
      </c>
    </row>
    <row r="2423" spans="1:32" x14ac:dyDescent="0.2">
      <c r="A2423" s="1">
        <v>1547</v>
      </c>
      <c r="B2423" s="5" t="s">
        <v>116</v>
      </c>
      <c r="C2423" s="4">
        <v>46006</v>
      </c>
      <c r="D2423" s="5" t="s">
        <v>116</v>
      </c>
      <c r="E2423" s="5"/>
      <c r="F2423" s="5" t="s">
        <v>2728</v>
      </c>
      <c r="G2423" s="5" t="s">
        <v>2728</v>
      </c>
      <c r="H2423" s="5">
        <f>+LEN(G2423)</f>
        <v>11</v>
      </c>
      <c r="I2423" s="5"/>
      <c r="J2423" s="5" t="s">
        <v>2665</v>
      </c>
      <c r="K2423" s="5" t="s">
        <v>2665</v>
      </c>
      <c r="L2423" s="5" t="s">
        <v>2666</v>
      </c>
      <c r="M2423" s="5" t="s">
        <v>2665</v>
      </c>
      <c r="N2423" s="5" t="s">
        <v>24</v>
      </c>
      <c r="O2423" s="6">
        <v>6</v>
      </c>
      <c r="P2423" s="6">
        <v>500</v>
      </c>
      <c r="Q2423" s="6">
        <f>+IFERROR(O2423*P2423,0)</f>
        <v>3000</v>
      </c>
      <c r="R2423" s="6"/>
      <c r="S2423" s="6">
        <f>+IFERROR(O2423*R2423,0)</f>
        <v>0</v>
      </c>
      <c r="T2423" s="23" t="s">
        <v>25</v>
      </c>
      <c r="X2423" s="5" t="s">
        <v>2728</v>
      </c>
      <c r="Y2423" s="5" t="s">
        <v>2666</v>
      </c>
      <c r="Z2423" s="5" t="s">
        <v>2665</v>
      </c>
      <c r="AA2423" s="5" t="s">
        <v>24</v>
      </c>
      <c r="AB2423" s="6">
        <v>39</v>
      </c>
      <c r="AC2423" s="6">
        <v>500</v>
      </c>
      <c r="AD2423" s="6">
        <f t="shared" si="76"/>
        <v>19500</v>
      </c>
      <c r="AE2423" s="6"/>
      <c r="AF2423" s="6">
        <f t="shared" si="77"/>
        <v>0</v>
      </c>
    </row>
    <row r="2424" spans="1:32" x14ac:dyDescent="0.2">
      <c r="A2424" s="1">
        <v>1514</v>
      </c>
      <c r="B2424" s="5" t="s">
        <v>116</v>
      </c>
      <c r="C2424" s="4">
        <v>46004</v>
      </c>
      <c r="D2424" s="5" t="s">
        <v>116</v>
      </c>
      <c r="E2424" s="5"/>
      <c r="F2424" s="5" t="s">
        <v>2729</v>
      </c>
      <c r="G2424" s="5" t="s">
        <v>2729</v>
      </c>
      <c r="H2424" s="5">
        <f>+LEN(G2424)</f>
        <v>11</v>
      </c>
      <c r="I2424" s="5"/>
      <c r="J2424" s="5" t="s">
        <v>2665</v>
      </c>
      <c r="K2424" s="5" t="s">
        <v>2665</v>
      </c>
      <c r="L2424" s="5" t="s">
        <v>2666</v>
      </c>
      <c r="M2424" s="5" t="s">
        <v>2665</v>
      </c>
      <c r="N2424" s="5" t="s">
        <v>24</v>
      </c>
      <c r="O2424" s="6">
        <v>3</v>
      </c>
      <c r="P2424" s="6">
        <v>750</v>
      </c>
      <c r="Q2424" s="6">
        <f>+IFERROR(O2424*P2424,0)</f>
        <v>2250</v>
      </c>
      <c r="R2424" s="6"/>
      <c r="S2424" s="6">
        <f>+IFERROR(O2424*R2424,0)</f>
        <v>0</v>
      </c>
      <c r="T2424" s="23" t="s">
        <v>25</v>
      </c>
      <c r="X2424" s="5" t="s">
        <v>2728</v>
      </c>
      <c r="Y2424" s="5" t="s">
        <v>2666</v>
      </c>
      <c r="Z2424" s="5" t="s">
        <v>2665</v>
      </c>
      <c r="AA2424" s="5" t="s">
        <v>24</v>
      </c>
      <c r="AB2424" s="6">
        <v>6</v>
      </c>
      <c r="AC2424" s="6">
        <v>500</v>
      </c>
      <c r="AD2424" s="6">
        <f t="shared" si="76"/>
        <v>3000</v>
      </c>
      <c r="AE2424" s="6"/>
      <c r="AF2424" s="6">
        <f t="shared" si="77"/>
        <v>0</v>
      </c>
    </row>
    <row r="2425" spans="1:32" x14ac:dyDescent="0.2">
      <c r="A2425" s="1">
        <v>1544</v>
      </c>
      <c r="B2425" s="5" t="s">
        <v>116</v>
      </c>
      <c r="C2425" s="4">
        <v>46006</v>
      </c>
      <c r="D2425" s="5" t="s">
        <v>116</v>
      </c>
      <c r="E2425" s="5"/>
      <c r="F2425" s="5" t="s">
        <v>2729</v>
      </c>
      <c r="G2425" s="5" t="s">
        <v>2729</v>
      </c>
      <c r="H2425" s="5">
        <f>+LEN(G2425)</f>
        <v>11</v>
      </c>
      <c r="I2425" s="5"/>
      <c r="J2425" s="5" t="s">
        <v>2665</v>
      </c>
      <c r="K2425" s="5" t="s">
        <v>2665</v>
      </c>
      <c r="L2425" s="5" t="s">
        <v>2666</v>
      </c>
      <c r="M2425" s="5" t="s">
        <v>2665</v>
      </c>
      <c r="N2425" s="5" t="s">
        <v>24</v>
      </c>
      <c r="O2425" s="6">
        <v>41</v>
      </c>
      <c r="P2425" s="6">
        <v>750</v>
      </c>
      <c r="Q2425" s="6">
        <f>+IFERROR(O2425*P2425,0)</f>
        <v>30750</v>
      </c>
      <c r="R2425" s="6"/>
      <c r="S2425" s="6">
        <f>+IFERROR(O2425*R2425,0)</f>
        <v>0</v>
      </c>
      <c r="T2425" s="23" t="s">
        <v>25</v>
      </c>
      <c r="X2425" s="5" t="s">
        <v>2729</v>
      </c>
      <c r="Y2425" s="5" t="s">
        <v>2666</v>
      </c>
      <c r="Z2425" s="5" t="s">
        <v>2665</v>
      </c>
      <c r="AA2425" s="5" t="s">
        <v>24</v>
      </c>
      <c r="AB2425" s="6">
        <v>3</v>
      </c>
      <c r="AC2425" s="6">
        <v>750</v>
      </c>
      <c r="AD2425" s="6">
        <f t="shared" si="76"/>
        <v>2250</v>
      </c>
      <c r="AE2425" s="6"/>
      <c r="AF2425" s="6">
        <f t="shared" si="77"/>
        <v>0</v>
      </c>
    </row>
    <row r="2426" spans="1:32" x14ac:dyDescent="0.2">
      <c r="A2426" s="1">
        <v>1521</v>
      </c>
      <c r="B2426" s="5" t="s">
        <v>116</v>
      </c>
      <c r="C2426" s="4">
        <v>46004</v>
      </c>
      <c r="D2426" s="5" t="s">
        <v>116</v>
      </c>
      <c r="E2426" s="5"/>
      <c r="F2426" s="5" t="s">
        <v>2730</v>
      </c>
      <c r="G2426" s="5" t="s">
        <v>2730</v>
      </c>
      <c r="H2426" s="5">
        <f>+LEN(G2426)</f>
        <v>11</v>
      </c>
      <c r="I2426" s="5"/>
      <c r="J2426" s="5" t="s">
        <v>2665</v>
      </c>
      <c r="K2426" s="5" t="s">
        <v>2665</v>
      </c>
      <c r="L2426" s="5" t="s">
        <v>2666</v>
      </c>
      <c r="M2426" s="5" t="s">
        <v>2665</v>
      </c>
      <c r="N2426" s="5" t="s">
        <v>24</v>
      </c>
      <c r="O2426" s="6">
        <v>2</v>
      </c>
      <c r="P2426" s="6">
        <v>1000</v>
      </c>
      <c r="Q2426" s="6">
        <f>+IFERROR(O2426*P2426,0)</f>
        <v>2000</v>
      </c>
      <c r="R2426" s="6"/>
      <c r="S2426" s="6">
        <f>+IFERROR(O2426*R2426,0)</f>
        <v>0</v>
      </c>
      <c r="T2426" s="23" t="s">
        <v>25</v>
      </c>
      <c r="X2426" s="5" t="s">
        <v>2729</v>
      </c>
      <c r="Y2426" s="5" t="s">
        <v>2666</v>
      </c>
      <c r="Z2426" s="5" t="s">
        <v>2665</v>
      </c>
      <c r="AA2426" s="5" t="s">
        <v>24</v>
      </c>
      <c r="AB2426" s="6">
        <v>41</v>
      </c>
      <c r="AC2426" s="6">
        <v>750</v>
      </c>
      <c r="AD2426" s="6">
        <f t="shared" si="76"/>
        <v>30750</v>
      </c>
      <c r="AE2426" s="6"/>
      <c r="AF2426" s="6">
        <f t="shared" si="77"/>
        <v>0</v>
      </c>
    </row>
    <row r="2427" spans="1:32" x14ac:dyDescent="0.2">
      <c r="A2427" s="1">
        <v>1543</v>
      </c>
      <c r="B2427" s="5" t="s">
        <v>116</v>
      </c>
      <c r="C2427" s="4">
        <v>46006</v>
      </c>
      <c r="D2427" s="5" t="s">
        <v>116</v>
      </c>
      <c r="E2427" s="5"/>
      <c r="F2427" s="5" t="s">
        <v>2730</v>
      </c>
      <c r="G2427" s="5" t="s">
        <v>2730</v>
      </c>
      <c r="H2427" s="5">
        <f>+LEN(G2427)</f>
        <v>11</v>
      </c>
      <c r="I2427" s="5"/>
      <c r="J2427" s="5" t="s">
        <v>2665</v>
      </c>
      <c r="K2427" s="5" t="s">
        <v>2665</v>
      </c>
      <c r="L2427" s="5" t="s">
        <v>2666</v>
      </c>
      <c r="M2427" s="5" t="s">
        <v>2665</v>
      </c>
      <c r="N2427" s="5" t="s">
        <v>24</v>
      </c>
      <c r="O2427" s="6">
        <v>49</v>
      </c>
      <c r="P2427" s="6">
        <v>1000</v>
      </c>
      <c r="Q2427" s="6">
        <f>+IFERROR(O2427*P2427,0)</f>
        <v>49000</v>
      </c>
      <c r="R2427" s="6"/>
      <c r="S2427" s="6">
        <f>+IFERROR(O2427*R2427,0)</f>
        <v>0</v>
      </c>
      <c r="T2427" s="23" t="s">
        <v>25</v>
      </c>
      <c r="X2427" s="5" t="s">
        <v>2730</v>
      </c>
      <c r="Y2427" s="5" t="s">
        <v>2666</v>
      </c>
      <c r="Z2427" s="5" t="s">
        <v>2665</v>
      </c>
      <c r="AA2427" s="5" t="s">
        <v>24</v>
      </c>
      <c r="AB2427" s="6">
        <v>2</v>
      </c>
      <c r="AC2427" s="6">
        <v>1000</v>
      </c>
      <c r="AD2427" s="6">
        <f t="shared" si="76"/>
        <v>2000</v>
      </c>
      <c r="AE2427" s="6"/>
      <c r="AF2427" s="6">
        <f t="shared" si="77"/>
        <v>0</v>
      </c>
    </row>
    <row r="2428" spans="1:32" x14ac:dyDescent="0.2">
      <c r="A2428" s="1">
        <v>1180</v>
      </c>
      <c r="B2428" s="4" t="s">
        <v>20</v>
      </c>
      <c r="C2428" s="4">
        <v>46003</v>
      </c>
      <c r="D2428" s="5" t="s">
        <v>20</v>
      </c>
      <c r="E2428" s="5"/>
      <c r="F2428" s="5" t="s">
        <v>2731</v>
      </c>
      <c r="G2428" s="5" t="s">
        <v>2731</v>
      </c>
      <c r="H2428" s="5">
        <f>+LEN(G2428)</f>
        <v>14</v>
      </c>
      <c r="I2428" s="5"/>
      <c r="J2428" s="5" t="s">
        <v>2670</v>
      </c>
      <c r="K2428" s="5" t="s">
        <v>2670</v>
      </c>
      <c r="L2428" s="5" t="s">
        <v>2671</v>
      </c>
      <c r="M2428" s="5" t="s">
        <v>2670</v>
      </c>
      <c r="N2428" s="5" t="s">
        <v>24</v>
      </c>
      <c r="O2428" s="6">
        <v>2</v>
      </c>
      <c r="P2428" s="6">
        <v>500</v>
      </c>
      <c r="Q2428" s="6">
        <f>+IFERROR(O2428*P2428,0)</f>
        <v>1000</v>
      </c>
      <c r="R2428" s="6"/>
      <c r="S2428" s="6">
        <f>+IFERROR(O2428*R2428,0)</f>
        <v>0</v>
      </c>
      <c r="T2428" s="23" t="s">
        <v>25</v>
      </c>
      <c r="X2428" s="5" t="s">
        <v>2730</v>
      </c>
      <c r="Y2428" s="5" t="s">
        <v>2666</v>
      </c>
      <c r="Z2428" s="5" t="s">
        <v>2665</v>
      </c>
      <c r="AA2428" s="5" t="s">
        <v>24</v>
      </c>
      <c r="AB2428" s="6">
        <v>49</v>
      </c>
      <c r="AC2428" s="6">
        <v>1000</v>
      </c>
      <c r="AD2428" s="6">
        <f t="shared" si="76"/>
        <v>49000</v>
      </c>
      <c r="AE2428" s="6"/>
      <c r="AF2428" s="6">
        <f t="shared" si="77"/>
        <v>0</v>
      </c>
    </row>
    <row r="2429" spans="1:32" x14ac:dyDescent="0.2">
      <c r="A2429" s="1">
        <v>1233</v>
      </c>
      <c r="B2429" s="4" t="s">
        <v>20</v>
      </c>
      <c r="C2429" s="4">
        <v>46003</v>
      </c>
      <c r="D2429" s="5" t="s">
        <v>20</v>
      </c>
      <c r="E2429" s="5"/>
      <c r="F2429" s="5" t="s">
        <v>2731</v>
      </c>
      <c r="G2429" s="5" t="s">
        <v>2731</v>
      </c>
      <c r="H2429" s="5">
        <f>+LEN(G2429)</f>
        <v>14</v>
      </c>
      <c r="I2429" s="5"/>
      <c r="J2429" s="5" t="s">
        <v>2670</v>
      </c>
      <c r="K2429" s="5" t="s">
        <v>2670</v>
      </c>
      <c r="L2429" s="5" t="s">
        <v>2671</v>
      </c>
      <c r="M2429" s="5" t="s">
        <v>2670</v>
      </c>
      <c r="N2429" s="5" t="s">
        <v>24</v>
      </c>
      <c r="O2429" s="6">
        <v>1</v>
      </c>
      <c r="P2429" s="6">
        <v>500</v>
      </c>
      <c r="Q2429" s="6">
        <f>+IFERROR(O2429*P2429,0)</f>
        <v>500</v>
      </c>
      <c r="R2429" s="6"/>
      <c r="S2429" s="6">
        <f>+IFERROR(O2429*R2429,0)</f>
        <v>0</v>
      </c>
      <c r="T2429" s="23" t="s">
        <v>25</v>
      </c>
      <c r="X2429" s="5" t="s">
        <v>2731</v>
      </c>
      <c r="Y2429" s="5" t="s">
        <v>2671</v>
      </c>
      <c r="Z2429" s="5" t="s">
        <v>2670</v>
      </c>
      <c r="AA2429" s="5" t="s">
        <v>24</v>
      </c>
      <c r="AB2429" s="6">
        <v>2</v>
      </c>
      <c r="AC2429" s="6">
        <v>500</v>
      </c>
      <c r="AD2429" s="6">
        <f t="shared" si="76"/>
        <v>1000</v>
      </c>
      <c r="AE2429" s="6"/>
      <c r="AF2429" s="6">
        <f t="shared" si="77"/>
        <v>0</v>
      </c>
    </row>
    <row r="2430" spans="1:32" x14ac:dyDescent="0.2">
      <c r="A2430" s="1">
        <v>1278</v>
      </c>
      <c r="B2430" s="4" t="s">
        <v>20</v>
      </c>
      <c r="C2430" s="4">
        <v>46003</v>
      </c>
      <c r="D2430" s="5" t="s">
        <v>20</v>
      </c>
      <c r="E2430" s="5"/>
      <c r="F2430" s="5" t="s">
        <v>2731</v>
      </c>
      <c r="G2430" s="5" t="s">
        <v>2731</v>
      </c>
      <c r="H2430" s="5">
        <f>+LEN(G2430)</f>
        <v>14</v>
      </c>
      <c r="I2430" s="5"/>
      <c r="J2430" s="5" t="s">
        <v>2670</v>
      </c>
      <c r="K2430" s="5" t="s">
        <v>2670</v>
      </c>
      <c r="L2430" s="5" t="s">
        <v>2671</v>
      </c>
      <c r="M2430" s="5" t="s">
        <v>2670</v>
      </c>
      <c r="N2430" s="5" t="s">
        <v>24</v>
      </c>
      <c r="O2430" s="6">
        <v>2</v>
      </c>
      <c r="P2430" s="6">
        <v>500</v>
      </c>
      <c r="Q2430" s="6">
        <f>+IFERROR(O2430*P2430,0)</f>
        <v>1000</v>
      </c>
      <c r="R2430" s="6"/>
      <c r="S2430" s="6">
        <f>+IFERROR(O2430*R2430,0)</f>
        <v>0</v>
      </c>
      <c r="T2430" s="23" t="s">
        <v>25</v>
      </c>
      <c r="X2430" s="5" t="s">
        <v>2731</v>
      </c>
      <c r="Y2430" s="5" t="s">
        <v>2671</v>
      </c>
      <c r="Z2430" s="5" t="s">
        <v>2670</v>
      </c>
      <c r="AA2430" s="5" t="s">
        <v>24</v>
      </c>
      <c r="AB2430" s="6">
        <v>1</v>
      </c>
      <c r="AC2430" s="6">
        <v>500</v>
      </c>
      <c r="AD2430" s="6">
        <f t="shared" si="76"/>
        <v>500</v>
      </c>
      <c r="AE2430" s="6"/>
      <c r="AF2430" s="6">
        <f t="shared" si="77"/>
        <v>0</v>
      </c>
    </row>
    <row r="2431" spans="1:32" x14ac:dyDescent="0.2">
      <c r="A2431" s="1">
        <v>1384</v>
      </c>
      <c r="B2431" s="4" t="s">
        <v>20</v>
      </c>
      <c r="C2431" s="4">
        <v>46004</v>
      </c>
      <c r="D2431" s="5" t="s">
        <v>20</v>
      </c>
      <c r="E2431" s="5"/>
      <c r="F2431" s="5" t="s">
        <v>2731</v>
      </c>
      <c r="G2431" s="5" t="s">
        <v>2731</v>
      </c>
      <c r="H2431" s="5">
        <f>+LEN(G2431)</f>
        <v>14</v>
      </c>
      <c r="I2431" s="5"/>
      <c r="J2431" s="5" t="s">
        <v>2670</v>
      </c>
      <c r="K2431" s="5" t="s">
        <v>2670</v>
      </c>
      <c r="L2431" s="5" t="s">
        <v>2671</v>
      </c>
      <c r="M2431" s="5" t="s">
        <v>2670</v>
      </c>
      <c r="N2431" s="5" t="s">
        <v>24</v>
      </c>
      <c r="O2431" s="6">
        <v>4</v>
      </c>
      <c r="P2431" s="6">
        <v>500</v>
      </c>
      <c r="Q2431" s="6">
        <f>+IFERROR(O2431*P2431,0)</f>
        <v>2000</v>
      </c>
      <c r="R2431" s="6"/>
      <c r="S2431" s="6">
        <f>+IFERROR(O2431*R2431,0)</f>
        <v>0</v>
      </c>
      <c r="T2431" s="23" t="s">
        <v>25</v>
      </c>
      <c r="X2431" s="5" t="s">
        <v>2731</v>
      </c>
      <c r="Y2431" s="5" t="s">
        <v>2671</v>
      </c>
      <c r="Z2431" s="5" t="s">
        <v>2670</v>
      </c>
      <c r="AA2431" s="5" t="s">
        <v>24</v>
      </c>
      <c r="AB2431" s="6">
        <v>2</v>
      </c>
      <c r="AC2431" s="6">
        <v>500</v>
      </c>
      <c r="AD2431" s="6">
        <f t="shared" si="76"/>
        <v>1000</v>
      </c>
      <c r="AE2431" s="6"/>
      <c r="AF2431" s="6">
        <f t="shared" si="77"/>
        <v>0</v>
      </c>
    </row>
    <row r="2432" spans="1:32" x14ac:dyDescent="0.2">
      <c r="A2432" s="1">
        <v>1182</v>
      </c>
      <c r="B2432" s="4" t="s">
        <v>20</v>
      </c>
      <c r="C2432" s="4">
        <v>46003</v>
      </c>
      <c r="D2432" s="5" t="s">
        <v>20</v>
      </c>
      <c r="E2432" s="5"/>
      <c r="F2432" s="5" t="s">
        <v>2732</v>
      </c>
      <c r="G2432" s="5" t="s">
        <v>2732</v>
      </c>
      <c r="H2432" s="5">
        <f>+LEN(G2432)</f>
        <v>14</v>
      </c>
      <c r="I2432" s="5"/>
      <c r="J2432" s="5" t="s">
        <v>2670</v>
      </c>
      <c r="K2432" s="5" t="s">
        <v>2670</v>
      </c>
      <c r="L2432" s="5" t="s">
        <v>2671</v>
      </c>
      <c r="M2432" s="5" t="s">
        <v>2670</v>
      </c>
      <c r="N2432" s="5" t="s">
        <v>24</v>
      </c>
      <c r="O2432" s="6">
        <v>1</v>
      </c>
      <c r="P2432" s="6">
        <v>750</v>
      </c>
      <c r="Q2432" s="6">
        <f>+IFERROR(O2432*P2432,0)</f>
        <v>750</v>
      </c>
      <c r="R2432" s="6"/>
      <c r="S2432" s="6">
        <f>+IFERROR(O2432*R2432,0)</f>
        <v>0</v>
      </c>
      <c r="T2432" s="23" t="s">
        <v>25</v>
      </c>
      <c r="X2432" s="5" t="s">
        <v>2731</v>
      </c>
      <c r="Y2432" s="5" t="s">
        <v>2671</v>
      </c>
      <c r="Z2432" s="5" t="s">
        <v>2670</v>
      </c>
      <c r="AA2432" s="5" t="s">
        <v>24</v>
      </c>
      <c r="AB2432" s="6">
        <v>4</v>
      </c>
      <c r="AC2432" s="6">
        <v>500</v>
      </c>
      <c r="AD2432" s="6">
        <f t="shared" si="76"/>
        <v>2000</v>
      </c>
      <c r="AE2432" s="6"/>
      <c r="AF2432" s="6">
        <f t="shared" si="77"/>
        <v>0</v>
      </c>
    </row>
    <row r="2433" spans="1:32" x14ac:dyDescent="0.2">
      <c r="A2433" s="1">
        <v>1232</v>
      </c>
      <c r="B2433" s="4" t="s">
        <v>20</v>
      </c>
      <c r="C2433" s="4">
        <v>46003</v>
      </c>
      <c r="D2433" s="5" t="s">
        <v>20</v>
      </c>
      <c r="E2433" s="5"/>
      <c r="F2433" s="5" t="s">
        <v>2732</v>
      </c>
      <c r="G2433" s="5" t="s">
        <v>2732</v>
      </c>
      <c r="H2433" s="5">
        <f>+LEN(G2433)</f>
        <v>14</v>
      </c>
      <c r="I2433" s="5"/>
      <c r="J2433" s="5" t="s">
        <v>2670</v>
      </c>
      <c r="K2433" s="5" t="s">
        <v>2670</v>
      </c>
      <c r="L2433" s="5" t="s">
        <v>2671</v>
      </c>
      <c r="M2433" s="5" t="s">
        <v>2670</v>
      </c>
      <c r="N2433" s="5" t="s">
        <v>24</v>
      </c>
      <c r="O2433" s="6">
        <v>3</v>
      </c>
      <c r="P2433" s="6">
        <v>750</v>
      </c>
      <c r="Q2433" s="6">
        <f>+IFERROR(O2433*P2433,0)</f>
        <v>2250</v>
      </c>
      <c r="R2433" s="6"/>
      <c r="S2433" s="6">
        <f>+IFERROR(O2433*R2433,0)</f>
        <v>0</v>
      </c>
      <c r="T2433" s="23" t="s">
        <v>25</v>
      </c>
      <c r="X2433" s="5" t="s">
        <v>2732</v>
      </c>
      <c r="Y2433" s="5" t="s">
        <v>2671</v>
      </c>
      <c r="Z2433" s="5" t="s">
        <v>2670</v>
      </c>
      <c r="AA2433" s="5" t="s">
        <v>24</v>
      </c>
      <c r="AB2433" s="6">
        <v>1</v>
      </c>
      <c r="AC2433" s="6">
        <v>750</v>
      </c>
      <c r="AD2433" s="6">
        <f t="shared" si="76"/>
        <v>750</v>
      </c>
      <c r="AE2433" s="6"/>
      <c r="AF2433" s="6">
        <f t="shared" si="77"/>
        <v>0</v>
      </c>
    </row>
    <row r="2434" spans="1:32" x14ac:dyDescent="0.2">
      <c r="A2434" s="1">
        <v>1277</v>
      </c>
      <c r="B2434" s="4" t="s">
        <v>20</v>
      </c>
      <c r="C2434" s="4">
        <v>46003</v>
      </c>
      <c r="D2434" s="5" t="s">
        <v>20</v>
      </c>
      <c r="E2434" s="5"/>
      <c r="F2434" s="5" t="s">
        <v>2732</v>
      </c>
      <c r="G2434" s="5" t="s">
        <v>2732</v>
      </c>
      <c r="H2434" s="5">
        <f>+LEN(G2434)</f>
        <v>14</v>
      </c>
      <c r="I2434" s="5"/>
      <c r="J2434" s="5" t="s">
        <v>2670</v>
      </c>
      <c r="K2434" s="5" t="s">
        <v>2670</v>
      </c>
      <c r="L2434" s="5" t="s">
        <v>2671</v>
      </c>
      <c r="M2434" s="5" t="s">
        <v>2670</v>
      </c>
      <c r="N2434" s="5" t="s">
        <v>24</v>
      </c>
      <c r="O2434" s="6">
        <v>4</v>
      </c>
      <c r="P2434" s="6">
        <v>750</v>
      </c>
      <c r="Q2434" s="6">
        <f>+IFERROR(O2434*P2434,0)</f>
        <v>3000</v>
      </c>
      <c r="R2434" s="6"/>
      <c r="S2434" s="6">
        <f>+IFERROR(O2434*R2434,0)</f>
        <v>0</v>
      </c>
      <c r="T2434" s="23" t="s">
        <v>25</v>
      </c>
      <c r="X2434" s="5" t="s">
        <v>2732</v>
      </c>
      <c r="Y2434" s="5" t="s">
        <v>2671</v>
      </c>
      <c r="Z2434" s="5" t="s">
        <v>2670</v>
      </c>
      <c r="AA2434" s="5" t="s">
        <v>24</v>
      </c>
      <c r="AB2434" s="6">
        <v>3</v>
      </c>
      <c r="AC2434" s="6">
        <v>750</v>
      </c>
      <c r="AD2434" s="6">
        <f t="shared" si="76"/>
        <v>2250</v>
      </c>
      <c r="AE2434" s="6"/>
      <c r="AF2434" s="6">
        <f t="shared" si="77"/>
        <v>0</v>
      </c>
    </row>
    <row r="2435" spans="1:32" x14ac:dyDescent="0.2">
      <c r="A2435" s="1">
        <v>1321</v>
      </c>
      <c r="B2435" s="4" t="s">
        <v>20</v>
      </c>
      <c r="C2435" s="4">
        <v>46004</v>
      </c>
      <c r="D2435" s="5" t="s">
        <v>20</v>
      </c>
      <c r="E2435" s="5"/>
      <c r="F2435" s="5" t="s">
        <v>2732</v>
      </c>
      <c r="G2435" s="5" t="s">
        <v>2732</v>
      </c>
      <c r="H2435" s="5">
        <f>+LEN(G2435)</f>
        <v>14</v>
      </c>
      <c r="I2435" s="5"/>
      <c r="J2435" s="5" t="s">
        <v>2670</v>
      </c>
      <c r="K2435" s="5" t="s">
        <v>2670</v>
      </c>
      <c r="L2435" s="5" t="s">
        <v>2671</v>
      </c>
      <c r="M2435" s="5" t="s">
        <v>2670</v>
      </c>
      <c r="N2435" s="5" t="s">
        <v>24</v>
      </c>
      <c r="O2435" s="6">
        <v>1</v>
      </c>
      <c r="P2435" s="6">
        <v>500</v>
      </c>
      <c r="Q2435" s="6">
        <f>+IFERROR(O2435*P2435,0)</f>
        <v>500</v>
      </c>
      <c r="R2435" s="6"/>
      <c r="S2435" s="6">
        <f>+IFERROR(O2435*R2435,0)</f>
        <v>0</v>
      </c>
      <c r="T2435" s="23" t="s">
        <v>25</v>
      </c>
      <c r="X2435" s="5" t="s">
        <v>2732</v>
      </c>
      <c r="Y2435" s="5" t="s">
        <v>2671</v>
      </c>
      <c r="Z2435" s="5" t="s">
        <v>2670</v>
      </c>
      <c r="AA2435" s="5" t="s">
        <v>24</v>
      </c>
      <c r="AB2435" s="6">
        <v>4</v>
      </c>
      <c r="AC2435" s="6">
        <v>750</v>
      </c>
      <c r="AD2435" s="6">
        <f t="shared" si="76"/>
        <v>3000</v>
      </c>
      <c r="AE2435" s="6"/>
      <c r="AF2435" s="6">
        <f t="shared" si="77"/>
        <v>0</v>
      </c>
    </row>
    <row r="2436" spans="1:32" x14ac:dyDescent="0.2">
      <c r="A2436" s="1">
        <v>1389</v>
      </c>
      <c r="B2436" s="4" t="s">
        <v>20</v>
      </c>
      <c r="C2436" s="4">
        <v>46004</v>
      </c>
      <c r="D2436" s="5" t="s">
        <v>20</v>
      </c>
      <c r="E2436" s="5"/>
      <c r="F2436" s="5" t="s">
        <v>2732</v>
      </c>
      <c r="G2436" s="5" t="s">
        <v>2732</v>
      </c>
      <c r="H2436" s="5">
        <f>+LEN(G2436)</f>
        <v>14</v>
      </c>
      <c r="I2436" s="5"/>
      <c r="J2436" s="5" t="s">
        <v>2670</v>
      </c>
      <c r="K2436" s="5" t="s">
        <v>2670</v>
      </c>
      <c r="L2436" s="5" t="s">
        <v>2671</v>
      </c>
      <c r="M2436" s="5" t="s">
        <v>2670</v>
      </c>
      <c r="N2436" s="5" t="s">
        <v>24</v>
      </c>
      <c r="O2436" s="6">
        <v>1</v>
      </c>
      <c r="P2436" s="6">
        <v>750</v>
      </c>
      <c r="Q2436" s="6">
        <f>+IFERROR(O2436*P2436,0)</f>
        <v>750</v>
      </c>
      <c r="R2436" s="6"/>
      <c r="S2436" s="6">
        <f>+IFERROR(O2436*R2436,0)</f>
        <v>0</v>
      </c>
      <c r="T2436" s="23" t="s">
        <v>25</v>
      </c>
      <c r="X2436" s="5" t="s">
        <v>2732</v>
      </c>
      <c r="Y2436" s="5" t="s">
        <v>2671</v>
      </c>
      <c r="Z2436" s="5" t="s">
        <v>2670</v>
      </c>
      <c r="AA2436" s="5" t="s">
        <v>24</v>
      </c>
      <c r="AB2436" s="6">
        <v>1</v>
      </c>
      <c r="AC2436" s="6">
        <v>500</v>
      </c>
      <c r="AD2436" s="6">
        <f t="shared" si="76"/>
        <v>500</v>
      </c>
      <c r="AE2436" s="6"/>
      <c r="AF2436" s="6">
        <f t="shared" si="77"/>
        <v>0</v>
      </c>
    </row>
    <row r="2437" spans="1:32" x14ac:dyDescent="0.2">
      <c r="A2437" s="1">
        <v>1231</v>
      </c>
      <c r="B2437" s="4" t="s">
        <v>20</v>
      </c>
      <c r="C2437" s="4">
        <v>46003</v>
      </c>
      <c r="D2437" s="5" t="s">
        <v>20</v>
      </c>
      <c r="E2437" s="5"/>
      <c r="F2437" s="5" t="s">
        <v>2733</v>
      </c>
      <c r="G2437" s="5" t="s">
        <v>2733</v>
      </c>
      <c r="H2437" s="5">
        <f>+LEN(G2437)</f>
        <v>14</v>
      </c>
      <c r="I2437" s="5"/>
      <c r="J2437" s="5" t="s">
        <v>2670</v>
      </c>
      <c r="K2437" s="5" t="s">
        <v>2670</v>
      </c>
      <c r="L2437" s="5" t="s">
        <v>2671</v>
      </c>
      <c r="M2437" s="5" t="s">
        <v>2670</v>
      </c>
      <c r="N2437" s="5" t="s">
        <v>24</v>
      </c>
      <c r="O2437" s="6">
        <v>16</v>
      </c>
      <c r="P2437" s="6">
        <v>1000</v>
      </c>
      <c r="Q2437" s="6">
        <f>+IFERROR(O2437*P2437,0)</f>
        <v>16000</v>
      </c>
      <c r="R2437" s="6"/>
      <c r="S2437" s="6">
        <f>+IFERROR(O2437*R2437,0)</f>
        <v>0</v>
      </c>
      <c r="T2437" s="23" t="s">
        <v>25</v>
      </c>
      <c r="X2437" s="5" t="s">
        <v>2732</v>
      </c>
      <c r="Y2437" s="5" t="s">
        <v>2671</v>
      </c>
      <c r="Z2437" s="5" t="s">
        <v>2670</v>
      </c>
      <c r="AA2437" s="5" t="s">
        <v>24</v>
      </c>
      <c r="AB2437" s="6">
        <v>1</v>
      </c>
      <c r="AC2437" s="6">
        <v>750</v>
      </c>
      <c r="AD2437" s="6">
        <f t="shared" si="76"/>
        <v>750</v>
      </c>
      <c r="AE2437" s="6"/>
      <c r="AF2437" s="6">
        <f t="shared" si="77"/>
        <v>0</v>
      </c>
    </row>
    <row r="2438" spans="1:32" x14ac:dyDescent="0.2">
      <c r="A2438" s="1">
        <v>1276</v>
      </c>
      <c r="B2438" s="4" t="s">
        <v>20</v>
      </c>
      <c r="C2438" s="4">
        <v>46003</v>
      </c>
      <c r="D2438" s="5" t="s">
        <v>20</v>
      </c>
      <c r="E2438" s="5"/>
      <c r="F2438" s="5" t="s">
        <v>2733</v>
      </c>
      <c r="G2438" s="5" t="s">
        <v>2733</v>
      </c>
      <c r="H2438" s="5">
        <f>+LEN(G2438)</f>
        <v>14</v>
      </c>
      <c r="I2438" s="5"/>
      <c r="J2438" s="5" t="s">
        <v>2670</v>
      </c>
      <c r="K2438" s="5" t="s">
        <v>2670</v>
      </c>
      <c r="L2438" s="5" t="s">
        <v>2671</v>
      </c>
      <c r="M2438" s="5" t="s">
        <v>2670</v>
      </c>
      <c r="N2438" s="5" t="s">
        <v>24</v>
      </c>
      <c r="O2438" s="6">
        <v>5</v>
      </c>
      <c r="P2438" s="6">
        <v>1000</v>
      </c>
      <c r="Q2438" s="6">
        <f>+IFERROR(O2438*P2438,0)</f>
        <v>5000</v>
      </c>
      <c r="R2438" s="6"/>
      <c r="S2438" s="6">
        <f>+IFERROR(O2438*R2438,0)</f>
        <v>0</v>
      </c>
      <c r="T2438" s="23" t="s">
        <v>25</v>
      </c>
      <c r="X2438" s="5" t="s">
        <v>2733</v>
      </c>
      <c r="Y2438" s="5" t="s">
        <v>2671</v>
      </c>
      <c r="Z2438" s="5" t="s">
        <v>2670</v>
      </c>
      <c r="AA2438" s="5" t="s">
        <v>24</v>
      </c>
      <c r="AB2438" s="6">
        <v>16</v>
      </c>
      <c r="AC2438" s="6">
        <v>1000</v>
      </c>
      <c r="AD2438" s="6">
        <f t="shared" si="76"/>
        <v>16000</v>
      </c>
      <c r="AE2438" s="6"/>
      <c r="AF2438" s="6">
        <f t="shared" si="77"/>
        <v>0</v>
      </c>
    </row>
    <row r="2439" spans="1:32" x14ac:dyDescent="0.2">
      <c r="A2439" s="1">
        <v>1342</v>
      </c>
      <c r="B2439" s="4" t="s">
        <v>20</v>
      </c>
      <c r="C2439" s="4">
        <v>46004</v>
      </c>
      <c r="D2439" s="5" t="s">
        <v>20</v>
      </c>
      <c r="E2439" s="5"/>
      <c r="F2439" s="5" t="s">
        <v>2733</v>
      </c>
      <c r="G2439" s="5" t="s">
        <v>2733</v>
      </c>
      <c r="H2439" s="5">
        <f>+LEN(G2439)</f>
        <v>14</v>
      </c>
      <c r="I2439" s="5"/>
      <c r="J2439" s="5" t="s">
        <v>2670</v>
      </c>
      <c r="K2439" s="5" t="s">
        <v>2670</v>
      </c>
      <c r="L2439" s="5" t="s">
        <v>2671</v>
      </c>
      <c r="M2439" s="5" t="s">
        <v>2670</v>
      </c>
      <c r="N2439" s="5" t="s">
        <v>24</v>
      </c>
      <c r="O2439" s="6">
        <v>1</v>
      </c>
      <c r="P2439" s="6">
        <v>1000</v>
      </c>
      <c r="Q2439" s="6">
        <f>+IFERROR(O2439*P2439,0)</f>
        <v>1000</v>
      </c>
      <c r="R2439" s="6"/>
      <c r="S2439" s="6">
        <f>+IFERROR(O2439*R2439,0)</f>
        <v>0</v>
      </c>
      <c r="T2439" s="23" t="s">
        <v>25</v>
      </c>
      <c r="X2439" s="5" t="s">
        <v>2733</v>
      </c>
      <c r="Y2439" s="5" t="s">
        <v>2671</v>
      </c>
      <c r="Z2439" s="5" t="s">
        <v>2670</v>
      </c>
      <c r="AA2439" s="5" t="s">
        <v>24</v>
      </c>
      <c r="AB2439" s="6">
        <v>5</v>
      </c>
      <c r="AC2439" s="6">
        <v>1000</v>
      </c>
      <c r="AD2439" s="6">
        <f t="shared" si="76"/>
        <v>5000</v>
      </c>
      <c r="AE2439" s="6"/>
      <c r="AF2439" s="6">
        <f t="shared" si="77"/>
        <v>0</v>
      </c>
    </row>
    <row r="2440" spans="1:32" x14ac:dyDescent="0.2">
      <c r="A2440" s="1">
        <v>1377</v>
      </c>
      <c r="B2440" s="4" t="s">
        <v>20</v>
      </c>
      <c r="C2440" s="4">
        <v>46004</v>
      </c>
      <c r="D2440" s="5" t="s">
        <v>20</v>
      </c>
      <c r="E2440" s="5"/>
      <c r="F2440" s="5" t="s">
        <v>2733</v>
      </c>
      <c r="G2440" s="5" t="s">
        <v>2733</v>
      </c>
      <c r="H2440" s="5">
        <f>+LEN(G2440)</f>
        <v>14</v>
      </c>
      <c r="I2440" s="5"/>
      <c r="J2440" s="5" t="s">
        <v>2670</v>
      </c>
      <c r="K2440" s="5" t="s">
        <v>2670</v>
      </c>
      <c r="L2440" s="5" t="s">
        <v>2671</v>
      </c>
      <c r="M2440" s="5" t="s">
        <v>2670</v>
      </c>
      <c r="N2440" s="5" t="s">
        <v>24</v>
      </c>
      <c r="O2440" s="6">
        <v>2</v>
      </c>
      <c r="P2440" s="6">
        <v>1000</v>
      </c>
      <c r="Q2440" s="6">
        <f>+IFERROR(O2440*P2440,0)</f>
        <v>2000</v>
      </c>
      <c r="R2440" s="6"/>
      <c r="S2440" s="6">
        <f>+IFERROR(O2440*R2440,0)</f>
        <v>0</v>
      </c>
      <c r="T2440" s="23" t="s">
        <v>25</v>
      </c>
      <c r="X2440" s="5" t="s">
        <v>2733</v>
      </c>
      <c r="Y2440" s="5" t="s">
        <v>2671</v>
      </c>
      <c r="Z2440" s="5" t="s">
        <v>2670</v>
      </c>
      <c r="AA2440" s="5" t="s">
        <v>24</v>
      </c>
      <c r="AB2440" s="6">
        <v>1</v>
      </c>
      <c r="AC2440" s="6">
        <v>1000</v>
      </c>
      <c r="AD2440" s="6">
        <f t="shared" si="76"/>
        <v>1000</v>
      </c>
      <c r="AE2440" s="6"/>
      <c r="AF2440" s="6">
        <f t="shared" si="77"/>
        <v>0</v>
      </c>
    </row>
    <row r="2441" spans="1:32" x14ac:dyDescent="0.2">
      <c r="A2441" s="1">
        <v>1477</v>
      </c>
      <c r="B2441" s="5" t="s">
        <v>116</v>
      </c>
      <c r="C2441" s="4">
        <v>46004</v>
      </c>
      <c r="D2441" s="5" t="s">
        <v>116</v>
      </c>
      <c r="E2441" s="5"/>
      <c r="F2441" s="5" t="s">
        <v>2733</v>
      </c>
      <c r="G2441" s="5" t="s">
        <v>2733</v>
      </c>
      <c r="H2441" s="5">
        <f>+LEN(G2441)</f>
        <v>14</v>
      </c>
      <c r="I2441" s="5"/>
      <c r="J2441" s="5" t="s">
        <v>2670</v>
      </c>
      <c r="K2441" s="5" t="s">
        <v>2670</v>
      </c>
      <c r="L2441" s="5" t="s">
        <v>2671</v>
      </c>
      <c r="M2441" s="5" t="s">
        <v>2670</v>
      </c>
      <c r="N2441" s="5" t="s">
        <v>24</v>
      </c>
      <c r="O2441" s="6">
        <v>2</v>
      </c>
      <c r="P2441" s="6">
        <v>1000</v>
      </c>
      <c r="Q2441" s="6">
        <f>+IFERROR(O2441*P2441,0)</f>
        <v>2000</v>
      </c>
      <c r="R2441" s="6"/>
      <c r="S2441" s="6">
        <f>+IFERROR(O2441*R2441,0)</f>
        <v>0</v>
      </c>
      <c r="T2441" s="23" t="s">
        <v>25</v>
      </c>
      <c r="X2441" s="5" t="s">
        <v>2733</v>
      </c>
      <c r="Y2441" s="5" t="s">
        <v>2671</v>
      </c>
      <c r="Z2441" s="5" t="s">
        <v>2670</v>
      </c>
      <c r="AA2441" s="5" t="s">
        <v>24</v>
      </c>
      <c r="AB2441" s="6">
        <v>2</v>
      </c>
      <c r="AC2441" s="6">
        <v>1000</v>
      </c>
      <c r="AD2441" s="6">
        <f t="shared" si="76"/>
        <v>2000</v>
      </c>
      <c r="AE2441" s="6"/>
      <c r="AF2441" s="6">
        <f t="shared" si="77"/>
        <v>0</v>
      </c>
    </row>
    <row r="2442" spans="1:32" x14ac:dyDescent="0.2">
      <c r="A2442" s="1">
        <v>1226</v>
      </c>
      <c r="B2442" s="4" t="s">
        <v>20</v>
      </c>
      <c r="C2442" s="4">
        <v>46003</v>
      </c>
      <c r="D2442" s="5" t="s">
        <v>20</v>
      </c>
      <c r="E2442" s="5"/>
      <c r="F2442" s="5" t="s">
        <v>2734</v>
      </c>
      <c r="G2442" s="5" t="s">
        <v>2734</v>
      </c>
      <c r="H2442" s="5">
        <f>+LEN(G2442)</f>
        <v>10</v>
      </c>
      <c r="I2442" s="5"/>
      <c r="J2442" s="5" t="s">
        <v>2670</v>
      </c>
      <c r="K2442" s="5" t="s">
        <v>2670</v>
      </c>
      <c r="L2442" s="5" t="s">
        <v>2671</v>
      </c>
      <c r="M2442" s="5" t="s">
        <v>2670</v>
      </c>
      <c r="N2442" s="5" t="s">
        <v>24</v>
      </c>
      <c r="O2442" s="6">
        <v>3</v>
      </c>
      <c r="P2442" s="6">
        <v>1250</v>
      </c>
      <c r="Q2442" s="6">
        <f>+IFERROR(O2442*P2442,0)</f>
        <v>3750</v>
      </c>
      <c r="R2442" s="6"/>
      <c r="S2442" s="6">
        <f>+IFERROR(O2442*R2442,0)</f>
        <v>0</v>
      </c>
      <c r="T2442" s="23" t="s">
        <v>25</v>
      </c>
      <c r="X2442" s="5" t="s">
        <v>2733</v>
      </c>
      <c r="Y2442" s="5" t="s">
        <v>2671</v>
      </c>
      <c r="Z2442" s="5" t="s">
        <v>2670</v>
      </c>
      <c r="AA2442" s="5" t="s">
        <v>24</v>
      </c>
      <c r="AB2442" s="6">
        <v>2</v>
      </c>
      <c r="AC2442" s="6">
        <v>1000</v>
      </c>
      <c r="AD2442" s="6">
        <f t="shared" si="76"/>
        <v>2000</v>
      </c>
      <c r="AE2442" s="6"/>
      <c r="AF2442" s="6">
        <f t="shared" si="77"/>
        <v>0</v>
      </c>
    </row>
    <row r="2443" spans="1:32" x14ac:dyDescent="0.2">
      <c r="A2443" s="1">
        <v>1235</v>
      </c>
      <c r="B2443" s="4" t="s">
        <v>20</v>
      </c>
      <c r="C2443" s="4">
        <v>46003</v>
      </c>
      <c r="D2443" s="5" t="s">
        <v>20</v>
      </c>
      <c r="E2443" s="5"/>
      <c r="F2443" s="5" t="s">
        <v>2734</v>
      </c>
      <c r="G2443" s="5" t="s">
        <v>2734</v>
      </c>
      <c r="H2443" s="5">
        <f>+LEN(G2443)</f>
        <v>10</v>
      </c>
      <c r="I2443" s="5"/>
      <c r="J2443" s="5" t="s">
        <v>2670</v>
      </c>
      <c r="K2443" s="5" t="s">
        <v>2670</v>
      </c>
      <c r="L2443" s="5" t="s">
        <v>2671</v>
      </c>
      <c r="M2443" s="5" t="s">
        <v>2670</v>
      </c>
      <c r="N2443" s="5" t="s">
        <v>24</v>
      </c>
      <c r="O2443" s="6">
        <v>16</v>
      </c>
      <c r="P2443" s="6">
        <v>1250</v>
      </c>
      <c r="Q2443" s="6">
        <f>+IFERROR(O2443*P2443,0)</f>
        <v>20000</v>
      </c>
      <c r="R2443" s="6"/>
      <c r="S2443" s="6">
        <f>+IFERROR(O2443*R2443,0)</f>
        <v>0</v>
      </c>
      <c r="T2443" s="23" t="s">
        <v>25</v>
      </c>
      <c r="X2443" s="5" t="s">
        <v>2734</v>
      </c>
      <c r="Y2443" s="5" t="s">
        <v>2671</v>
      </c>
      <c r="Z2443" s="5" t="s">
        <v>2670</v>
      </c>
      <c r="AA2443" s="5" t="s">
        <v>24</v>
      </c>
      <c r="AB2443" s="6">
        <v>3</v>
      </c>
      <c r="AC2443" s="6">
        <v>1250</v>
      </c>
      <c r="AD2443" s="6">
        <f t="shared" ref="AD2443:AD2506" si="78">+IFERROR(AB2443*AC2443,0)</f>
        <v>3750</v>
      </c>
      <c r="AE2443" s="6"/>
      <c r="AF2443" s="6">
        <f t="shared" ref="AF2443:AF2506" si="79">+IFERROR(AB2443*AE2443,0)</f>
        <v>0</v>
      </c>
    </row>
    <row r="2444" spans="1:32" x14ac:dyDescent="0.2">
      <c r="A2444" s="1">
        <v>1273</v>
      </c>
      <c r="B2444" s="4" t="s">
        <v>20</v>
      </c>
      <c r="C2444" s="4">
        <v>46003</v>
      </c>
      <c r="D2444" s="5" t="s">
        <v>20</v>
      </c>
      <c r="E2444" s="5"/>
      <c r="F2444" s="5" t="s">
        <v>2734</v>
      </c>
      <c r="G2444" s="5" t="s">
        <v>2734</v>
      </c>
      <c r="H2444" s="5">
        <f>+LEN(G2444)</f>
        <v>10</v>
      </c>
      <c r="I2444" s="5"/>
      <c r="J2444" s="5" t="s">
        <v>2670</v>
      </c>
      <c r="K2444" s="5" t="s">
        <v>2670</v>
      </c>
      <c r="L2444" s="5" t="s">
        <v>2671</v>
      </c>
      <c r="M2444" s="5" t="s">
        <v>2670</v>
      </c>
      <c r="N2444" s="5" t="s">
        <v>24</v>
      </c>
      <c r="O2444" s="6">
        <v>3</v>
      </c>
      <c r="P2444" s="6">
        <v>1250</v>
      </c>
      <c r="Q2444" s="6">
        <f>+IFERROR(O2444*P2444,0)</f>
        <v>3750</v>
      </c>
      <c r="R2444" s="6"/>
      <c r="S2444" s="6">
        <f>+IFERROR(O2444*R2444,0)</f>
        <v>0</v>
      </c>
      <c r="T2444" s="23" t="s">
        <v>25</v>
      </c>
      <c r="X2444" s="5" t="s">
        <v>2734</v>
      </c>
      <c r="Y2444" s="5" t="s">
        <v>2671</v>
      </c>
      <c r="Z2444" s="5" t="s">
        <v>2670</v>
      </c>
      <c r="AA2444" s="5" t="s">
        <v>24</v>
      </c>
      <c r="AB2444" s="6">
        <v>16</v>
      </c>
      <c r="AC2444" s="6">
        <v>1250</v>
      </c>
      <c r="AD2444" s="6">
        <f t="shared" si="78"/>
        <v>20000</v>
      </c>
      <c r="AE2444" s="6"/>
      <c r="AF2444" s="6">
        <f t="shared" si="79"/>
        <v>0</v>
      </c>
    </row>
    <row r="2445" spans="1:32" x14ac:dyDescent="0.2">
      <c r="A2445" s="1">
        <v>1304</v>
      </c>
      <c r="B2445" s="4" t="s">
        <v>20</v>
      </c>
      <c r="C2445" s="4">
        <v>46004</v>
      </c>
      <c r="D2445" s="5" t="s">
        <v>20</v>
      </c>
      <c r="E2445" s="5"/>
      <c r="F2445" s="5" t="s">
        <v>2734</v>
      </c>
      <c r="G2445" s="5" t="s">
        <v>2734</v>
      </c>
      <c r="H2445" s="5">
        <f>+LEN(G2445)</f>
        <v>10</v>
      </c>
      <c r="I2445" s="5"/>
      <c r="J2445" s="5" t="s">
        <v>2670</v>
      </c>
      <c r="K2445" s="5" t="s">
        <v>2670</v>
      </c>
      <c r="L2445" s="5" t="s">
        <v>2671</v>
      </c>
      <c r="M2445" s="5" t="s">
        <v>2670</v>
      </c>
      <c r="N2445" s="5" t="s">
        <v>24</v>
      </c>
      <c r="O2445" s="6">
        <v>1</v>
      </c>
      <c r="P2445" s="6">
        <v>1250</v>
      </c>
      <c r="Q2445" s="6">
        <f>+IFERROR(O2445*P2445,0)</f>
        <v>1250</v>
      </c>
      <c r="R2445" s="6"/>
      <c r="S2445" s="6">
        <f>+IFERROR(O2445*R2445,0)</f>
        <v>0</v>
      </c>
      <c r="T2445" s="23" t="s">
        <v>25</v>
      </c>
      <c r="X2445" s="5" t="s">
        <v>2734</v>
      </c>
      <c r="Y2445" s="5" t="s">
        <v>2671</v>
      </c>
      <c r="Z2445" s="5" t="s">
        <v>2670</v>
      </c>
      <c r="AA2445" s="5" t="s">
        <v>24</v>
      </c>
      <c r="AB2445" s="6">
        <v>3</v>
      </c>
      <c r="AC2445" s="6">
        <v>1250</v>
      </c>
      <c r="AD2445" s="6">
        <f t="shared" si="78"/>
        <v>3750</v>
      </c>
      <c r="AE2445" s="6"/>
      <c r="AF2445" s="6">
        <f t="shared" si="79"/>
        <v>0</v>
      </c>
    </row>
    <row r="2446" spans="1:32" x14ac:dyDescent="0.2">
      <c r="A2446" s="1">
        <v>1339</v>
      </c>
      <c r="B2446" s="4" t="s">
        <v>20</v>
      </c>
      <c r="C2446" s="4">
        <v>46004</v>
      </c>
      <c r="D2446" s="5" t="s">
        <v>20</v>
      </c>
      <c r="E2446" s="5"/>
      <c r="F2446" s="5" t="s">
        <v>2734</v>
      </c>
      <c r="G2446" s="5" t="s">
        <v>2734</v>
      </c>
      <c r="H2446" s="5">
        <f>+LEN(G2446)</f>
        <v>10</v>
      </c>
      <c r="I2446" s="5"/>
      <c r="J2446" s="5" t="s">
        <v>2670</v>
      </c>
      <c r="K2446" s="5" t="s">
        <v>2670</v>
      </c>
      <c r="L2446" s="5" t="s">
        <v>2671</v>
      </c>
      <c r="M2446" s="5" t="s">
        <v>2670</v>
      </c>
      <c r="N2446" s="5" t="s">
        <v>24</v>
      </c>
      <c r="O2446" s="6">
        <v>2</v>
      </c>
      <c r="P2446" s="6">
        <v>1250</v>
      </c>
      <c r="Q2446" s="6">
        <f>+IFERROR(O2446*P2446,0)</f>
        <v>2500</v>
      </c>
      <c r="R2446" s="6"/>
      <c r="S2446" s="6">
        <f>+IFERROR(O2446*R2446,0)</f>
        <v>0</v>
      </c>
      <c r="T2446" s="23" t="s">
        <v>25</v>
      </c>
      <c r="X2446" s="5" t="s">
        <v>2734</v>
      </c>
      <c r="Y2446" s="5" t="s">
        <v>2671</v>
      </c>
      <c r="Z2446" s="5" t="s">
        <v>2670</v>
      </c>
      <c r="AA2446" s="5" t="s">
        <v>24</v>
      </c>
      <c r="AB2446" s="6">
        <v>1</v>
      </c>
      <c r="AC2446" s="6">
        <v>1250</v>
      </c>
      <c r="AD2446" s="6">
        <f t="shared" si="78"/>
        <v>1250</v>
      </c>
      <c r="AE2446" s="6"/>
      <c r="AF2446" s="6">
        <f t="shared" si="79"/>
        <v>0</v>
      </c>
    </row>
    <row r="2447" spans="1:32" x14ac:dyDescent="0.2">
      <c r="A2447" s="1">
        <v>1345</v>
      </c>
      <c r="B2447" s="4" t="s">
        <v>20</v>
      </c>
      <c r="C2447" s="4">
        <v>46004</v>
      </c>
      <c r="D2447" s="5" t="s">
        <v>20</v>
      </c>
      <c r="E2447" s="5"/>
      <c r="F2447" s="5" t="s">
        <v>2734</v>
      </c>
      <c r="G2447" s="5" t="s">
        <v>2734</v>
      </c>
      <c r="H2447" s="5">
        <f>+LEN(G2447)</f>
        <v>10</v>
      </c>
      <c r="I2447" s="5"/>
      <c r="J2447" s="5" t="s">
        <v>2670</v>
      </c>
      <c r="K2447" s="5" t="s">
        <v>2670</v>
      </c>
      <c r="L2447" s="5" t="s">
        <v>2671</v>
      </c>
      <c r="M2447" s="5" t="s">
        <v>2670</v>
      </c>
      <c r="N2447" s="5" t="s">
        <v>24</v>
      </c>
      <c r="O2447" s="6">
        <v>17</v>
      </c>
      <c r="P2447" s="6">
        <v>1250</v>
      </c>
      <c r="Q2447" s="6">
        <f>+IFERROR(O2447*P2447,0)</f>
        <v>21250</v>
      </c>
      <c r="R2447" s="6"/>
      <c r="S2447" s="6">
        <f>+IFERROR(O2447*R2447,0)</f>
        <v>0</v>
      </c>
      <c r="T2447" s="23" t="s">
        <v>25</v>
      </c>
      <c r="X2447" s="5" t="s">
        <v>2734</v>
      </c>
      <c r="Y2447" s="5" t="s">
        <v>2671</v>
      </c>
      <c r="Z2447" s="5" t="s">
        <v>2670</v>
      </c>
      <c r="AA2447" s="5" t="s">
        <v>24</v>
      </c>
      <c r="AB2447" s="6">
        <v>2</v>
      </c>
      <c r="AC2447" s="6">
        <v>1250</v>
      </c>
      <c r="AD2447" s="6">
        <f t="shared" si="78"/>
        <v>2500</v>
      </c>
      <c r="AE2447" s="6"/>
      <c r="AF2447" s="6">
        <f t="shared" si="79"/>
        <v>0</v>
      </c>
    </row>
    <row r="2448" spans="1:32" x14ac:dyDescent="0.2">
      <c r="A2448" s="1">
        <v>1361</v>
      </c>
      <c r="B2448" s="4" t="s">
        <v>20</v>
      </c>
      <c r="C2448" s="4">
        <v>46004</v>
      </c>
      <c r="D2448" s="5" t="s">
        <v>20</v>
      </c>
      <c r="E2448" s="5"/>
      <c r="F2448" s="5" t="s">
        <v>2734</v>
      </c>
      <c r="G2448" s="5" t="s">
        <v>2734</v>
      </c>
      <c r="H2448" s="5">
        <f>+LEN(G2448)</f>
        <v>10</v>
      </c>
      <c r="I2448" s="5"/>
      <c r="J2448" s="5" t="s">
        <v>2670</v>
      </c>
      <c r="K2448" s="5" t="s">
        <v>2670</v>
      </c>
      <c r="L2448" s="5" t="s">
        <v>2671</v>
      </c>
      <c r="M2448" s="5" t="s">
        <v>2670</v>
      </c>
      <c r="N2448" s="5" t="s">
        <v>24</v>
      </c>
      <c r="O2448" s="6">
        <v>1</v>
      </c>
      <c r="P2448" s="6">
        <v>1250</v>
      </c>
      <c r="Q2448" s="6">
        <f>+IFERROR(O2448*P2448,0)</f>
        <v>1250</v>
      </c>
      <c r="R2448" s="6"/>
      <c r="S2448" s="6">
        <f>+IFERROR(O2448*R2448,0)</f>
        <v>0</v>
      </c>
      <c r="T2448" s="23" t="s">
        <v>25</v>
      </c>
      <c r="X2448" s="5" t="s">
        <v>2734</v>
      </c>
      <c r="Y2448" s="5" t="s">
        <v>2671</v>
      </c>
      <c r="Z2448" s="5" t="s">
        <v>2670</v>
      </c>
      <c r="AA2448" s="5" t="s">
        <v>24</v>
      </c>
      <c r="AB2448" s="6">
        <v>17</v>
      </c>
      <c r="AC2448" s="6">
        <v>1250</v>
      </c>
      <c r="AD2448" s="6">
        <f t="shared" si="78"/>
        <v>21250</v>
      </c>
      <c r="AE2448" s="6"/>
      <c r="AF2448" s="6">
        <f t="shared" si="79"/>
        <v>0</v>
      </c>
    </row>
    <row r="2449" spans="1:32" x14ac:dyDescent="0.2">
      <c r="A2449" s="1">
        <v>1373</v>
      </c>
      <c r="B2449" s="4" t="s">
        <v>20</v>
      </c>
      <c r="C2449" s="4">
        <v>46004</v>
      </c>
      <c r="D2449" s="5" t="s">
        <v>20</v>
      </c>
      <c r="E2449" s="5"/>
      <c r="F2449" s="5" t="s">
        <v>2734</v>
      </c>
      <c r="G2449" s="5" t="s">
        <v>2734</v>
      </c>
      <c r="H2449" s="5">
        <f>+LEN(G2449)</f>
        <v>10</v>
      </c>
      <c r="I2449" s="5"/>
      <c r="J2449" s="5" t="s">
        <v>2670</v>
      </c>
      <c r="K2449" s="5" t="s">
        <v>2670</v>
      </c>
      <c r="L2449" s="5" t="s">
        <v>2671</v>
      </c>
      <c r="M2449" s="5" t="s">
        <v>2670</v>
      </c>
      <c r="N2449" s="5" t="s">
        <v>24</v>
      </c>
      <c r="O2449" s="6">
        <v>68</v>
      </c>
      <c r="P2449" s="6">
        <v>1250</v>
      </c>
      <c r="Q2449" s="6">
        <f>+IFERROR(O2449*P2449,0)</f>
        <v>85000</v>
      </c>
      <c r="R2449" s="6"/>
      <c r="S2449" s="6">
        <f>+IFERROR(O2449*R2449,0)</f>
        <v>0</v>
      </c>
      <c r="T2449" s="23" t="s">
        <v>25</v>
      </c>
      <c r="X2449" s="5" t="s">
        <v>2734</v>
      </c>
      <c r="Y2449" s="5" t="s">
        <v>2671</v>
      </c>
      <c r="Z2449" s="5" t="s">
        <v>2670</v>
      </c>
      <c r="AA2449" s="5" t="s">
        <v>24</v>
      </c>
      <c r="AB2449" s="6">
        <v>1</v>
      </c>
      <c r="AC2449" s="6">
        <v>1250</v>
      </c>
      <c r="AD2449" s="6">
        <f t="shared" si="78"/>
        <v>1250</v>
      </c>
      <c r="AE2449" s="6"/>
      <c r="AF2449" s="6">
        <f t="shared" si="79"/>
        <v>0</v>
      </c>
    </row>
    <row r="2450" spans="1:32" x14ac:dyDescent="0.2">
      <c r="A2450" s="1">
        <v>1403</v>
      </c>
      <c r="B2450" s="4" t="s">
        <v>20</v>
      </c>
      <c r="C2450" s="4">
        <v>46004</v>
      </c>
      <c r="D2450" s="5" t="s">
        <v>20</v>
      </c>
      <c r="E2450" s="5"/>
      <c r="F2450" s="5" t="s">
        <v>2734</v>
      </c>
      <c r="G2450" s="5" t="s">
        <v>2734</v>
      </c>
      <c r="H2450" s="5">
        <f>+LEN(G2450)</f>
        <v>10</v>
      </c>
      <c r="I2450" s="5"/>
      <c r="J2450" s="5" t="s">
        <v>2670</v>
      </c>
      <c r="K2450" s="5" t="s">
        <v>2670</v>
      </c>
      <c r="L2450" s="5" t="s">
        <v>2671</v>
      </c>
      <c r="M2450" s="5" t="s">
        <v>2670</v>
      </c>
      <c r="N2450" s="5" t="s">
        <v>24</v>
      </c>
      <c r="O2450" s="6">
        <v>59</v>
      </c>
      <c r="P2450" s="6">
        <v>1250</v>
      </c>
      <c r="Q2450" s="6">
        <f>+IFERROR(O2450*P2450,0)</f>
        <v>73750</v>
      </c>
      <c r="R2450" s="6"/>
      <c r="S2450" s="6">
        <f>+IFERROR(O2450*R2450,0)</f>
        <v>0</v>
      </c>
      <c r="T2450" s="23" t="s">
        <v>25</v>
      </c>
      <c r="X2450" s="5" t="s">
        <v>2734</v>
      </c>
      <c r="Y2450" s="5" t="s">
        <v>2671</v>
      </c>
      <c r="Z2450" s="5" t="s">
        <v>2670</v>
      </c>
      <c r="AA2450" s="5" t="s">
        <v>24</v>
      </c>
      <c r="AB2450" s="6">
        <v>68</v>
      </c>
      <c r="AC2450" s="6">
        <v>1250</v>
      </c>
      <c r="AD2450" s="6">
        <f t="shared" si="78"/>
        <v>85000</v>
      </c>
      <c r="AE2450" s="6"/>
      <c r="AF2450" s="6">
        <f t="shared" si="79"/>
        <v>0</v>
      </c>
    </row>
    <row r="2451" spans="1:32" x14ac:dyDescent="0.2">
      <c r="A2451" s="1">
        <v>1414</v>
      </c>
      <c r="B2451" s="4" t="s">
        <v>20</v>
      </c>
      <c r="C2451" s="4">
        <v>46004</v>
      </c>
      <c r="D2451" s="5" t="s">
        <v>20</v>
      </c>
      <c r="E2451" s="5"/>
      <c r="F2451" s="5" t="s">
        <v>2734</v>
      </c>
      <c r="G2451" s="5" t="s">
        <v>2734</v>
      </c>
      <c r="H2451" s="5">
        <f>+LEN(G2451)</f>
        <v>10</v>
      </c>
      <c r="I2451" s="5"/>
      <c r="J2451" s="5" t="s">
        <v>2670</v>
      </c>
      <c r="K2451" s="5" t="s">
        <v>2670</v>
      </c>
      <c r="L2451" s="5" t="s">
        <v>2671</v>
      </c>
      <c r="M2451" s="5" t="s">
        <v>2670</v>
      </c>
      <c r="N2451" s="5" t="s">
        <v>24</v>
      </c>
      <c r="O2451" s="6">
        <v>1</v>
      </c>
      <c r="P2451" s="6">
        <v>1250</v>
      </c>
      <c r="Q2451" s="6">
        <f>+IFERROR(O2451*P2451,0)</f>
        <v>1250</v>
      </c>
      <c r="R2451" s="6"/>
      <c r="S2451" s="6">
        <f>+IFERROR(O2451*R2451,0)</f>
        <v>0</v>
      </c>
      <c r="T2451" s="23" t="s">
        <v>25</v>
      </c>
      <c r="X2451" s="5" t="s">
        <v>2734</v>
      </c>
      <c r="Y2451" s="5" t="s">
        <v>2671</v>
      </c>
      <c r="Z2451" s="5" t="s">
        <v>2670</v>
      </c>
      <c r="AA2451" s="5" t="s">
        <v>24</v>
      </c>
      <c r="AB2451" s="6">
        <v>59</v>
      </c>
      <c r="AC2451" s="6">
        <v>1250</v>
      </c>
      <c r="AD2451" s="6">
        <f t="shared" si="78"/>
        <v>73750</v>
      </c>
      <c r="AE2451" s="6"/>
      <c r="AF2451" s="6">
        <f t="shared" si="79"/>
        <v>0</v>
      </c>
    </row>
    <row r="2452" spans="1:32" x14ac:dyDescent="0.2">
      <c r="A2452" s="1">
        <v>1227</v>
      </c>
      <c r="B2452" s="4" t="s">
        <v>20</v>
      </c>
      <c r="C2452" s="4">
        <v>46003</v>
      </c>
      <c r="D2452" s="5" t="s">
        <v>20</v>
      </c>
      <c r="E2452" s="5"/>
      <c r="F2452" s="5" t="s">
        <v>2735</v>
      </c>
      <c r="G2452" s="5" t="s">
        <v>2735</v>
      </c>
      <c r="H2452" s="5">
        <f>+LEN(G2452)</f>
        <v>10</v>
      </c>
      <c r="I2452" s="5"/>
      <c r="J2452" s="5" t="s">
        <v>2670</v>
      </c>
      <c r="K2452" s="5" t="s">
        <v>2670</v>
      </c>
      <c r="L2452" s="5" t="s">
        <v>2671</v>
      </c>
      <c r="M2452" s="5" t="s">
        <v>2670</v>
      </c>
      <c r="N2452" s="5" t="s">
        <v>24</v>
      </c>
      <c r="O2452" s="6">
        <v>1</v>
      </c>
      <c r="P2452" s="6">
        <v>1500</v>
      </c>
      <c r="Q2452" s="6">
        <f>+IFERROR(O2452*P2452,0)</f>
        <v>1500</v>
      </c>
      <c r="R2452" s="6"/>
      <c r="S2452" s="6">
        <f>+IFERROR(O2452*R2452,0)</f>
        <v>0</v>
      </c>
      <c r="T2452" s="23" t="s">
        <v>25</v>
      </c>
      <c r="X2452" s="5" t="s">
        <v>2734</v>
      </c>
      <c r="Y2452" s="5" t="s">
        <v>2671</v>
      </c>
      <c r="Z2452" s="5" t="s">
        <v>2670</v>
      </c>
      <c r="AA2452" s="5" t="s">
        <v>24</v>
      </c>
      <c r="AB2452" s="6">
        <v>1</v>
      </c>
      <c r="AC2452" s="6">
        <v>1250</v>
      </c>
      <c r="AD2452" s="6">
        <f t="shared" si="78"/>
        <v>1250</v>
      </c>
      <c r="AE2452" s="6"/>
      <c r="AF2452" s="6">
        <f t="shared" si="79"/>
        <v>0</v>
      </c>
    </row>
    <row r="2453" spans="1:32" x14ac:dyDescent="0.2">
      <c r="A2453" s="1">
        <v>1243</v>
      </c>
      <c r="B2453" s="4" t="s">
        <v>20</v>
      </c>
      <c r="C2453" s="4">
        <v>46003</v>
      </c>
      <c r="D2453" s="5" t="s">
        <v>20</v>
      </c>
      <c r="E2453" s="5"/>
      <c r="F2453" s="5" t="s">
        <v>2735</v>
      </c>
      <c r="G2453" s="5" t="s">
        <v>2735</v>
      </c>
      <c r="H2453" s="5">
        <f>+LEN(G2453)</f>
        <v>10</v>
      </c>
      <c r="I2453" s="5"/>
      <c r="J2453" s="5" t="s">
        <v>2670</v>
      </c>
      <c r="K2453" s="5" t="s">
        <v>2670</v>
      </c>
      <c r="L2453" s="5" t="s">
        <v>2671</v>
      </c>
      <c r="M2453" s="5" t="s">
        <v>2670</v>
      </c>
      <c r="N2453" s="5" t="s">
        <v>24</v>
      </c>
      <c r="O2453" s="6">
        <v>5</v>
      </c>
      <c r="P2453" s="6">
        <v>1500</v>
      </c>
      <c r="Q2453" s="6">
        <f>+IFERROR(O2453*P2453,0)</f>
        <v>7500</v>
      </c>
      <c r="R2453" s="6"/>
      <c r="S2453" s="6">
        <f>+IFERROR(O2453*R2453,0)</f>
        <v>0</v>
      </c>
      <c r="T2453" s="23" t="s">
        <v>25</v>
      </c>
      <c r="X2453" s="5" t="s">
        <v>2735</v>
      </c>
      <c r="Y2453" s="5" t="s">
        <v>2671</v>
      </c>
      <c r="Z2453" s="5" t="s">
        <v>2670</v>
      </c>
      <c r="AA2453" s="5" t="s">
        <v>24</v>
      </c>
      <c r="AB2453" s="6">
        <v>1</v>
      </c>
      <c r="AC2453" s="6">
        <v>1500</v>
      </c>
      <c r="AD2453" s="6">
        <f t="shared" si="78"/>
        <v>1500</v>
      </c>
      <c r="AE2453" s="6"/>
      <c r="AF2453" s="6">
        <f t="shared" si="79"/>
        <v>0</v>
      </c>
    </row>
    <row r="2454" spans="1:32" x14ac:dyDescent="0.2">
      <c r="A2454" s="1">
        <v>1305</v>
      </c>
      <c r="B2454" s="4" t="s">
        <v>20</v>
      </c>
      <c r="C2454" s="4">
        <v>46004</v>
      </c>
      <c r="D2454" s="5" t="s">
        <v>20</v>
      </c>
      <c r="E2454" s="5"/>
      <c r="F2454" s="5" t="s">
        <v>2735</v>
      </c>
      <c r="G2454" s="5" t="s">
        <v>2735</v>
      </c>
      <c r="H2454" s="5">
        <f>+LEN(G2454)</f>
        <v>10</v>
      </c>
      <c r="I2454" s="5"/>
      <c r="J2454" s="5" t="s">
        <v>2670</v>
      </c>
      <c r="K2454" s="5" t="s">
        <v>2670</v>
      </c>
      <c r="L2454" s="5" t="s">
        <v>2671</v>
      </c>
      <c r="M2454" s="5" t="s">
        <v>2670</v>
      </c>
      <c r="N2454" s="5" t="s">
        <v>24</v>
      </c>
      <c r="O2454" s="6">
        <v>1</v>
      </c>
      <c r="P2454" s="6">
        <v>1500</v>
      </c>
      <c r="Q2454" s="6">
        <f>+IFERROR(O2454*P2454,0)</f>
        <v>1500</v>
      </c>
      <c r="R2454" s="6"/>
      <c r="S2454" s="6">
        <f>+IFERROR(O2454*R2454,0)</f>
        <v>0</v>
      </c>
      <c r="T2454" s="23" t="s">
        <v>25</v>
      </c>
      <c r="X2454" s="5" t="s">
        <v>2735</v>
      </c>
      <c r="Y2454" s="5" t="s">
        <v>2671</v>
      </c>
      <c r="Z2454" s="5" t="s">
        <v>2670</v>
      </c>
      <c r="AA2454" s="5" t="s">
        <v>24</v>
      </c>
      <c r="AB2454" s="6">
        <v>5</v>
      </c>
      <c r="AC2454" s="6">
        <v>1500</v>
      </c>
      <c r="AD2454" s="6">
        <f t="shared" si="78"/>
        <v>7500</v>
      </c>
      <c r="AE2454" s="6"/>
      <c r="AF2454" s="6">
        <f t="shared" si="79"/>
        <v>0</v>
      </c>
    </row>
    <row r="2455" spans="1:32" x14ac:dyDescent="0.2">
      <c r="A2455" s="1">
        <v>1346</v>
      </c>
      <c r="B2455" s="4" t="s">
        <v>20</v>
      </c>
      <c r="C2455" s="4">
        <v>46004</v>
      </c>
      <c r="D2455" s="5" t="s">
        <v>20</v>
      </c>
      <c r="E2455" s="5"/>
      <c r="F2455" s="5" t="s">
        <v>2735</v>
      </c>
      <c r="G2455" s="5" t="s">
        <v>2735</v>
      </c>
      <c r="H2455" s="5">
        <f>+LEN(G2455)</f>
        <v>10</v>
      </c>
      <c r="I2455" s="5"/>
      <c r="J2455" s="5" t="s">
        <v>2670</v>
      </c>
      <c r="K2455" s="5" t="s">
        <v>2670</v>
      </c>
      <c r="L2455" s="5" t="s">
        <v>2671</v>
      </c>
      <c r="M2455" s="5" t="s">
        <v>2670</v>
      </c>
      <c r="N2455" s="5" t="s">
        <v>24</v>
      </c>
      <c r="O2455" s="6">
        <v>3</v>
      </c>
      <c r="P2455" s="6">
        <v>1500</v>
      </c>
      <c r="Q2455" s="6">
        <f>+IFERROR(O2455*P2455,0)</f>
        <v>4500</v>
      </c>
      <c r="R2455" s="6"/>
      <c r="S2455" s="6">
        <f>+IFERROR(O2455*R2455,0)</f>
        <v>0</v>
      </c>
      <c r="T2455" s="23" t="s">
        <v>25</v>
      </c>
      <c r="X2455" s="5" t="s">
        <v>2735</v>
      </c>
      <c r="Y2455" s="5" t="s">
        <v>2671</v>
      </c>
      <c r="Z2455" s="5" t="s">
        <v>2670</v>
      </c>
      <c r="AA2455" s="5" t="s">
        <v>24</v>
      </c>
      <c r="AB2455" s="6">
        <v>1</v>
      </c>
      <c r="AC2455" s="6">
        <v>1500</v>
      </c>
      <c r="AD2455" s="6">
        <f t="shared" si="78"/>
        <v>1500</v>
      </c>
      <c r="AE2455" s="6"/>
      <c r="AF2455" s="6">
        <f t="shared" si="79"/>
        <v>0</v>
      </c>
    </row>
    <row r="2456" spans="1:32" x14ac:dyDescent="0.2">
      <c r="A2456" s="1">
        <v>1371</v>
      </c>
      <c r="B2456" s="4" t="s">
        <v>20</v>
      </c>
      <c r="C2456" s="4">
        <v>46004</v>
      </c>
      <c r="D2456" s="5" t="s">
        <v>20</v>
      </c>
      <c r="E2456" s="5"/>
      <c r="F2456" s="5" t="s">
        <v>2735</v>
      </c>
      <c r="G2456" s="5" t="s">
        <v>2735</v>
      </c>
      <c r="H2456" s="5">
        <f>+LEN(G2456)</f>
        <v>10</v>
      </c>
      <c r="I2456" s="5"/>
      <c r="J2456" s="5" t="s">
        <v>2670</v>
      </c>
      <c r="K2456" s="5" t="s">
        <v>2670</v>
      </c>
      <c r="L2456" s="5" t="s">
        <v>2671</v>
      </c>
      <c r="M2456" s="5" t="s">
        <v>2670</v>
      </c>
      <c r="N2456" s="5" t="s">
        <v>24</v>
      </c>
      <c r="O2456" s="6">
        <v>16</v>
      </c>
      <c r="P2456" s="6">
        <v>1500</v>
      </c>
      <c r="Q2456" s="6">
        <f>+IFERROR(O2456*P2456,0)</f>
        <v>24000</v>
      </c>
      <c r="R2456" s="6"/>
      <c r="S2456" s="6">
        <f>+IFERROR(O2456*R2456,0)</f>
        <v>0</v>
      </c>
      <c r="T2456" s="23" t="s">
        <v>25</v>
      </c>
      <c r="X2456" s="5" t="s">
        <v>2735</v>
      </c>
      <c r="Y2456" s="5" t="s">
        <v>2671</v>
      </c>
      <c r="Z2456" s="5" t="s">
        <v>2670</v>
      </c>
      <c r="AA2456" s="5" t="s">
        <v>24</v>
      </c>
      <c r="AB2456" s="6">
        <v>3</v>
      </c>
      <c r="AC2456" s="6">
        <v>1500</v>
      </c>
      <c r="AD2456" s="6">
        <f t="shared" si="78"/>
        <v>4500</v>
      </c>
      <c r="AE2456" s="6"/>
      <c r="AF2456" s="6">
        <f t="shared" si="79"/>
        <v>0</v>
      </c>
    </row>
    <row r="2457" spans="1:32" x14ac:dyDescent="0.2">
      <c r="A2457" s="1">
        <v>1402</v>
      </c>
      <c r="B2457" s="4" t="s">
        <v>20</v>
      </c>
      <c r="C2457" s="4">
        <v>46004</v>
      </c>
      <c r="D2457" s="5" t="s">
        <v>20</v>
      </c>
      <c r="E2457" s="5"/>
      <c r="F2457" s="5" t="s">
        <v>2735</v>
      </c>
      <c r="G2457" s="5" t="s">
        <v>2735</v>
      </c>
      <c r="H2457" s="5">
        <f>+LEN(G2457)</f>
        <v>10</v>
      </c>
      <c r="I2457" s="5"/>
      <c r="J2457" s="5" t="s">
        <v>2670</v>
      </c>
      <c r="K2457" s="5" t="s">
        <v>2670</v>
      </c>
      <c r="L2457" s="5" t="s">
        <v>2671</v>
      </c>
      <c r="M2457" s="5" t="s">
        <v>2670</v>
      </c>
      <c r="N2457" s="5" t="s">
        <v>24</v>
      </c>
      <c r="O2457" s="6">
        <v>44</v>
      </c>
      <c r="P2457" s="6">
        <v>1500</v>
      </c>
      <c r="Q2457" s="6">
        <f>+IFERROR(O2457*P2457,0)</f>
        <v>66000</v>
      </c>
      <c r="R2457" s="6"/>
      <c r="S2457" s="6">
        <f>+IFERROR(O2457*R2457,0)</f>
        <v>0</v>
      </c>
      <c r="T2457" s="23" t="s">
        <v>25</v>
      </c>
      <c r="X2457" s="5" t="s">
        <v>2735</v>
      </c>
      <c r="Y2457" s="5" t="s">
        <v>2671</v>
      </c>
      <c r="Z2457" s="5" t="s">
        <v>2670</v>
      </c>
      <c r="AA2457" s="5" t="s">
        <v>24</v>
      </c>
      <c r="AB2457" s="6">
        <v>16</v>
      </c>
      <c r="AC2457" s="6">
        <v>1500</v>
      </c>
      <c r="AD2457" s="6">
        <f t="shared" si="78"/>
        <v>24000</v>
      </c>
      <c r="AE2457" s="6"/>
      <c r="AF2457" s="6">
        <f t="shared" si="79"/>
        <v>0</v>
      </c>
    </row>
    <row r="2458" spans="1:32" x14ac:dyDescent="0.2">
      <c r="A2458" s="1">
        <v>1194</v>
      </c>
      <c r="B2458" s="4" t="s">
        <v>20</v>
      </c>
      <c r="C2458" s="4">
        <v>46003</v>
      </c>
      <c r="D2458" s="5" t="s">
        <v>20</v>
      </c>
      <c r="E2458" s="5"/>
      <c r="F2458" s="5" t="s">
        <v>2736</v>
      </c>
      <c r="G2458" s="5" t="s">
        <v>2736</v>
      </c>
      <c r="H2458" s="5">
        <f>+LEN(G2458)</f>
        <v>9</v>
      </c>
      <c r="I2458" s="5"/>
      <c r="J2458" s="5" t="s">
        <v>2670</v>
      </c>
      <c r="K2458" s="5" t="s">
        <v>2670</v>
      </c>
      <c r="L2458" s="5" t="s">
        <v>2671</v>
      </c>
      <c r="M2458" s="5" t="s">
        <v>2670</v>
      </c>
      <c r="N2458" s="5" t="s">
        <v>24</v>
      </c>
      <c r="O2458" s="6">
        <v>12</v>
      </c>
      <c r="P2458" s="6">
        <v>400</v>
      </c>
      <c r="Q2458" s="6">
        <f>+IFERROR(O2458*P2458,0)</f>
        <v>4800</v>
      </c>
      <c r="R2458" s="6"/>
      <c r="S2458" s="6">
        <f>+IFERROR(O2458*R2458,0)</f>
        <v>0</v>
      </c>
      <c r="T2458" s="23" t="s">
        <v>25</v>
      </c>
      <c r="X2458" s="5" t="s">
        <v>2735</v>
      </c>
      <c r="Y2458" s="5" t="s">
        <v>2671</v>
      </c>
      <c r="Z2458" s="5" t="s">
        <v>2670</v>
      </c>
      <c r="AA2458" s="5" t="s">
        <v>24</v>
      </c>
      <c r="AB2458" s="6">
        <v>44</v>
      </c>
      <c r="AC2458" s="6">
        <v>1500</v>
      </c>
      <c r="AD2458" s="6">
        <f t="shared" si="78"/>
        <v>66000</v>
      </c>
      <c r="AE2458" s="6"/>
      <c r="AF2458" s="6">
        <f t="shared" si="79"/>
        <v>0</v>
      </c>
    </row>
    <row r="2459" spans="1:32" x14ac:dyDescent="0.2">
      <c r="A2459" s="1">
        <v>1234</v>
      </c>
      <c r="B2459" s="4" t="s">
        <v>20</v>
      </c>
      <c r="C2459" s="4">
        <v>46003</v>
      </c>
      <c r="D2459" s="5" t="s">
        <v>20</v>
      </c>
      <c r="E2459" s="5"/>
      <c r="F2459" s="5" t="s">
        <v>2736</v>
      </c>
      <c r="G2459" s="5" t="s">
        <v>2736</v>
      </c>
      <c r="H2459" s="5">
        <f>+LEN(G2459)</f>
        <v>9</v>
      </c>
      <c r="I2459" s="5"/>
      <c r="J2459" s="5" t="s">
        <v>2670</v>
      </c>
      <c r="K2459" s="5" t="s">
        <v>2670</v>
      </c>
      <c r="L2459" s="5" t="s">
        <v>2671</v>
      </c>
      <c r="M2459" s="5" t="s">
        <v>2670</v>
      </c>
      <c r="N2459" s="5" t="s">
        <v>24</v>
      </c>
      <c r="O2459" s="6">
        <v>1</v>
      </c>
      <c r="P2459" s="6">
        <v>400</v>
      </c>
      <c r="Q2459" s="6">
        <f>+IFERROR(O2459*P2459,0)</f>
        <v>400</v>
      </c>
      <c r="R2459" s="6"/>
      <c r="S2459" s="6">
        <f>+IFERROR(O2459*R2459,0)</f>
        <v>0</v>
      </c>
      <c r="T2459" s="23" t="s">
        <v>25</v>
      </c>
      <c r="X2459" s="5" t="s">
        <v>2736</v>
      </c>
      <c r="Y2459" s="5" t="s">
        <v>2671</v>
      </c>
      <c r="Z2459" s="5" t="s">
        <v>2670</v>
      </c>
      <c r="AA2459" s="5" t="s">
        <v>24</v>
      </c>
      <c r="AB2459" s="6">
        <v>12</v>
      </c>
      <c r="AC2459" s="6">
        <v>400</v>
      </c>
      <c r="AD2459" s="6">
        <f t="shared" si="78"/>
        <v>4800</v>
      </c>
      <c r="AE2459" s="6"/>
      <c r="AF2459" s="6">
        <f t="shared" si="79"/>
        <v>0</v>
      </c>
    </row>
    <row r="2460" spans="1:32" x14ac:dyDescent="0.2">
      <c r="A2460" s="1">
        <v>1282</v>
      </c>
      <c r="B2460" s="4" t="s">
        <v>20</v>
      </c>
      <c r="C2460" s="4">
        <v>46003</v>
      </c>
      <c r="D2460" s="5" t="s">
        <v>20</v>
      </c>
      <c r="E2460" s="5"/>
      <c r="F2460" s="5" t="s">
        <v>2736</v>
      </c>
      <c r="G2460" s="5" t="s">
        <v>2736</v>
      </c>
      <c r="H2460" s="5">
        <f>+LEN(G2460)</f>
        <v>9</v>
      </c>
      <c r="I2460" s="5"/>
      <c r="J2460" s="5" t="s">
        <v>2670</v>
      </c>
      <c r="K2460" s="5" t="s">
        <v>2670</v>
      </c>
      <c r="L2460" s="5" t="s">
        <v>2671</v>
      </c>
      <c r="M2460" s="5" t="s">
        <v>2670</v>
      </c>
      <c r="N2460" s="5" t="s">
        <v>24</v>
      </c>
      <c r="O2460" s="6">
        <v>6</v>
      </c>
      <c r="P2460" s="6">
        <v>400</v>
      </c>
      <c r="Q2460" s="6">
        <f>+IFERROR(O2460*P2460,0)</f>
        <v>2400</v>
      </c>
      <c r="R2460" s="6"/>
      <c r="S2460" s="6">
        <f>+IFERROR(O2460*R2460,0)</f>
        <v>0</v>
      </c>
      <c r="T2460" s="23" t="s">
        <v>25</v>
      </c>
      <c r="X2460" s="5" t="s">
        <v>2736</v>
      </c>
      <c r="Y2460" s="5" t="s">
        <v>2671</v>
      </c>
      <c r="Z2460" s="5" t="s">
        <v>2670</v>
      </c>
      <c r="AA2460" s="5" t="s">
        <v>24</v>
      </c>
      <c r="AB2460" s="6">
        <v>1</v>
      </c>
      <c r="AC2460" s="6">
        <v>400</v>
      </c>
      <c r="AD2460" s="6">
        <f t="shared" si="78"/>
        <v>400</v>
      </c>
      <c r="AE2460" s="6"/>
      <c r="AF2460" s="6">
        <f t="shared" si="79"/>
        <v>0</v>
      </c>
    </row>
    <row r="2461" spans="1:32" x14ac:dyDescent="0.2">
      <c r="A2461" s="1">
        <v>1335</v>
      </c>
      <c r="B2461" s="4" t="s">
        <v>20</v>
      </c>
      <c r="C2461" s="4">
        <v>46004</v>
      </c>
      <c r="D2461" s="5" t="s">
        <v>20</v>
      </c>
      <c r="E2461" s="5"/>
      <c r="F2461" s="5" t="s">
        <v>2736</v>
      </c>
      <c r="G2461" s="5" t="s">
        <v>2736</v>
      </c>
      <c r="H2461" s="5">
        <f>+LEN(G2461)</f>
        <v>9</v>
      </c>
      <c r="I2461" s="5"/>
      <c r="J2461" s="5" t="s">
        <v>2670</v>
      </c>
      <c r="K2461" s="5" t="s">
        <v>2670</v>
      </c>
      <c r="L2461" s="5" t="s">
        <v>2671</v>
      </c>
      <c r="M2461" s="5" t="s">
        <v>2670</v>
      </c>
      <c r="N2461" s="5" t="s">
        <v>24</v>
      </c>
      <c r="O2461" s="6">
        <v>5</v>
      </c>
      <c r="P2461" s="6">
        <v>400</v>
      </c>
      <c r="Q2461" s="6">
        <f>+IFERROR(O2461*P2461,0)</f>
        <v>2000</v>
      </c>
      <c r="R2461" s="6"/>
      <c r="S2461" s="6">
        <f>+IFERROR(O2461*R2461,0)</f>
        <v>0</v>
      </c>
      <c r="T2461" s="23" t="s">
        <v>25</v>
      </c>
      <c r="X2461" s="5" t="s">
        <v>2736</v>
      </c>
      <c r="Y2461" s="5" t="s">
        <v>2671</v>
      </c>
      <c r="Z2461" s="5" t="s">
        <v>2670</v>
      </c>
      <c r="AA2461" s="5" t="s">
        <v>24</v>
      </c>
      <c r="AB2461" s="6">
        <v>6</v>
      </c>
      <c r="AC2461" s="6">
        <v>400</v>
      </c>
      <c r="AD2461" s="6">
        <f t="shared" si="78"/>
        <v>2400</v>
      </c>
      <c r="AE2461" s="6"/>
      <c r="AF2461" s="6">
        <f t="shared" si="79"/>
        <v>0</v>
      </c>
    </row>
    <row r="2462" spans="1:32" x14ac:dyDescent="0.2">
      <c r="A2462" s="1">
        <v>1391</v>
      </c>
      <c r="B2462" s="4" t="s">
        <v>20</v>
      </c>
      <c r="C2462" s="4">
        <v>46004</v>
      </c>
      <c r="D2462" s="5" t="s">
        <v>20</v>
      </c>
      <c r="E2462" s="5"/>
      <c r="F2462" s="5" t="s">
        <v>2736</v>
      </c>
      <c r="G2462" s="5" t="s">
        <v>2736</v>
      </c>
      <c r="H2462" s="5">
        <f>+LEN(G2462)</f>
        <v>9</v>
      </c>
      <c r="I2462" s="5"/>
      <c r="J2462" s="5" t="s">
        <v>2670</v>
      </c>
      <c r="K2462" s="5" t="s">
        <v>2670</v>
      </c>
      <c r="L2462" s="5" t="s">
        <v>2671</v>
      </c>
      <c r="M2462" s="5" t="s">
        <v>2670</v>
      </c>
      <c r="N2462" s="5" t="s">
        <v>24</v>
      </c>
      <c r="O2462" s="6">
        <v>2</v>
      </c>
      <c r="P2462" s="6">
        <v>400</v>
      </c>
      <c r="Q2462" s="6">
        <f>+IFERROR(O2462*P2462,0)</f>
        <v>800</v>
      </c>
      <c r="R2462" s="6"/>
      <c r="S2462" s="6">
        <f>+IFERROR(O2462*R2462,0)</f>
        <v>0</v>
      </c>
      <c r="T2462" s="23" t="s">
        <v>25</v>
      </c>
      <c r="X2462" s="5" t="s">
        <v>2736</v>
      </c>
      <c r="Y2462" s="5" t="s">
        <v>2671</v>
      </c>
      <c r="Z2462" s="5" t="s">
        <v>2670</v>
      </c>
      <c r="AA2462" s="5" t="s">
        <v>24</v>
      </c>
      <c r="AB2462" s="6">
        <v>5</v>
      </c>
      <c r="AC2462" s="6">
        <v>400</v>
      </c>
      <c r="AD2462" s="6">
        <f t="shared" si="78"/>
        <v>2000</v>
      </c>
      <c r="AE2462" s="6"/>
      <c r="AF2462" s="6">
        <f t="shared" si="79"/>
        <v>0</v>
      </c>
    </row>
    <row r="2463" spans="1:32" x14ac:dyDescent="0.2">
      <c r="A2463" s="1">
        <v>1178</v>
      </c>
      <c r="B2463" s="4" t="s">
        <v>20</v>
      </c>
      <c r="C2463" s="4">
        <v>46003</v>
      </c>
      <c r="D2463" s="5" t="s">
        <v>20</v>
      </c>
      <c r="E2463" s="5"/>
      <c r="F2463" s="5" t="s">
        <v>2737</v>
      </c>
      <c r="G2463" s="5" t="s">
        <v>2737</v>
      </c>
      <c r="H2463" s="5">
        <f>+LEN(G2463)</f>
        <v>9</v>
      </c>
      <c r="I2463" s="5"/>
      <c r="J2463" s="5" t="s">
        <v>2670</v>
      </c>
      <c r="K2463" s="5" t="s">
        <v>2670</v>
      </c>
      <c r="L2463" s="5" t="s">
        <v>2671</v>
      </c>
      <c r="M2463" s="5" t="s">
        <v>2670</v>
      </c>
      <c r="N2463" s="5" t="s">
        <v>24</v>
      </c>
      <c r="O2463" s="6">
        <v>4</v>
      </c>
      <c r="P2463" s="6">
        <v>400</v>
      </c>
      <c r="Q2463" s="6">
        <f>+IFERROR(O2463*P2463,0)</f>
        <v>1600</v>
      </c>
      <c r="R2463" s="6"/>
      <c r="S2463" s="6">
        <f>+IFERROR(O2463*R2463,0)</f>
        <v>0</v>
      </c>
      <c r="T2463" s="23" t="s">
        <v>25</v>
      </c>
      <c r="X2463" s="5" t="s">
        <v>2736</v>
      </c>
      <c r="Y2463" s="5" t="s">
        <v>2671</v>
      </c>
      <c r="Z2463" s="5" t="s">
        <v>2670</v>
      </c>
      <c r="AA2463" s="5" t="s">
        <v>24</v>
      </c>
      <c r="AB2463" s="6">
        <v>2</v>
      </c>
      <c r="AC2463" s="6">
        <v>400</v>
      </c>
      <c r="AD2463" s="6">
        <f t="shared" si="78"/>
        <v>800</v>
      </c>
      <c r="AE2463" s="6"/>
      <c r="AF2463" s="6">
        <f t="shared" si="79"/>
        <v>0</v>
      </c>
    </row>
    <row r="2464" spans="1:32" x14ac:dyDescent="0.2">
      <c r="A2464" s="1">
        <v>1211</v>
      </c>
      <c r="B2464" s="4" t="s">
        <v>20</v>
      </c>
      <c r="C2464" s="4">
        <v>46003</v>
      </c>
      <c r="D2464" s="5" t="s">
        <v>20</v>
      </c>
      <c r="E2464" s="5"/>
      <c r="F2464" s="5" t="s">
        <v>2737</v>
      </c>
      <c r="G2464" s="5" t="s">
        <v>2737</v>
      </c>
      <c r="H2464" s="5">
        <f>+LEN(G2464)</f>
        <v>9</v>
      </c>
      <c r="I2464" s="5"/>
      <c r="J2464" s="5" t="s">
        <v>2670</v>
      </c>
      <c r="K2464" s="5" t="s">
        <v>2670</v>
      </c>
      <c r="L2464" s="5" t="s">
        <v>2671</v>
      </c>
      <c r="M2464" s="5" t="s">
        <v>2670</v>
      </c>
      <c r="N2464" s="5" t="s">
        <v>24</v>
      </c>
      <c r="O2464" s="6">
        <v>6</v>
      </c>
      <c r="P2464" s="6">
        <v>500</v>
      </c>
      <c r="Q2464" s="6">
        <f>+IFERROR(O2464*P2464,0)</f>
        <v>3000</v>
      </c>
      <c r="R2464" s="6"/>
      <c r="S2464" s="6">
        <f>+IFERROR(O2464*R2464,0)</f>
        <v>0</v>
      </c>
      <c r="T2464" s="23" t="s">
        <v>25</v>
      </c>
      <c r="X2464" s="5" t="s">
        <v>2737</v>
      </c>
      <c r="Y2464" s="5" t="s">
        <v>2671</v>
      </c>
      <c r="Z2464" s="5" t="s">
        <v>2670</v>
      </c>
      <c r="AA2464" s="5" t="s">
        <v>24</v>
      </c>
      <c r="AB2464" s="6">
        <v>4</v>
      </c>
      <c r="AC2464" s="6">
        <v>400</v>
      </c>
      <c r="AD2464" s="6">
        <f t="shared" si="78"/>
        <v>1600</v>
      </c>
      <c r="AE2464" s="6"/>
      <c r="AF2464" s="6">
        <f t="shared" si="79"/>
        <v>0</v>
      </c>
    </row>
    <row r="2465" spans="1:32" x14ac:dyDescent="0.2">
      <c r="A2465" s="1">
        <v>1255</v>
      </c>
      <c r="B2465" s="4" t="s">
        <v>20</v>
      </c>
      <c r="C2465" s="4">
        <v>46003</v>
      </c>
      <c r="D2465" s="5" t="s">
        <v>20</v>
      </c>
      <c r="E2465" s="5"/>
      <c r="F2465" s="5" t="s">
        <v>2737</v>
      </c>
      <c r="G2465" s="5" t="s">
        <v>2737</v>
      </c>
      <c r="H2465" s="5">
        <f>+LEN(G2465)</f>
        <v>9</v>
      </c>
      <c r="I2465" s="5"/>
      <c r="J2465" s="5" t="s">
        <v>2670</v>
      </c>
      <c r="K2465" s="5" t="s">
        <v>2670</v>
      </c>
      <c r="L2465" s="5" t="s">
        <v>2671</v>
      </c>
      <c r="M2465" s="5" t="s">
        <v>2670</v>
      </c>
      <c r="N2465" s="5" t="s">
        <v>24</v>
      </c>
      <c r="O2465" s="6">
        <v>7</v>
      </c>
      <c r="P2465" s="6">
        <v>400</v>
      </c>
      <c r="Q2465" s="6">
        <f>+IFERROR(O2465*P2465,0)</f>
        <v>2800</v>
      </c>
      <c r="R2465" s="6"/>
      <c r="S2465" s="6">
        <f>+IFERROR(O2465*R2465,0)</f>
        <v>0</v>
      </c>
      <c r="T2465" s="23" t="s">
        <v>25</v>
      </c>
      <c r="X2465" s="5" t="s">
        <v>2737</v>
      </c>
      <c r="Y2465" s="5" t="s">
        <v>2671</v>
      </c>
      <c r="Z2465" s="5" t="s">
        <v>2670</v>
      </c>
      <c r="AA2465" s="5" t="s">
        <v>24</v>
      </c>
      <c r="AB2465" s="6">
        <v>6</v>
      </c>
      <c r="AC2465" s="6">
        <v>500</v>
      </c>
      <c r="AD2465" s="6">
        <f t="shared" si="78"/>
        <v>3000</v>
      </c>
      <c r="AE2465" s="6"/>
      <c r="AF2465" s="6">
        <f t="shared" si="79"/>
        <v>0</v>
      </c>
    </row>
    <row r="2466" spans="1:32" x14ac:dyDescent="0.2">
      <c r="A2466" s="1">
        <v>1279</v>
      </c>
      <c r="B2466" s="4" t="s">
        <v>20</v>
      </c>
      <c r="C2466" s="4">
        <v>46003</v>
      </c>
      <c r="D2466" s="5" t="s">
        <v>20</v>
      </c>
      <c r="E2466" s="5"/>
      <c r="F2466" s="5" t="s">
        <v>2737</v>
      </c>
      <c r="G2466" s="5" t="s">
        <v>2737</v>
      </c>
      <c r="H2466" s="5">
        <f>+LEN(G2466)</f>
        <v>9</v>
      </c>
      <c r="I2466" s="5"/>
      <c r="J2466" s="5" t="s">
        <v>2670</v>
      </c>
      <c r="K2466" s="5" t="s">
        <v>2670</v>
      </c>
      <c r="L2466" s="5" t="s">
        <v>2671</v>
      </c>
      <c r="M2466" s="5" t="s">
        <v>2670</v>
      </c>
      <c r="N2466" s="5" t="s">
        <v>24</v>
      </c>
      <c r="O2466" s="6">
        <v>22</v>
      </c>
      <c r="P2466" s="6">
        <v>500</v>
      </c>
      <c r="Q2466" s="6">
        <f>+IFERROR(O2466*P2466,0)</f>
        <v>11000</v>
      </c>
      <c r="R2466" s="6"/>
      <c r="S2466" s="6">
        <f>+IFERROR(O2466*R2466,0)</f>
        <v>0</v>
      </c>
      <c r="T2466" s="23" t="s">
        <v>25</v>
      </c>
      <c r="X2466" s="5" t="s">
        <v>2737</v>
      </c>
      <c r="Y2466" s="5" t="s">
        <v>2671</v>
      </c>
      <c r="Z2466" s="5" t="s">
        <v>2670</v>
      </c>
      <c r="AA2466" s="5" t="s">
        <v>24</v>
      </c>
      <c r="AB2466" s="6">
        <v>7</v>
      </c>
      <c r="AC2466" s="6">
        <v>400</v>
      </c>
      <c r="AD2466" s="6">
        <f t="shared" si="78"/>
        <v>2800</v>
      </c>
      <c r="AE2466" s="6"/>
      <c r="AF2466" s="6">
        <f t="shared" si="79"/>
        <v>0</v>
      </c>
    </row>
    <row r="2467" spans="1:32" x14ac:dyDescent="0.2">
      <c r="A2467" s="1">
        <v>1308</v>
      </c>
      <c r="B2467" s="4" t="s">
        <v>20</v>
      </c>
      <c r="C2467" s="4">
        <v>46004</v>
      </c>
      <c r="D2467" s="5" t="s">
        <v>20</v>
      </c>
      <c r="E2467" s="5"/>
      <c r="F2467" s="5" t="s">
        <v>2737</v>
      </c>
      <c r="G2467" s="5" t="s">
        <v>2737</v>
      </c>
      <c r="H2467" s="5">
        <f>+LEN(G2467)</f>
        <v>9</v>
      </c>
      <c r="I2467" s="5"/>
      <c r="J2467" s="5" t="s">
        <v>2670</v>
      </c>
      <c r="K2467" s="5" t="s">
        <v>2670</v>
      </c>
      <c r="L2467" s="5" t="s">
        <v>2671</v>
      </c>
      <c r="M2467" s="5" t="s">
        <v>2670</v>
      </c>
      <c r="N2467" s="5" t="s">
        <v>24</v>
      </c>
      <c r="O2467" s="6">
        <v>3</v>
      </c>
      <c r="P2467" s="6">
        <v>400</v>
      </c>
      <c r="Q2467" s="6">
        <f>+IFERROR(O2467*P2467,0)</f>
        <v>1200</v>
      </c>
      <c r="R2467" s="6"/>
      <c r="S2467" s="6">
        <f>+IFERROR(O2467*R2467,0)</f>
        <v>0</v>
      </c>
      <c r="T2467" s="23" t="s">
        <v>25</v>
      </c>
      <c r="X2467" s="5" t="s">
        <v>2737</v>
      </c>
      <c r="Y2467" s="5" t="s">
        <v>2671</v>
      </c>
      <c r="Z2467" s="5" t="s">
        <v>2670</v>
      </c>
      <c r="AA2467" s="5" t="s">
        <v>24</v>
      </c>
      <c r="AB2467" s="6">
        <v>22</v>
      </c>
      <c r="AC2467" s="6">
        <v>500</v>
      </c>
      <c r="AD2467" s="6">
        <f t="shared" si="78"/>
        <v>11000</v>
      </c>
      <c r="AE2467" s="6"/>
      <c r="AF2467" s="6">
        <f t="shared" si="79"/>
        <v>0</v>
      </c>
    </row>
    <row r="2468" spans="1:32" x14ac:dyDescent="0.2">
      <c r="A2468" s="1">
        <v>1336</v>
      </c>
      <c r="B2468" s="4" t="s">
        <v>20</v>
      </c>
      <c r="C2468" s="4">
        <v>46004</v>
      </c>
      <c r="D2468" s="5" t="s">
        <v>20</v>
      </c>
      <c r="E2468" s="5"/>
      <c r="F2468" s="5" t="s">
        <v>2737</v>
      </c>
      <c r="G2468" s="5" t="s">
        <v>2737</v>
      </c>
      <c r="H2468" s="5">
        <f>+LEN(G2468)</f>
        <v>9</v>
      </c>
      <c r="I2468" s="5"/>
      <c r="J2468" s="5" t="s">
        <v>2670</v>
      </c>
      <c r="K2468" s="5" t="s">
        <v>2670</v>
      </c>
      <c r="L2468" s="5" t="s">
        <v>2671</v>
      </c>
      <c r="M2468" s="5" t="s">
        <v>2670</v>
      </c>
      <c r="N2468" s="5" t="s">
        <v>24</v>
      </c>
      <c r="O2468" s="6">
        <v>8</v>
      </c>
      <c r="P2468" s="6">
        <v>400</v>
      </c>
      <c r="Q2468" s="6">
        <f>+IFERROR(O2468*P2468,0)</f>
        <v>3200</v>
      </c>
      <c r="R2468" s="6"/>
      <c r="S2468" s="6">
        <f>+IFERROR(O2468*R2468,0)</f>
        <v>0</v>
      </c>
      <c r="T2468" s="23" t="s">
        <v>25</v>
      </c>
      <c r="X2468" s="5" t="s">
        <v>2737</v>
      </c>
      <c r="Y2468" s="5" t="s">
        <v>2671</v>
      </c>
      <c r="Z2468" s="5" t="s">
        <v>2670</v>
      </c>
      <c r="AA2468" s="5" t="s">
        <v>24</v>
      </c>
      <c r="AB2468" s="6">
        <v>3</v>
      </c>
      <c r="AC2468" s="6">
        <v>400</v>
      </c>
      <c r="AD2468" s="6">
        <f t="shared" si="78"/>
        <v>1200</v>
      </c>
      <c r="AE2468" s="6"/>
      <c r="AF2468" s="6">
        <f t="shared" si="79"/>
        <v>0</v>
      </c>
    </row>
    <row r="2469" spans="1:32" x14ac:dyDescent="0.2">
      <c r="A2469" s="1">
        <v>1392</v>
      </c>
      <c r="B2469" s="4" t="s">
        <v>20</v>
      </c>
      <c r="C2469" s="4">
        <v>46004</v>
      </c>
      <c r="D2469" s="5" t="s">
        <v>20</v>
      </c>
      <c r="E2469" s="5"/>
      <c r="F2469" s="5" t="s">
        <v>2737</v>
      </c>
      <c r="G2469" s="5" t="s">
        <v>2737</v>
      </c>
      <c r="H2469" s="5">
        <f>+LEN(G2469)</f>
        <v>9</v>
      </c>
      <c r="I2469" s="5"/>
      <c r="J2469" s="5" t="s">
        <v>2670</v>
      </c>
      <c r="K2469" s="5" t="s">
        <v>2670</v>
      </c>
      <c r="L2469" s="5" t="s">
        <v>2671</v>
      </c>
      <c r="M2469" s="5" t="s">
        <v>2670</v>
      </c>
      <c r="N2469" s="5" t="s">
        <v>24</v>
      </c>
      <c r="O2469" s="6">
        <v>1</v>
      </c>
      <c r="P2469" s="6">
        <v>500</v>
      </c>
      <c r="Q2469" s="6">
        <f>+IFERROR(O2469*P2469,0)</f>
        <v>500</v>
      </c>
      <c r="R2469" s="6"/>
      <c r="S2469" s="6">
        <f>+IFERROR(O2469*R2469,0)</f>
        <v>0</v>
      </c>
      <c r="T2469" s="23" t="s">
        <v>25</v>
      </c>
      <c r="X2469" s="5" t="s">
        <v>2737</v>
      </c>
      <c r="Y2469" s="5" t="s">
        <v>2671</v>
      </c>
      <c r="Z2469" s="5" t="s">
        <v>2670</v>
      </c>
      <c r="AA2469" s="5" t="s">
        <v>24</v>
      </c>
      <c r="AB2469" s="6">
        <v>8</v>
      </c>
      <c r="AC2469" s="6">
        <v>400</v>
      </c>
      <c r="AD2469" s="6">
        <f t="shared" si="78"/>
        <v>3200</v>
      </c>
      <c r="AE2469" s="6"/>
      <c r="AF2469" s="6">
        <f t="shared" si="79"/>
        <v>0</v>
      </c>
    </row>
    <row r="2470" spans="1:32" x14ac:dyDescent="0.2">
      <c r="A2470" s="1">
        <v>1417</v>
      </c>
      <c r="B2470" s="4" t="s">
        <v>20</v>
      </c>
      <c r="C2470" s="4">
        <v>46004</v>
      </c>
      <c r="D2470" s="5" t="s">
        <v>20</v>
      </c>
      <c r="E2470" s="5"/>
      <c r="F2470" s="5" t="s">
        <v>2737</v>
      </c>
      <c r="G2470" s="5" t="s">
        <v>2737</v>
      </c>
      <c r="H2470" s="5">
        <f>+LEN(G2470)</f>
        <v>9</v>
      </c>
      <c r="I2470" s="5"/>
      <c r="J2470" s="5" t="s">
        <v>2670</v>
      </c>
      <c r="K2470" s="5" t="s">
        <v>2670</v>
      </c>
      <c r="L2470" s="5" t="s">
        <v>2671</v>
      </c>
      <c r="M2470" s="5" t="s">
        <v>2670</v>
      </c>
      <c r="N2470" s="5" t="s">
        <v>24</v>
      </c>
      <c r="O2470" s="6">
        <v>4</v>
      </c>
      <c r="P2470" s="6">
        <v>400</v>
      </c>
      <c r="Q2470" s="6">
        <f>+IFERROR(O2470*P2470,0)</f>
        <v>1600</v>
      </c>
      <c r="R2470" s="6"/>
      <c r="S2470" s="6">
        <f>+IFERROR(O2470*R2470,0)</f>
        <v>0</v>
      </c>
      <c r="T2470" s="23" t="s">
        <v>25</v>
      </c>
      <c r="X2470" s="5" t="s">
        <v>2737</v>
      </c>
      <c r="Y2470" s="5" t="s">
        <v>2671</v>
      </c>
      <c r="Z2470" s="5" t="s">
        <v>2670</v>
      </c>
      <c r="AA2470" s="5" t="s">
        <v>24</v>
      </c>
      <c r="AB2470" s="6">
        <v>1</v>
      </c>
      <c r="AC2470" s="6">
        <v>500</v>
      </c>
      <c r="AD2470" s="6">
        <f t="shared" si="78"/>
        <v>500</v>
      </c>
      <c r="AE2470" s="6"/>
      <c r="AF2470" s="6">
        <f t="shared" si="79"/>
        <v>0</v>
      </c>
    </row>
    <row r="2471" spans="1:32" x14ac:dyDescent="0.2">
      <c r="A2471" s="1">
        <v>1429</v>
      </c>
      <c r="B2471" s="4" t="s">
        <v>20</v>
      </c>
      <c r="C2471" s="4">
        <v>46004</v>
      </c>
      <c r="D2471" s="5" t="s">
        <v>20</v>
      </c>
      <c r="E2471" s="5"/>
      <c r="F2471" s="5" t="s">
        <v>2737</v>
      </c>
      <c r="G2471" s="5" t="s">
        <v>2737</v>
      </c>
      <c r="H2471" s="5">
        <f>+LEN(G2471)</f>
        <v>9</v>
      </c>
      <c r="I2471" s="5"/>
      <c r="J2471" s="5" t="s">
        <v>2670</v>
      </c>
      <c r="K2471" s="5" t="s">
        <v>2670</v>
      </c>
      <c r="L2471" s="5" t="s">
        <v>2671</v>
      </c>
      <c r="M2471" s="5" t="s">
        <v>2670</v>
      </c>
      <c r="N2471" s="5" t="s">
        <v>24</v>
      </c>
      <c r="O2471" s="6">
        <v>3</v>
      </c>
      <c r="P2471" s="6">
        <v>400</v>
      </c>
      <c r="Q2471" s="6">
        <f>+IFERROR(O2471*P2471,0)</f>
        <v>1200</v>
      </c>
      <c r="R2471" s="6"/>
      <c r="S2471" s="6">
        <f>+IFERROR(O2471*R2471,0)</f>
        <v>0</v>
      </c>
      <c r="T2471" s="23" t="s">
        <v>25</v>
      </c>
      <c r="X2471" s="5" t="s">
        <v>2737</v>
      </c>
      <c r="Y2471" s="5" t="s">
        <v>2671</v>
      </c>
      <c r="Z2471" s="5" t="s">
        <v>2670</v>
      </c>
      <c r="AA2471" s="5" t="s">
        <v>24</v>
      </c>
      <c r="AB2471" s="6">
        <v>4</v>
      </c>
      <c r="AC2471" s="6">
        <v>400</v>
      </c>
      <c r="AD2471" s="6">
        <f t="shared" si="78"/>
        <v>1600</v>
      </c>
      <c r="AE2471" s="6"/>
      <c r="AF2471" s="6">
        <f t="shared" si="79"/>
        <v>0</v>
      </c>
    </row>
    <row r="2472" spans="1:32" x14ac:dyDescent="0.2">
      <c r="A2472" s="1">
        <v>1179</v>
      </c>
      <c r="B2472" s="4" t="s">
        <v>20</v>
      </c>
      <c r="C2472" s="4">
        <v>46003</v>
      </c>
      <c r="D2472" s="5" t="s">
        <v>20</v>
      </c>
      <c r="E2472" s="5"/>
      <c r="F2472" s="5" t="s">
        <v>2738</v>
      </c>
      <c r="G2472" s="5" t="s">
        <v>2738</v>
      </c>
      <c r="H2472" s="5">
        <f>+LEN(G2472)</f>
        <v>9</v>
      </c>
      <c r="I2472" s="5"/>
      <c r="J2472" s="5" t="s">
        <v>2670</v>
      </c>
      <c r="K2472" s="5" t="s">
        <v>2670</v>
      </c>
      <c r="L2472" s="5" t="s">
        <v>2671</v>
      </c>
      <c r="M2472" s="5" t="s">
        <v>2670</v>
      </c>
      <c r="N2472" s="5" t="s">
        <v>24</v>
      </c>
      <c r="O2472" s="6">
        <v>4</v>
      </c>
      <c r="P2472" s="6">
        <v>500</v>
      </c>
      <c r="Q2472" s="6">
        <f>+IFERROR(O2472*P2472,0)</f>
        <v>2000</v>
      </c>
      <c r="R2472" s="6"/>
      <c r="S2472" s="6">
        <f>+IFERROR(O2472*R2472,0)</f>
        <v>0</v>
      </c>
      <c r="T2472" s="23" t="s">
        <v>25</v>
      </c>
      <c r="X2472" s="5" t="s">
        <v>2737</v>
      </c>
      <c r="Y2472" s="5" t="s">
        <v>2671</v>
      </c>
      <c r="Z2472" s="5" t="s">
        <v>2670</v>
      </c>
      <c r="AA2472" s="5" t="s">
        <v>24</v>
      </c>
      <c r="AB2472" s="6">
        <v>3</v>
      </c>
      <c r="AC2472" s="6">
        <v>400</v>
      </c>
      <c r="AD2472" s="6">
        <f t="shared" si="78"/>
        <v>1200</v>
      </c>
      <c r="AE2472" s="6"/>
      <c r="AF2472" s="6">
        <f t="shared" si="79"/>
        <v>0</v>
      </c>
    </row>
    <row r="2473" spans="1:32" x14ac:dyDescent="0.2">
      <c r="A2473" s="1">
        <v>1212</v>
      </c>
      <c r="B2473" s="4" t="s">
        <v>20</v>
      </c>
      <c r="C2473" s="4">
        <v>46003</v>
      </c>
      <c r="D2473" s="5" t="s">
        <v>20</v>
      </c>
      <c r="E2473" s="5"/>
      <c r="F2473" s="5" t="s">
        <v>2738</v>
      </c>
      <c r="G2473" s="5" t="s">
        <v>2738</v>
      </c>
      <c r="H2473" s="5">
        <f>+LEN(G2473)</f>
        <v>9</v>
      </c>
      <c r="I2473" s="5"/>
      <c r="J2473" s="5" t="s">
        <v>2670</v>
      </c>
      <c r="K2473" s="5" t="s">
        <v>2670</v>
      </c>
      <c r="L2473" s="5" t="s">
        <v>2671</v>
      </c>
      <c r="M2473" s="5" t="s">
        <v>2670</v>
      </c>
      <c r="N2473" s="5" t="s">
        <v>24</v>
      </c>
      <c r="O2473" s="6">
        <v>8</v>
      </c>
      <c r="P2473" s="6">
        <v>500</v>
      </c>
      <c r="Q2473" s="6">
        <f>+IFERROR(O2473*P2473,0)</f>
        <v>4000</v>
      </c>
      <c r="R2473" s="6"/>
      <c r="S2473" s="6">
        <f>+IFERROR(O2473*R2473,0)</f>
        <v>0</v>
      </c>
      <c r="T2473" s="23" t="s">
        <v>25</v>
      </c>
      <c r="X2473" s="5" t="s">
        <v>2738</v>
      </c>
      <c r="Y2473" s="5" t="s">
        <v>2671</v>
      </c>
      <c r="Z2473" s="5" t="s">
        <v>2670</v>
      </c>
      <c r="AA2473" s="5" t="s">
        <v>24</v>
      </c>
      <c r="AB2473" s="6">
        <v>4</v>
      </c>
      <c r="AC2473" s="6">
        <v>500</v>
      </c>
      <c r="AD2473" s="6">
        <f t="shared" si="78"/>
        <v>2000</v>
      </c>
      <c r="AE2473" s="6"/>
      <c r="AF2473" s="6">
        <f t="shared" si="79"/>
        <v>0</v>
      </c>
    </row>
    <row r="2474" spans="1:32" x14ac:dyDescent="0.2">
      <c r="A2474" s="1">
        <v>1275</v>
      </c>
      <c r="B2474" s="4" t="s">
        <v>20</v>
      </c>
      <c r="C2474" s="4">
        <v>46003</v>
      </c>
      <c r="D2474" s="5" t="s">
        <v>20</v>
      </c>
      <c r="E2474" s="5"/>
      <c r="F2474" s="5" t="s">
        <v>2738</v>
      </c>
      <c r="G2474" s="5" t="s">
        <v>2738</v>
      </c>
      <c r="H2474" s="5">
        <f>+LEN(G2474)</f>
        <v>9</v>
      </c>
      <c r="I2474" s="5"/>
      <c r="J2474" s="5" t="s">
        <v>2670</v>
      </c>
      <c r="K2474" s="5" t="s">
        <v>2670</v>
      </c>
      <c r="L2474" s="5" t="s">
        <v>2671</v>
      </c>
      <c r="M2474" s="5" t="s">
        <v>2670</v>
      </c>
      <c r="N2474" s="5" t="s">
        <v>24</v>
      </c>
      <c r="O2474" s="6">
        <v>10</v>
      </c>
      <c r="P2474" s="6">
        <v>50</v>
      </c>
      <c r="Q2474" s="6">
        <f>+IFERROR(O2474*P2474,0)</f>
        <v>500</v>
      </c>
      <c r="R2474" s="6"/>
      <c r="S2474" s="6">
        <f>+IFERROR(O2474*R2474,0)</f>
        <v>0</v>
      </c>
      <c r="T2474" s="23" t="s">
        <v>25</v>
      </c>
      <c r="X2474" s="5" t="s">
        <v>2738</v>
      </c>
      <c r="Y2474" s="5" t="s">
        <v>2671</v>
      </c>
      <c r="Z2474" s="5" t="s">
        <v>2670</v>
      </c>
      <c r="AA2474" s="5" t="s">
        <v>24</v>
      </c>
      <c r="AB2474" s="6">
        <v>8</v>
      </c>
      <c r="AC2474" s="6">
        <v>500</v>
      </c>
      <c r="AD2474" s="6">
        <f t="shared" si="78"/>
        <v>4000</v>
      </c>
      <c r="AE2474" s="6"/>
      <c r="AF2474" s="6">
        <f t="shared" si="79"/>
        <v>0</v>
      </c>
    </row>
    <row r="2475" spans="1:32" x14ac:dyDescent="0.2">
      <c r="A2475" s="1">
        <v>1280</v>
      </c>
      <c r="B2475" s="4" t="s">
        <v>20</v>
      </c>
      <c r="C2475" s="4">
        <v>46003</v>
      </c>
      <c r="D2475" s="5" t="s">
        <v>20</v>
      </c>
      <c r="E2475" s="5"/>
      <c r="F2475" s="5" t="s">
        <v>2738</v>
      </c>
      <c r="G2475" s="5" t="s">
        <v>2738</v>
      </c>
      <c r="H2475" s="5">
        <f>+LEN(G2475)</f>
        <v>9</v>
      </c>
      <c r="I2475" s="5"/>
      <c r="J2475" s="5" t="s">
        <v>2670</v>
      </c>
      <c r="K2475" s="5" t="s">
        <v>2670</v>
      </c>
      <c r="L2475" s="5" t="s">
        <v>2671</v>
      </c>
      <c r="M2475" s="5" t="s">
        <v>2670</v>
      </c>
      <c r="N2475" s="5" t="s">
        <v>24</v>
      </c>
      <c r="O2475" s="6">
        <v>27</v>
      </c>
      <c r="P2475" s="6">
        <v>500</v>
      </c>
      <c r="Q2475" s="6">
        <f>+IFERROR(O2475*P2475,0)</f>
        <v>13500</v>
      </c>
      <c r="R2475" s="6"/>
      <c r="S2475" s="6">
        <f>+IFERROR(O2475*R2475,0)</f>
        <v>0</v>
      </c>
      <c r="T2475" s="23" t="s">
        <v>25</v>
      </c>
      <c r="X2475" s="5" t="s">
        <v>2738</v>
      </c>
      <c r="Y2475" s="5" t="s">
        <v>2671</v>
      </c>
      <c r="Z2475" s="5" t="s">
        <v>2670</v>
      </c>
      <c r="AA2475" s="5" t="s">
        <v>24</v>
      </c>
      <c r="AB2475" s="6">
        <v>10</v>
      </c>
      <c r="AC2475" s="6">
        <v>50</v>
      </c>
      <c r="AD2475" s="6">
        <f t="shared" si="78"/>
        <v>500</v>
      </c>
      <c r="AE2475" s="6"/>
      <c r="AF2475" s="6">
        <f t="shared" si="79"/>
        <v>0</v>
      </c>
    </row>
    <row r="2476" spans="1:32" x14ac:dyDescent="0.2">
      <c r="A2476" s="1">
        <v>1307</v>
      </c>
      <c r="B2476" s="4" t="s">
        <v>20</v>
      </c>
      <c r="C2476" s="4">
        <v>46004</v>
      </c>
      <c r="D2476" s="5" t="s">
        <v>20</v>
      </c>
      <c r="E2476" s="5"/>
      <c r="F2476" s="5" t="s">
        <v>2738</v>
      </c>
      <c r="G2476" s="5" t="s">
        <v>2738</v>
      </c>
      <c r="H2476" s="5">
        <f>+LEN(G2476)</f>
        <v>9</v>
      </c>
      <c r="I2476" s="5"/>
      <c r="J2476" s="5" t="s">
        <v>2670</v>
      </c>
      <c r="K2476" s="5" t="s">
        <v>2670</v>
      </c>
      <c r="L2476" s="5" t="s">
        <v>2671</v>
      </c>
      <c r="M2476" s="5" t="s">
        <v>2670</v>
      </c>
      <c r="N2476" s="5" t="s">
        <v>24</v>
      </c>
      <c r="O2476" s="6">
        <v>10</v>
      </c>
      <c r="P2476" s="6">
        <v>500</v>
      </c>
      <c r="Q2476" s="6">
        <f>+IFERROR(O2476*P2476,0)</f>
        <v>5000</v>
      </c>
      <c r="R2476" s="6"/>
      <c r="S2476" s="6">
        <f>+IFERROR(O2476*R2476,0)</f>
        <v>0</v>
      </c>
      <c r="T2476" s="23" t="s">
        <v>25</v>
      </c>
      <c r="X2476" s="5" t="s">
        <v>2738</v>
      </c>
      <c r="Y2476" s="5" t="s">
        <v>2671</v>
      </c>
      <c r="Z2476" s="5" t="s">
        <v>2670</v>
      </c>
      <c r="AA2476" s="5" t="s">
        <v>24</v>
      </c>
      <c r="AB2476" s="6">
        <v>27</v>
      </c>
      <c r="AC2476" s="6">
        <v>500</v>
      </c>
      <c r="AD2476" s="6">
        <f t="shared" si="78"/>
        <v>13500</v>
      </c>
      <c r="AE2476" s="6"/>
      <c r="AF2476" s="6">
        <f t="shared" si="79"/>
        <v>0</v>
      </c>
    </row>
    <row r="2477" spans="1:32" x14ac:dyDescent="0.2">
      <c r="A2477" s="1">
        <v>1407</v>
      </c>
      <c r="B2477" s="4" t="s">
        <v>20</v>
      </c>
      <c r="C2477" s="4">
        <v>46004</v>
      </c>
      <c r="D2477" s="5" t="s">
        <v>20</v>
      </c>
      <c r="E2477" s="5"/>
      <c r="F2477" s="5" t="s">
        <v>2738</v>
      </c>
      <c r="G2477" s="5" t="s">
        <v>2738</v>
      </c>
      <c r="H2477" s="5">
        <f>+LEN(G2477)</f>
        <v>9</v>
      </c>
      <c r="I2477" s="5"/>
      <c r="J2477" s="5" t="s">
        <v>2670</v>
      </c>
      <c r="K2477" s="5" t="s">
        <v>2670</v>
      </c>
      <c r="L2477" s="5" t="s">
        <v>2671</v>
      </c>
      <c r="M2477" s="5" t="s">
        <v>2670</v>
      </c>
      <c r="N2477" s="5" t="s">
        <v>24</v>
      </c>
      <c r="O2477" s="6">
        <v>1</v>
      </c>
      <c r="P2477" s="6">
        <v>500</v>
      </c>
      <c r="Q2477" s="6">
        <f>+IFERROR(O2477*P2477,0)</f>
        <v>500</v>
      </c>
      <c r="R2477" s="6"/>
      <c r="S2477" s="6">
        <f>+IFERROR(O2477*R2477,0)</f>
        <v>0</v>
      </c>
      <c r="T2477" s="23" t="s">
        <v>25</v>
      </c>
      <c r="X2477" s="5" t="s">
        <v>2738</v>
      </c>
      <c r="Y2477" s="5" t="s">
        <v>2671</v>
      </c>
      <c r="Z2477" s="5" t="s">
        <v>2670</v>
      </c>
      <c r="AA2477" s="5" t="s">
        <v>24</v>
      </c>
      <c r="AB2477" s="6">
        <v>10</v>
      </c>
      <c r="AC2477" s="6">
        <v>500</v>
      </c>
      <c r="AD2477" s="6">
        <f t="shared" si="78"/>
        <v>5000</v>
      </c>
      <c r="AE2477" s="6"/>
      <c r="AF2477" s="6">
        <f t="shared" si="79"/>
        <v>0</v>
      </c>
    </row>
    <row r="2478" spans="1:32" x14ac:dyDescent="0.2">
      <c r="A2478" s="1">
        <v>1426</v>
      </c>
      <c r="B2478" s="4" t="s">
        <v>20</v>
      </c>
      <c r="C2478" s="4">
        <v>46004</v>
      </c>
      <c r="D2478" s="5" t="s">
        <v>20</v>
      </c>
      <c r="E2478" s="5"/>
      <c r="F2478" s="5" t="s">
        <v>2738</v>
      </c>
      <c r="G2478" s="5" t="s">
        <v>2738</v>
      </c>
      <c r="H2478" s="5">
        <f>+LEN(G2478)</f>
        <v>9</v>
      </c>
      <c r="I2478" s="5"/>
      <c r="J2478" s="5" t="s">
        <v>2670</v>
      </c>
      <c r="K2478" s="5" t="s">
        <v>2670</v>
      </c>
      <c r="L2478" s="5" t="s">
        <v>2671</v>
      </c>
      <c r="M2478" s="5" t="s">
        <v>2670</v>
      </c>
      <c r="N2478" s="5" t="s">
        <v>24</v>
      </c>
      <c r="O2478" s="6">
        <v>6</v>
      </c>
      <c r="P2478" s="6">
        <v>500</v>
      </c>
      <c r="Q2478" s="6">
        <f>+IFERROR(O2478*P2478,0)</f>
        <v>3000</v>
      </c>
      <c r="R2478" s="6"/>
      <c r="S2478" s="6">
        <f>+IFERROR(O2478*R2478,0)</f>
        <v>0</v>
      </c>
      <c r="T2478" s="23" t="s">
        <v>25</v>
      </c>
      <c r="X2478" s="5" t="s">
        <v>2738</v>
      </c>
      <c r="Y2478" s="5" t="s">
        <v>2671</v>
      </c>
      <c r="Z2478" s="5" t="s">
        <v>2670</v>
      </c>
      <c r="AA2478" s="5" t="s">
        <v>24</v>
      </c>
      <c r="AB2478" s="6">
        <v>1</v>
      </c>
      <c r="AC2478" s="6">
        <v>500</v>
      </c>
      <c r="AD2478" s="6">
        <f t="shared" si="78"/>
        <v>500</v>
      </c>
      <c r="AE2478" s="6"/>
      <c r="AF2478" s="6">
        <f t="shared" si="79"/>
        <v>0</v>
      </c>
    </row>
    <row r="2479" spans="1:32" x14ac:dyDescent="0.2">
      <c r="A2479" s="1">
        <v>1207</v>
      </c>
      <c r="B2479" s="4" t="s">
        <v>20</v>
      </c>
      <c r="C2479" s="4">
        <v>46003</v>
      </c>
      <c r="D2479" s="5" t="s">
        <v>20</v>
      </c>
      <c r="E2479" s="5"/>
      <c r="F2479" s="5" t="s">
        <v>2739</v>
      </c>
      <c r="G2479" s="5" t="s">
        <v>2739</v>
      </c>
      <c r="H2479" s="5">
        <f>+LEN(G2479)</f>
        <v>9</v>
      </c>
      <c r="I2479" s="5"/>
      <c r="J2479" s="5" t="s">
        <v>2670</v>
      </c>
      <c r="K2479" s="5" t="s">
        <v>2670</v>
      </c>
      <c r="L2479" s="5" t="s">
        <v>2671</v>
      </c>
      <c r="M2479" s="5" t="s">
        <v>2670</v>
      </c>
      <c r="N2479" s="5" t="s">
        <v>24</v>
      </c>
      <c r="O2479" s="6">
        <v>1</v>
      </c>
      <c r="P2479" s="6">
        <v>750</v>
      </c>
      <c r="Q2479" s="6">
        <f>+IFERROR(O2479*P2479,0)</f>
        <v>750</v>
      </c>
      <c r="R2479" s="6"/>
      <c r="S2479" s="6">
        <f>+IFERROR(O2479*R2479,0)</f>
        <v>0</v>
      </c>
      <c r="T2479" s="23" t="s">
        <v>25</v>
      </c>
      <c r="X2479" s="5" t="s">
        <v>2738</v>
      </c>
      <c r="Y2479" s="5" t="s">
        <v>2671</v>
      </c>
      <c r="Z2479" s="5" t="s">
        <v>2670</v>
      </c>
      <c r="AA2479" s="5" t="s">
        <v>24</v>
      </c>
      <c r="AB2479" s="6">
        <v>6</v>
      </c>
      <c r="AC2479" s="6">
        <v>500</v>
      </c>
      <c r="AD2479" s="6">
        <f t="shared" si="78"/>
        <v>3000</v>
      </c>
      <c r="AE2479" s="6"/>
      <c r="AF2479" s="6">
        <f t="shared" si="79"/>
        <v>0</v>
      </c>
    </row>
    <row r="2480" spans="1:32" x14ac:dyDescent="0.2">
      <c r="A2480" s="1">
        <v>1395</v>
      </c>
      <c r="B2480" s="4" t="s">
        <v>20</v>
      </c>
      <c r="C2480" s="4">
        <v>46004</v>
      </c>
      <c r="D2480" s="5" t="s">
        <v>20</v>
      </c>
      <c r="E2480" s="5"/>
      <c r="F2480" s="5" t="s">
        <v>2739</v>
      </c>
      <c r="G2480" s="5" t="s">
        <v>2739</v>
      </c>
      <c r="H2480" s="5">
        <f>+LEN(G2480)</f>
        <v>9</v>
      </c>
      <c r="I2480" s="5"/>
      <c r="J2480" s="5" t="s">
        <v>2670</v>
      </c>
      <c r="K2480" s="5" t="s">
        <v>2670</v>
      </c>
      <c r="L2480" s="5" t="s">
        <v>2671</v>
      </c>
      <c r="M2480" s="5" t="s">
        <v>2670</v>
      </c>
      <c r="N2480" s="5" t="s">
        <v>24</v>
      </c>
      <c r="O2480" s="6">
        <v>1</v>
      </c>
      <c r="P2480" s="6">
        <v>750</v>
      </c>
      <c r="Q2480" s="6">
        <f>+IFERROR(O2480*P2480,0)</f>
        <v>750</v>
      </c>
      <c r="R2480" s="6"/>
      <c r="S2480" s="6">
        <f>+IFERROR(O2480*R2480,0)</f>
        <v>0</v>
      </c>
      <c r="T2480" s="23" t="s">
        <v>25</v>
      </c>
      <c r="X2480" s="5" t="s">
        <v>2739</v>
      </c>
      <c r="Y2480" s="5" t="s">
        <v>2671</v>
      </c>
      <c r="Z2480" s="5" t="s">
        <v>2670</v>
      </c>
      <c r="AA2480" s="5" t="s">
        <v>24</v>
      </c>
      <c r="AB2480" s="6">
        <v>1</v>
      </c>
      <c r="AC2480" s="6">
        <v>750</v>
      </c>
      <c r="AD2480" s="6">
        <f t="shared" si="78"/>
        <v>750</v>
      </c>
      <c r="AE2480" s="6"/>
      <c r="AF2480" s="6">
        <f t="shared" si="79"/>
        <v>0</v>
      </c>
    </row>
    <row r="2481" spans="1:32" x14ac:dyDescent="0.2">
      <c r="A2481" s="1">
        <v>1208</v>
      </c>
      <c r="B2481" s="4" t="s">
        <v>20</v>
      </c>
      <c r="C2481" s="4">
        <v>46003</v>
      </c>
      <c r="D2481" s="5" t="s">
        <v>20</v>
      </c>
      <c r="E2481" s="5"/>
      <c r="F2481" s="5" t="s">
        <v>2740</v>
      </c>
      <c r="G2481" s="5" t="s">
        <v>2740</v>
      </c>
      <c r="H2481" s="5">
        <f>+LEN(G2481)</f>
        <v>9</v>
      </c>
      <c r="I2481" s="5"/>
      <c r="J2481" s="5" t="s">
        <v>2670</v>
      </c>
      <c r="K2481" s="5" t="s">
        <v>2670</v>
      </c>
      <c r="L2481" s="5" t="s">
        <v>2671</v>
      </c>
      <c r="M2481" s="5" t="s">
        <v>2670</v>
      </c>
      <c r="N2481" s="5" t="s">
        <v>24</v>
      </c>
      <c r="O2481" s="6">
        <v>4</v>
      </c>
      <c r="P2481" s="6">
        <v>1000</v>
      </c>
      <c r="Q2481" s="6">
        <f>+IFERROR(O2481*P2481,0)</f>
        <v>4000</v>
      </c>
      <c r="R2481" s="6"/>
      <c r="S2481" s="6">
        <f>+IFERROR(O2481*R2481,0)</f>
        <v>0</v>
      </c>
      <c r="T2481" s="23" t="s">
        <v>25</v>
      </c>
      <c r="X2481" s="5" t="s">
        <v>2739</v>
      </c>
      <c r="Y2481" s="5" t="s">
        <v>2671</v>
      </c>
      <c r="Z2481" s="5" t="s">
        <v>2670</v>
      </c>
      <c r="AA2481" s="5" t="s">
        <v>24</v>
      </c>
      <c r="AB2481" s="6">
        <v>1</v>
      </c>
      <c r="AC2481" s="6">
        <v>750</v>
      </c>
      <c r="AD2481" s="6">
        <f t="shared" si="78"/>
        <v>750</v>
      </c>
      <c r="AE2481" s="6"/>
      <c r="AF2481" s="6">
        <f t="shared" si="79"/>
        <v>0</v>
      </c>
    </row>
    <row r="2482" spans="1:32" x14ac:dyDescent="0.2">
      <c r="A2482" s="1">
        <v>1229</v>
      </c>
      <c r="B2482" s="4" t="s">
        <v>20</v>
      </c>
      <c r="C2482" s="4">
        <v>46003</v>
      </c>
      <c r="D2482" s="5" t="s">
        <v>20</v>
      </c>
      <c r="E2482" s="5"/>
      <c r="F2482" s="5" t="s">
        <v>2740</v>
      </c>
      <c r="G2482" s="5" t="s">
        <v>2740</v>
      </c>
      <c r="H2482" s="5">
        <f>+LEN(G2482)</f>
        <v>9</v>
      </c>
      <c r="I2482" s="5"/>
      <c r="J2482" s="5" t="s">
        <v>2670</v>
      </c>
      <c r="K2482" s="5" t="s">
        <v>2670</v>
      </c>
      <c r="L2482" s="5" t="s">
        <v>2671</v>
      </c>
      <c r="M2482" s="5" t="s">
        <v>2670</v>
      </c>
      <c r="N2482" s="5" t="s">
        <v>24</v>
      </c>
      <c r="O2482" s="6">
        <v>2</v>
      </c>
      <c r="P2482" s="6">
        <v>1000</v>
      </c>
      <c r="Q2482" s="6">
        <f>+IFERROR(O2482*P2482,0)</f>
        <v>2000</v>
      </c>
      <c r="R2482" s="6"/>
      <c r="S2482" s="6">
        <f>+IFERROR(O2482*R2482,0)</f>
        <v>0</v>
      </c>
      <c r="T2482" s="23" t="s">
        <v>25</v>
      </c>
      <c r="X2482" s="5" t="s">
        <v>2740</v>
      </c>
      <c r="Y2482" s="5" t="s">
        <v>2671</v>
      </c>
      <c r="Z2482" s="5" t="s">
        <v>2670</v>
      </c>
      <c r="AA2482" s="5" t="s">
        <v>24</v>
      </c>
      <c r="AB2482" s="6">
        <v>4</v>
      </c>
      <c r="AC2482" s="6">
        <v>1000</v>
      </c>
      <c r="AD2482" s="6">
        <f t="shared" si="78"/>
        <v>4000</v>
      </c>
      <c r="AE2482" s="6"/>
      <c r="AF2482" s="6">
        <f t="shared" si="79"/>
        <v>0</v>
      </c>
    </row>
    <row r="2483" spans="1:32" x14ac:dyDescent="0.2">
      <c r="A2483" s="1">
        <v>1246</v>
      </c>
      <c r="B2483" s="4" t="s">
        <v>20</v>
      </c>
      <c r="C2483" s="4">
        <v>46003</v>
      </c>
      <c r="D2483" s="5" t="s">
        <v>20</v>
      </c>
      <c r="E2483" s="5"/>
      <c r="F2483" s="5" t="s">
        <v>2740</v>
      </c>
      <c r="G2483" s="5" t="s">
        <v>2740</v>
      </c>
      <c r="H2483" s="5">
        <f>+LEN(G2483)</f>
        <v>9</v>
      </c>
      <c r="I2483" s="5"/>
      <c r="J2483" s="5" t="s">
        <v>2670</v>
      </c>
      <c r="K2483" s="5" t="s">
        <v>2670</v>
      </c>
      <c r="L2483" s="5" t="s">
        <v>2671</v>
      </c>
      <c r="M2483" s="5" t="s">
        <v>2670</v>
      </c>
      <c r="N2483" s="5" t="s">
        <v>24</v>
      </c>
      <c r="O2483" s="6">
        <v>2</v>
      </c>
      <c r="P2483" s="6">
        <v>1000</v>
      </c>
      <c r="Q2483" s="6">
        <f>+IFERROR(O2483*P2483,0)</f>
        <v>2000</v>
      </c>
      <c r="R2483" s="6"/>
      <c r="S2483" s="6">
        <f>+IFERROR(O2483*R2483,0)</f>
        <v>0</v>
      </c>
      <c r="T2483" s="23" t="s">
        <v>25</v>
      </c>
      <c r="X2483" s="5" t="s">
        <v>2740</v>
      </c>
      <c r="Y2483" s="5" t="s">
        <v>2671</v>
      </c>
      <c r="Z2483" s="5" t="s">
        <v>2670</v>
      </c>
      <c r="AA2483" s="5" t="s">
        <v>24</v>
      </c>
      <c r="AB2483" s="6">
        <v>2</v>
      </c>
      <c r="AC2483" s="6">
        <v>1000</v>
      </c>
      <c r="AD2483" s="6">
        <f t="shared" si="78"/>
        <v>2000</v>
      </c>
      <c r="AE2483" s="6"/>
      <c r="AF2483" s="6">
        <f t="shared" si="79"/>
        <v>0</v>
      </c>
    </row>
    <row r="2484" spans="1:32" x14ac:dyDescent="0.2">
      <c r="A2484" s="1">
        <v>1257</v>
      </c>
      <c r="B2484" s="4" t="s">
        <v>20</v>
      </c>
      <c r="C2484" s="4">
        <v>46003</v>
      </c>
      <c r="D2484" s="5" t="s">
        <v>20</v>
      </c>
      <c r="E2484" s="5"/>
      <c r="F2484" s="5" t="s">
        <v>2740</v>
      </c>
      <c r="G2484" s="5" t="s">
        <v>2740</v>
      </c>
      <c r="H2484" s="5">
        <f>+LEN(G2484)</f>
        <v>9</v>
      </c>
      <c r="I2484" s="5"/>
      <c r="J2484" s="5" t="s">
        <v>2670</v>
      </c>
      <c r="K2484" s="5" t="s">
        <v>2670</v>
      </c>
      <c r="L2484" s="5" t="s">
        <v>2671</v>
      </c>
      <c r="M2484" s="5" t="s">
        <v>2670</v>
      </c>
      <c r="N2484" s="5" t="s">
        <v>24</v>
      </c>
      <c r="O2484" s="6">
        <v>1</v>
      </c>
      <c r="P2484" s="6">
        <v>1000</v>
      </c>
      <c r="Q2484" s="6">
        <f>+IFERROR(O2484*P2484,0)</f>
        <v>1000</v>
      </c>
      <c r="R2484" s="6"/>
      <c r="S2484" s="6">
        <f>+IFERROR(O2484*R2484,0)</f>
        <v>0</v>
      </c>
      <c r="T2484" s="23" t="s">
        <v>25</v>
      </c>
      <c r="X2484" s="5" t="s">
        <v>2740</v>
      </c>
      <c r="Y2484" s="5" t="s">
        <v>2671</v>
      </c>
      <c r="Z2484" s="5" t="s">
        <v>2670</v>
      </c>
      <c r="AA2484" s="5" t="s">
        <v>24</v>
      </c>
      <c r="AB2484" s="6">
        <v>2</v>
      </c>
      <c r="AC2484" s="6">
        <v>1000</v>
      </c>
      <c r="AD2484" s="6">
        <f t="shared" si="78"/>
        <v>2000</v>
      </c>
      <c r="AE2484" s="6"/>
      <c r="AF2484" s="6">
        <f t="shared" si="79"/>
        <v>0</v>
      </c>
    </row>
    <row r="2485" spans="1:32" x14ac:dyDescent="0.2">
      <c r="A2485" s="1">
        <v>1355</v>
      </c>
      <c r="B2485" s="4" t="s">
        <v>20</v>
      </c>
      <c r="C2485" s="4">
        <v>46004</v>
      </c>
      <c r="D2485" s="5" t="s">
        <v>20</v>
      </c>
      <c r="E2485" s="5"/>
      <c r="F2485" s="5" t="s">
        <v>2740</v>
      </c>
      <c r="G2485" s="5" t="s">
        <v>2740</v>
      </c>
      <c r="H2485" s="5">
        <f>+LEN(G2485)</f>
        <v>9</v>
      </c>
      <c r="I2485" s="5"/>
      <c r="J2485" s="5" t="s">
        <v>2670</v>
      </c>
      <c r="K2485" s="5" t="s">
        <v>2670</v>
      </c>
      <c r="L2485" s="5" t="s">
        <v>2671</v>
      </c>
      <c r="M2485" s="5" t="s">
        <v>2670</v>
      </c>
      <c r="N2485" s="5" t="s">
        <v>24</v>
      </c>
      <c r="O2485" s="6">
        <v>1</v>
      </c>
      <c r="P2485" s="6">
        <v>1000</v>
      </c>
      <c r="Q2485" s="6">
        <f>+IFERROR(O2485*P2485,0)</f>
        <v>1000</v>
      </c>
      <c r="R2485" s="6"/>
      <c r="S2485" s="6">
        <f>+IFERROR(O2485*R2485,0)</f>
        <v>0</v>
      </c>
      <c r="T2485" s="23" t="s">
        <v>25</v>
      </c>
      <c r="X2485" s="5" t="s">
        <v>2740</v>
      </c>
      <c r="Y2485" s="5" t="s">
        <v>2671</v>
      </c>
      <c r="Z2485" s="5" t="s">
        <v>2670</v>
      </c>
      <c r="AA2485" s="5" t="s">
        <v>24</v>
      </c>
      <c r="AB2485" s="6">
        <v>1</v>
      </c>
      <c r="AC2485" s="6">
        <v>1000</v>
      </c>
      <c r="AD2485" s="6">
        <f t="shared" si="78"/>
        <v>1000</v>
      </c>
      <c r="AE2485" s="6"/>
      <c r="AF2485" s="6">
        <f t="shared" si="79"/>
        <v>0</v>
      </c>
    </row>
    <row r="2486" spans="1:32" x14ac:dyDescent="0.2">
      <c r="A2486" s="1">
        <v>1376</v>
      </c>
      <c r="B2486" s="4" t="s">
        <v>20</v>
      </c>
      <c r="C2486" s="4">
        <v>46004</v>
      </c>
      <c r="D2486" s="5" t="s">
        <v>20</v>
      </c>
      <c r="E2486" s="5"/>
      <c r="F2486" s="5" t="s">
        <v>2740</v>
      </c>
      <c r="G2486" s="5" t="s">
        <v>2740</v>
      </c>
      <c r="H2486" s="5">
        <f>+LEN(G2486)</f>
        <v>9</v>
      </c>
      <c r="I2486" s="5"/>
      <c r="J2486" s="5" t="s">
        <v>2670</v>
      </c>
      <c r="K2486" s="5" t="s">
        <v>2670</v>
      </c>
      <c r="L2486" s="5" t="s">
        <v>2671</v>
      </c>
      <c r="M2486" s="5" t="s">
        <v>2670</v>
      </c>
      <c r="N2486" s="5" t="s">
        <v>24</v>
      </c>
      <c r="O2486" s="6">
        <v>13</v>
      </c>
      <c r="P2486" s="6">
        <v>1000</v>
      </c>
      <c r="Q2486" s="6">
        <f>+IFERROR(O2486*P2486,0)</f>
        <v>13000</v>
      </c>
      <c r="R2486" s="6"/>
      <c r="S2486" s="6">
        <f>+IFERROR(O2486*R2486,0)</f>
        <v>0</v>
      </c>
      <c r="T2486" s="23" t="s">
        <v>25</v>
      </c>
      <c r="X2486" s="5" t="s">
        <v>2740</v>
      </c>
      <c r="Y2486" s="5" t="s">
        <v>2671</v>
      </c>
      <c r="Z2486" s="5" t="s">
        <v>2670</v>
      </c>
      <c r="AA2486" s="5" t="s">
        <v>24</v>
      </c>
      <c r="AB2486" s="6">
        <v>1</v>
      </c>
      <c r="AC2486" s="6">
        <v>1000</v>
      </c>
      <c r="AD2486" s="6">
        <f t="shared" si="78"/>
        <v>1000</v>
      </c>
      <c r="AE2486" s="6"/>
      <c r="AF2486" s="6">
        <f t="shared" si="79"/>
        <v>0</v>
      </c>
    </row>
    <row r="2487" spans="1:32" x14ac:dyDescent="0.2">
      <c r="A2487" s="1">
        <v>823</v>
      </c>
      <c r="B2487" s="4" t="s">
        <v>353</v>
      </c>
      <c r="C2487" s="4">
        <v>46001</v>
      </c>
      <c r="D2487" s="5" t="s">
        <v>354</v>
      </c>
      <c r="E2487" s="5"/>
      <c r="F2487" s="5" t="s">
        <v>2741</v>
      </c>
      <c r="G2487" s="5" t="s">
        <v>2741</v>
      </c>
      <c r="H2487" s="5">
        <f>+LEN(G2487)</f>
        <v>17</v>
      </c>
      <c r="I2487" s="5"/>
      <c r="J2487" s="5" t="s">
        <v>2742</v>
      </c>
      <c r="K2487" s="5" t="s">
        <v>2742</v>
      </c>
      <c r="L2487" s="5" t="s">
        <v>2743</v>
      </c>
      <c r="M2487" s="5" t="s">
        <v>2742</v>
      </c>
      <c r="N2487" s="5" t="s">
        <v>24</v>
      </c>
      <c r="O2487" s="6">
        <v>163</v>
      </c>
      <c r="P2487" s="6">
        <v>500</v>
      </c>
      <c r="Q2487" s="6">
        <f>+IFERROR(O2487*P2487,0)</f>
        <v>81500</v>
      </c>
      <c r="R2487" s="6"/>
      <c r="S2487" s="6">
        <f>+IFERROR(O2487*R2487,0)</f>
        <v>0</v>
      </c>
      <c r="T2487" s="23" t="s">
        <v>25</v>
      </c>
      <c r="X2487" s="5" t="s">
        <v>2740</v>
      </c>
      <c r="Y2487" s="5" t="s">
        <v>2671</v>
      </c>
      <c r="Z2487" s="5" t="s">
        <v>2670</v>
      </c>
      <c r="AA2487" s="5" t="s">
        <v>24</v>
      </c>
      <c r="AB2487" s="6">
        <v>13</v>
      </c>
      <c r="AC2487" s="6">
        <v>1000</v>
      </c>
      <c r="AD2487" s="6">
        <f t="shared" si="78"/>
        <v>13000</v>
      </c>
      <c r="AE2487" s="6"/>
      <c r="AF2487" s="6">
        <f t="shared" si="79"/>
        <v>0</v>
      </c>
    </row>
    <row r="2488" spans="1:32" x14ac:dyDescent="0.2">
      <c r="A2488" s="1">
        <v>825</v>
      </c>
      <c r="B2488" s="4" t="s">
        <v>353</v>
      </c>
      <c r="C2488" s="4">
        <v>46001</v>
      </c>
      <c r="D2488" s="5" t="s">
        <v>354</v>
      </c>
      <c r="E2488" s="5"/>
      <c r="F2488" s="5" t="s">
        <v>2744</v>
      </c>
      <c r="G2488" s="5" t="s">
        <v>2744</v>
      </c>
      <c r="H2488" s="5">
        <f>+LEN(G2488)</f>
        <v>16</v>
      </c>
      <c r="I2488" s="5"/>
      <c r="J2488" s="5" t="s">
        <v>2742</v>
      </c>
      <c r="K2488" s="5" t="s">
        <v>2742</v>
      </c>
      <c r="L2488" s="5" t="s">
        <v>2743</v>
      </c>
      <c r="M2488" s="5" t="s">
        <v>2742</v>
      </c>
      <c r="N2488" s="5" t="s">
        <v>24</v>
      </c>
      <c r="O2488" s="6">
        <v>133</v>
      </c>
      <c r="P2488" s="6">
        <v>500</v>
      </c>
      <c r="Q2488" s="6">
        <f>+IFERROR(O2488*P2488,0)</f>
        <v>66500</v>
      </c>
      <c r="R2488" s="6"/>
      <c r="S2488" s="6">
        <f>+IFERROR(O2488*R2488,0)</f>
        <v>0</v>
      </c>
      <c r="T2488" s="23" t="s">
        <v>25</v>
      </c>
      <c r="X2488" s="5" t="s">
        <v>2741</v>
      </c>
      <c r="Y2488" s="5" t="s">
        <v>2743</v>
      </c>
      <c r="Z2488" s="5" t="s">
        <v>2742</v>
      </c>
      <c r="AA2488" s="5" t="s">
        <v>24</v>
      </c>
      <c r="AB2488" s="6">
        <v>163</v>
      </c>
      <c r="AC2488" s="6">
        <v>500</v>
      </c>
      <c r="AD2488" s="6">
        <f t="shared" si="78"/>
        <v>81500</v>
      </c>
      <c r="AE2488" s="6"/>
      <c r="AF2488" s="6">
        <f t="shared" si="79"/>
        <v>0</v>
      </c>
    </row>
    <row r="2489" spans="1:32" x14ac:dyDescent="0.2">
      <c r="A2489" s="1">
        <v>891</v>
      </c>
      <c r="B2489" s="4" t="s">
        <v>72</v>
      </c>
      <c r="C2489" s="4">
        <v>46001</v>
      </c>
      <c r="D2489" s="5" t="s">
        <v>78</v>
      </c>
      <c r="E2489" s="5"/>
      <c r="F2489" s="5" t="s">
        <v>2745</v>
      </c>
      <c r="G2489" s="5" t="s">
        <v>2745</v>
      </c>
      <c r="H2489" s="5">
        <f>+LEN(G2489)</f>
        <v>16</v>
      </c>
      <c r="I2489" s="5"/>
      <c r="J2489" s="5" t="s">
        <v>2742</v>
      </c>
      <c r="K2489" s="5" t="s">
        <v>2742</v>
      </c>
      <c r="L2489" s="5" t="s">
        <v>2743</v>
      </c>
      <c r="M2489" s="5" t="s">
        <v>2742</v>
      </c>
      <c r="N2489" s="5" t="s">
        <v>24</v>
      </c>
      <c r="O2489" s="6">
        <v>1</v>
      </c>
      <c r="P2489" s="6">
        <v>500</v>
      </c>
      <c r="Q2489" s="6">
        <f>+IFERROR(O2489*P2489,0)</f>
        <v>500</v>
      </c>
      <c r="R2489" s="6"/>
      <c r="S2489" s="6">
        <f>+IFERROR(O2489*R2489,0)</f>
        <v>0</v>
      </c>
      <c r="T2489" s="23" t="s">
        <v>25</v>
      </c>
      <c r="X2489" s="5" t="s">
        <v>2744</v>
      </c>
      <c r="Y2489" s="5" t="s">
        <v>2743</v>
      </c>
      <c r="Z2489" s="5" t="s">
        <v>2742</v>
      </c>
      <c r="AA2489" s="5" t="s">
        <v>24</v>
      </c>
      <c r="AB2489" s="6">
        <v>133</v>
      </c>
      <c r="AC2489" s="6">
        <v>500</v>
      </c>
      <c r="AD2489" s="6">
        <f t="shared" si="78"/>
        <v>66500</v>
      </c>
      <c r="AE2489" s="6"/>
      <c r="AF2489" s="6">
        <f t="shared" si="79"/>
        <v>0</v>
      </c>
    </row>
    <row r="2490" spans="1:32" x14ac:dyDescent="0.2">
      <c r="A2490" s="1">
        <v>824</v>
      </c>
      <c r="B2490" s="4" t="s">
        <v>353</v>
      </c>
      <c r="C2490" s="4">
        <v>46001</v>
      </c>
      <c r="D2490" s="5" t="s">
        <v>354</v>
      </c>
      <c r="E2490" s="5"/>
      <c r="F2490" s="5" t="s">
        <v>2746</v>
      </c>
      <c r="G2490" s="5" t="s">
        <v>2746</v>
      </c>
      <c r="H2490" s="5">
        <f>+LEN(G2490)</f>
        <v>16</v>
      </c>
      <c r="I2490" s="5"/>
      <c r="J2490" s="5" t="s">
        <v>2742</v>
      </c>
      <c r="K2490" s="5" t="s">
        <v>2742</v>
      </c>
      <c r="L2490" s="5" t="s">
        <v>2743</v>
      </c>
      <c r="M2490" s="5" t="s">
        <v>2742</v>
      </c>
      <c r="N2490" s="5" t="s">
        <v>24</v>
      </c>
      <c r="O2490" s="6">
        <v>89</v>
      </c>
      <c r="P2490" s="6">
        <v>300</v>
      </c>
      <c r="Q2490" s="6">
        <f>+IFERROR(O2490*P2490,0)</f>
        <v>26700</v>
      </c>
      <c r="R2490" s="6"/>
      <c r="S2490" s="6">
        <f>+IFERROR(O2490*R2490,0)</f>
        <v>0</v>
      </c>
      <c r="T2490" s="23" t="s">
        <v>25</v>
      </c>
      <c r="X2490" s="5" t="s">
        <v>2745</v>
      </c>
      <c r="Y2490" s="5" t="s">
        <v>2743</v>
      </c>
      <c r="Z2490" s="5" t="s">
        <v>2742</v>
      </c>
      <c r="AA2490" s="5" t="s">
        <v>24</v>
      </c>
      <c r="AB2490" s="6">
        <v>1</v>
      </c>
      <c r="AC2490" s="6">
        <v>500</v>
      </c>
      <c r="AD2490" s="6">
        <f t="shared" si="78"/>
        <v>500</v>
      </c>
      <c r="AE2490" s="6"/>
      <c r="AF2490" s="6">
        <f t="shared" si="79"/>
        <v>0</v>
      </c>
    </row>
    <row r="2491" spans="1:32" x14ac:dyDescent="0.2">
      <c r="A2491" s="1">
        <v>890</v>
      </c>
      <c r="B2491" s="4" t="s">
        <v>72</v>
      </c>
      <c r="C2491" s="4">
        <v>46001</v>
      </c>
      <c r="D2491" s="5" t="s">
        <v>78</v>
      </c>
      <c r="E2491" s="5"/>
      <c r="F2491" s="5" t="s">
        <v>2746</v>
      </c>
      <c r="G2491" s="5" t="s">
        <v>2746</v>
      </c>
      <c r="H2491" s="5">
        <f>+LEN(G2491)</f>
        <v>16</v>
      </c>
      <c r="I2491" s="5"/>
      <c r="J2491" s="5" t="s">
        <v>2742</v>
      </c>
      <c r="K2491" s="5" t="s">
        <v>2742</v>
      </c>
      <c r="L2491" s="5" t="s">
        <v>2743</v>
      </c>
      <c r="M2491" s="5" t="s">
        <v>2742</v>
      </c>
      <c r="N2491" s="5" t="s">
        <v>24</v>
      </c>
      <c r="O2491" s="6">
        <v>20</v>
      </c>
      <c r="P2491" s="6">
        <v>300</v>
      </c>
      <c r="Q2491" s="6">
        <f>+IFERROR(O2491*P2491,0)</f>
        <v>6000</v>
      </c>
      <c r="R2491" s="6"/>
      <c r="S2491" s="6">
        <f>+IFERROR(O2491*R2491,0)</f>
        <v>0</v>
      </c>
      <c r="T2491" s="23" t="s">
        <v>25</v>
      </c>
      <c r="X2491" s="5" t="s">
        <v>2746</v>
      </c>
      <c r="Y2491" s="5" t="s">
        <v>2743</v>
      </c>
      <c r="Z2491" s="5" t="s">
        <v>2742</v>
      </c>
      <c r="AA2491" s="5" t="s">
        <v>24</v>
      </c>
      <c r="AB2491" s="6">
        <v>89</v>
      </c>
      <c r="AC2491" s="6">
        <v>300</v>
      </c>
      <c r="AD2491" s="6">
        <f t="shared" si="78"/>
        <v>26700</v>
      </c>
      <c r="AE2491" s="6"/>
      <c r="AF2491" s="6">
        <f t="shared" si="79"/>
        <v>0</v>
      </c>
    </row>
    <row r="2492" spans="1:32" x14ac:dyDescent="0.2">
      <c r="A2492" s="1">
        <v>1891</v>
      </c>
      <c r="B2492" s="4" t="s">
        <v>57</v>
      </c>
      <c r="C2492" s="4">
        <v>46010</v>
      </c>
      <c r="D2492" s="5" t="s">
        <v>1626</v>
      </c>
      <c r="E2492" s="5"/>
      <c r="F2492" s="5" t="s">
        <v>2747</v>
      </c>
      <c r="G2492" s="5" t="s">
        <v>2747</v>
      </c>
      <c r="H2492" s="5">
        <f>+LEN(G2492)</f>
        <v>14</v>
      </c>
      <c r="I2492" s="5"/>
      <c r="J2492" s="5" t="s">
        <v>2742</v>
      </c>
      <c r="K2492" s="5" t="s">
        <v>2742</v>
      </c>
      <c r="L2492" s="5" t="s">
        <v>2743</v>
      </c>
      <c r="M2492" s="5" t="s">
        <v>2742</v>
      </c>
      <c r="N2492" s="5" t="s">
        <v>24</v>
      </c>
      <c r="O2492" s="6">
        <v>80</v>
      </c>
      <c r="P2492" s="7">
        <v>500</v>
      </c>
      <c r="Q2492" s="6">
        <f>+IFERROR(O2492*P2492,0)</f>
        <v>40000</v>
      </c>
      <c r="R2492" s="7">
        <v>300</v>
      </c>
      <c r="S2492" s="6">
        <f>+IFERROR(O2492*R2492,0)</f>
        <v>24000</v>
      </c>
      <c r="T2492" s="23" t="s">
        <v>25</v>
      </c>
      <c r="X2492" s="5" t="s">
        <v>2746</v>
      </c>
      <c r="Y2492" s="5" t="s">
        <v>2743</v>
      </c>
      <c r="Z2492" s="5" t="s">
        <v>2742</v>
      </c>
      <c r="AA2492" s="5" t="s">
        <v>24</v>
      </c>
      <c r="AB2492" s="6">
        <v>20</v>
      </c>
      <c r="AC2492" s="6">
        <v>300</v>
      </c>
      <c r="AD2492" s="6">
        <f t="shared" si="78"/>
        <v>6000</v>
      </c>
      <c r="AE2492" s="6"/>
      <c r="AF2492" s="6">
        <f t="shared" si="79"/>
        <v>0</v>
      </c>
    </row>
    <row r="2493" spans="1:32" x14ac:dyDescent="0.2">
      <c r="A2493" s="1">
        <v>888</v>
      </c>
      <c r="B2493" s="4" t="s">
        <v>72</v>
      </c>
      <c r="C2493" s="4">
        <v>46001</v>
      </c>
      <c r="D2493" s="5" t="s">
        <v>78</v>
      </c>
      <c r="E2493" s="5"/>
      <c r="F2493" s="5" t="s">
        <v>2748</v>
      </c>
      <c r="G2493" s="5" t="s">
        <v>2748</v>
      </c>
      <c r="H2493" s="5">
        <f>+LEN(G2493)</f>
        <v>15</v>
      </c>
      <c r="I2493" s="5"/>
      <c r="J2493" s="5" t="s">
        <v>2742</v>
      </c>
      <c r="K2493" s="5" t="s">
        <v>2742</v>
      </c>
      <c r="L2493" s="5" t="s">
        <v>2743</v>
      </c>
      <c r="M2493" s="5" t="s">
        <v>2742</v>
      </c>
      <c r="N2493" s="5" t="s">
        <v>24</v>
      </c>
      <c r="O2493" s="6">
        <v>16</v>
      </c>
      <c r="P2493" s="6">
        <v>1000</v>
      </c>
      <c r="Q2493" s="6">
        <f>+IFERROR(O2493*P2493,0)</f>
        <v>16000</v>
      </c>
      <c r="R2493" s="6"/>
      <c r="S2493" s="6">
        <f>+IFERROR(O2493*R2493,0)</f>
        <v>0</v>
      </c>
      <c r="T2493" s="23" t="s">
        <v>25</v>
      </c>
      <c r="X2493" s="5" t="s">
        <v>2747</v>
      </c>
      <c r="Y2493" s="5" t="s">
        <v>2743</v>
      </c>
      <c r="Z2493" s="5" t="s">
        <v>2742</v>
      </c>
      <c r="AA2493" s="5" t="s">
        <v>24</v>
      </c>
      <c r="AB2493" s="6">
        <v>80</v>
      </c>
      <c r="AC2493" s="7">
        <v>500</v>
      </c>
      <c r="AD2493" s="6">
        <f t="shared" si="78"/>
        <v>40000</v>
      </c>
      <c r="AE2493" s="7">
        <v>300</v>
      </c>
      <c r="AF2493" s="6">
        <f t="shared" si="79"/>
        <v>24000</v>
      </c>
    </row>
    <row r="2494" spans="1:32" x14ac:dyDescent="0.2">
      <c r="A2494" s="1">
        <v>889</v>
      </c>
      <c r="B2494" s="4" t="s">
        <v>72</v>
      </c>
      <c r="C2494" s="4">
        <v>46001</v>
      </c>
      <c r="D2494" s="5" t="s">
        <v>78</v>
      </c>
      <c r="E2494" s="5"/>
      <c r="F2494" s="5" t="s">
        <v>2749</v>
      </c>
      <c r="G2494" s="5" t="s">
        <v>2749</v>
      </c>
      <c r="H2494" s="5">
        <f>+LEN(G2494)</f>
        <v>15</v>
      </c>
      <c r="I2494" s="5"/>
      <c r="J2494" s="5" t="s">
        <v>2742</v>
      </c>
      <c r="K2494" s="5" t="s">
        <v>2742</v>
      </c>
      <c r="L2494" s="5" t="s">
        <v>2743</v>
      </c>
      <c r="M2494" s="5" t="s">
        <v>2742</v>
      </c>
      <c r="N2494" s="5" t="s">
        <v>24</v>
      </c>
      <c r="O2494" s="6">
        <v>37</v>
      </c>
      <c r="P2494" s="6">
        <v>500</v>
      </c>
      <c r="Q2494" s="6">
        <f>+IFERROR(O2494*P2494,0)</f>
        <v>18500</v>
      </c>
      <c r="R2494" s="6"/>
      <c r="S2494" s="6">
        <f>+IFERROR(O2494*R2494,0)</f>
        <v>0</v>
      </c>
      <c r="T2494" s="23" t="s">
        <v>25</v>
      </c>
      <c r="X2494" s="5" t="s">
        <v>2748</v>
      </c>
      <c r="Y2494" s="5" t="s">
        <v>2743</v>
      </c>
      <c r="Z2494" s="5" t="s">
        <v>2742</v>
      </c>
      <c r="AA2494" s="5" t="s">
        <v>24</v>
      </c>
      <c r="AB2494" s="6">
        <v>16</v>
      </c>
      <c r="AC2494" s="6">
        <v>1000</v>
      </c>
      <c r="AD2494" s="6">
        <f t="shared" si="78"/>
        <v>16000</v>
      </c>
      <c r="AE2494" s="6"/>
      <c r="AF2494" s="6">
        <f t="shared" si="79"/>
        <v>0</v>
      </c>
    </row>
    <row r="2495" spans="1:32" x14ac:dyDescent="0.2">
      <c r="A2495" s="1">
        <v>1921</v>
      </c>
      <c r="B2495" s="4" t="s">
        <v>57</v>
      </c>
      <c r="C2495" s="4">
        <v>46010</v>
      </c>
      <c r="D2495" s="5" t="s">
        <v>1199</v>
      </c>
      <c r="E2495" s="5"/>
      <c r="F2495" s="5" t="s">
        <v>2750</v>
      </c>
      <c r="G2495" s="5" t="s">
        <v>2750</v>
      </c>
      <c r="H2495" s="5">
        <f>+LEN(G2495)</f>
        <v>12</v>
      </c>
      <c r="I2495" s="5"/>
      <c r="J2495" s="5" t="s">
        <v>2750</v>
      </c>
      <c r="K2495" s="5" t="s">
        <v>2750</v>
      </c>
      <c r="L2495" s="5" t="s">
        <v>2751</v>
      </c>
      <c r="M2495" s="5" t="s">
        <v>2750</v>
      </c>
      <c r="N2495" s="5" t="s">
        <v>24</v>
      </c>
      <c r="O2495" s="6">
        <v>9</v>
      </c>
      <c r="P2495" s="7">
        <v>8000</v>
      </c>
      <c r="Q2495" s="6">
        <f>+IFERROR(O2495*P2495,0)</f>
        <v>72000</v>
      </c>
      <c r="R2495" s="7">
        <v>7500</v>
      </c>
      <c r="S2495" s="6">
        <f>+IFERROR(O2495*R2495,0)</f>
        <v>67500</v>
      </c>
      <c r="T2495" s="23" t="s">
        <v>25</v>
      </c>
      <c r="X2495" s="5" t="s">
        <v>2749</v>
      </c>
      <c r="Y2495" s="5" t="s">
        <v>2743</v>
      </c>
      <c r="Z2495" s="5" t="s">
        <v>2742</v>
      </c>
      <c r="AA2495" s="5" t="s">
        <v>24</v>
      </c>
      <c r="AB2495" s="6">
        <v>37</v>
      </c>
      <c r="AC2495" s="6">
        <v>500</v>
      </c>
      <c r="AD2495" s="6">
        <f t="shared" si="78"/>
        <v>18500</v>
      </c>
      <c r="AE2495" s="6"/>
      <c r="AF2495" s="6">
        <f t="shared" si="79"/>
        <v>0</v>
      </c>
    </row>
    <row r="2496" spans="1:32" x14ac:dyDescent="0.2">
      <c r="A2496" s="1">
        <v>2465</v>
      </c>
      <c r="B2496" s="4" t="s">
        <v>38</v>
      </c>
      <c r="C2496" s="4">
        <v>46008</v>
      </c>
      <c r="D2496" s="5" t="s">
        <v>84</v>
      </c>
      <c r="E2496" s="5" t="s">
        <v>2752</v>
      </c>
      <c r="F2496" s="5" t="s">
        <v>2753</v>
      </c>
      <c r="G2496" s="5" t="s">
        <v>2753</v>
      </c>
      <c r="H2496" s="5">
        <f>+LEN(G2496)</f>
        <v>44</v>
      </c>
      <c r="I2496" s="5"/>
      <c r="J2496" s="5" t="s">
        <v>2754</v>
      </c>
      <c r="K2496" s="5" t="s">
        <v>2754</v>
      </c>
      <c r="L2496" s="5" t="s">
        <v>2755</v>
      </c>
      <c r="M2496" s="5" t="s">
        <v>2754</v>
      </c>
      <c r="N2496" s="5" t="s">
        <v>24</v>
      </c>
      <c r="O2496" s="6">
        <v>1</v>
      </c>
      <c r="P2496" s="6">
        <v>17500</v>
      </c>
      <c r="Q2496" s="6">
        <f>+IFERROR(O2496*P2496,0)</f>
        <v>17500</v>
      </c>
      <c r="R2496" s="6">
        <v>15000</v>
      </c>
      <c r="S2496" s="6">
        <f>+IFERROR(O2496*R2496,0)</f>
        <v>15000</v>
      </c>
      <c r="T2496" s="23" t="s">
        <v>34</v>
      </c>
      <c r="X2496" s="5" t="s">
        <v>2750</v>
      </c>
      <c r="Y2496" s="5" t="s">
        <v>2751</v>
      </c>
      <c r="Z2496" s="5" t="s">
        <v>2750</v>
      </c>
      <c r="AA2496" s="5" t="s">
        <v>24</v>
      </c>
      <c r="AB2496" s="6">
        <v>9</v>
      </c>
      <c r="AC2496" s="7">
        <v>8000</v>
      </c>
      <c r="AD2496" s="6">
        <f t="shared" si="78"/>
        <v>72000</v>
      </c>
      <c r="AE2496" s="7">
        <v>7500</v>
      </c>
      <c r="AF2496" s="6">
        <f t="shared" si="79"/>
        <v>67500</v>
      </c>
    </row>
    <row r="2497" spans="1:32" x14ac:dyDescent="0.2">
      <c r="A2497" s="1">
        <v>2476</v>
      </c>
      <c r="B2497" s="4" t="s">
        <v>38</v>
      </c>
      <c r="C2497" s="4">
        <v>46008</v>
      </c>
      <c r="D2497" s="5" t="s">
        <v>106</v>
      </c>
      <c r="E2497" s="5" t="s">
        <v>2752</v>
      </c>
      <c r="F2497" s="5" t="s">
        <v>2753</v>
      </c>
      <c r="G2497" s="5" t="s">
        <v>2753</v>
      </c>
      <c r="H2497" s="5">
        <f>+LEN(G2497)</f>
        <v>44</v>
      </c>
      <c r="I2497" s="5"/>
      <c r="J2497" s="5" t="s">
        <v>2754</v>
      </c>
      <c r="K2497" s="5" t="s">
        <v>2754</v>
      </c>
      <c r="L2497" s="5" t="s">
        <v>2755</v>
      </c>
      <c r="M2497" s="5" t="s">
        <v>2754</v>
      </c>
      <c r="N2497" s="5" t="s">
        <v>24</v>
      </c>
      <c r="O2497" s="6">
        <v>2</v>
      </c>
      <c r="P2497" s="6">
        <v>17500</v>
      </c>
      <c r="Q2497" s="6">
        <f>+IFERROR(O2497*P2497,0)</f>
        <v>35000</v>
      </c>
      <c r="R2497" s="6">
        <v>15000</v>
      </c>
      <c r="S2497" s="6">
        <f>+IFERROR(O2497*R2497,0)</f>
        <v>30000</v>
      </c>
      <c r="T2497" s="23" t="s">
        <v>34</v>
      </c>
      <c r="X2497" s="5" t="s">
        <v>2753</v>
      </c>
      <c r="Y2497" s="5" t="s">
        <v>2755</v>
      </c>
      <c r="Z2497" s="5" t="s">
        <v>2754</v>
      </c>
      <c r="AA2497" s="5" t="s">
        <v>24</v>
      </c>
      <c r="AB2497" s="6">
        <v>1</v>
      </c>
      <c r="AC2497" s="6">
        <v>17500</v>
      </c>
      <c r="AD2497" s="6">
        <f t="shared" si="78"/>
        <v>17500</v>
      </c>
      <c r="AE2497" s="6">
        <v>15000</v>
      </c>
      <c r="AF2497" s="6">
        <f t="shared" si="79"/>
        <v>15000</v>
      </c>
    </row>
    <row r="2498" spans="1:32" x14ac:dyDescent="0.2">
      <c r="A2498" s="1">
        <v>645</v>
      </c>
      <c r="B2498" s="4" t="s">
        <v>85</v>
      </c>
      <c r="C2498" s="4">
        <v>45999</v>
      </c>
      <c r="D2498" s="5" t="s">
        <v>566</v>
      </c>
      <c r="E2498" s="5"/>
      <c r="F2498" s="5" t="s">
        <v>2756</v>
      </c>
      <c r="G2498" s="5" t="s">
        <v>2756</v>
      </c>
      <c r="H2498" s="5">
        <f>+LEN(G2498)</f>
        <v>21</v>
      </c>
      <c r="I2498" s="5"/>
      <c r="J2498" s="5" t="s">
        <v>2757</v>
      </c>
      <c r="K2498" s="5" t="s">
        <v>2757</v>
      </c>
      <c r="L2498" s="5" t="s">
        <v>2755</v>
      </c>
      <c r="M2498" s="5" t="s">
        <v>2757</v>
      </c>
      <c r="N2498" s="5" t="s">
        <v>24</v>
      </c>
      <c r="O2498" s="6">
        <v>2</v>
      </c>
      <c r="P2498" s="6">
        <v>8000</v>
      </c>
      <c r="Q2498" s="6">
        <f>+IFERROR(O2498*P2498,0)</f>
        <v>16000</v>
      </c>
      <c r="R2498" s="6"/>
      <c r="S2498" s="6">
        <f>+IFERROR(O2498*R2498,0)</f>
        <v>0</v>
      </c>
      <c r="T2498" s="23" t="s">
        <v>25</v>
      </c>
      <c r="X2498" s="5" t="s">
        <v>2753</v>
      </c>
      <c r="Y2498" s="5" t="s">
        <v>2755</v>
      </c>
      <c r="Z2498" s="5" t="s">
        <v>2754</v>
      </c>
      <c r="AA2498" s="5" t="s">
        <v>24</v>
      </c>
      <c r="AB2498" s="6">
        <v>2</v>
      </c>
      <c r="AC2498" s="6">
        <v>17500</v>
      </c>
      <c r="AD2498" s="6">
        <f t="shared" si="78"/>
        <v>35000</v>
      </c>
      <c r="AE2498" s="6">
        <v>15000</v>
      </c>
      <c r="AF2498" s="6">
        <f t="shared" si="79"/>
        <v>30000</v>
      </c>
    </row>
    <row r="2499" spans="1:32" x14ac:dyDescent="0.2">
      <c r="A2499" s="1">
        <v>329</v>
      </c>
      <c r="B2499" s="4" t="s">
        <v>48</v>
      </c>
      <c r="C2499" s="4">
        <v>45998</v>
      </c>
      <c r="D2499" s="5" t="s">
        <v>564</v>
      </c>
      <c r="E2499" s="5"/>
      <c r="F2499" s="5" t="s">
        <v>2758</v>
      </c>
      <c r="G2499" s="5" t="s">
        <v>2758</v>
      </c>
      <c r="H2499" s="5">
        <f>+LEN(G2499)</f>
        <v>14</v>
      </c>
      <c r="I2499" s="5"/>
      <c r="J2499" s="5" t="s">
        <v>2757</v>
      </c>
      <c r="K2499" s="5" t="s">
        <v>2757</v>
      </c>
      <c r="L2499" s="5" t="s">
        <v>2755</v>
      </c>
      <c r="M2499" s="5" t="s">
        <v>2757</v>
      </c>
      <c r="N2499" s="5" t="s">
        <v>24</v>
      </c>
      <c r="O2499" s="6">
        <v>1</v>
      </c>
      <c r="P2499" s="6">
        <v>2000</v>
      </c>
      <c r="Q2499" s="6">
        <f>+IFERROR(O2499*P2499,0)</f>
        <v>2000</v>
      </c>
      <c r="R2499" s="6"/>
      <c r="S2499" s="6">
        <f>+IFERROR(O2499*R2499,0)</f>
        <v>0</v>
      </c>
      <c r="T2499" s="23" t="s">
        <v>25</v>
      </c>
      <c r="X2499" s="5" t="s">
        <v>2756</v>
      </c>
      <c r="Y2499" s="5" t="s">
        <v>2755</v>
      </c>
      <c r="Z2499" s="5" t="s">
        <v>2757</v>
      </c>
      <c r="AA2499" s="5" t="s">
        <v>24</v>
      </c>
      <c r="AB2499" s="6">
        <v>2</v>
      </c>
      <c r="AC2499" s="6">
        <v>8000</v>
      </c>
      <c r="AD2499" s="6">
        <f t="shared" si="78"/>
        <v>16000</v>
      </c>
      <c r="AE2499" s="6"/>
      <c r="AF2499" s="6">
        <f t="shared" si="79"/>
        <v>0</v>
      </c>
    </row>
    <row r="2500" spans="1:32" x14ac:dyDescent="0.2">
      <c r="A2500" s="1">
        <v>367</v>
      </c>
      <c r="B2500" s="4" t="s">
        <v>48</v>
      </c>
      <c r="C2500" s="4">
        <v>45998</v>
      </c>
      <c r="D2500" s="5" t="s">
        <v>183</v>
      </c>
      <c r="E2500" s="5"/>
      <c r="F2500" s="5" t="s">
        <v>2758</v>
      </c>
      <c r="G2500" s="5" t="s">
        <v>2758</v>
      </c>
      <c r="H2500" s="5">
        <f>+LEN(G2500)</f>
        <v>14</v>
      </c>
      <c r="I2500" s="5"/>
      <c r="J2500" s="5" t="s">
        <v>2757</v>
      </c>
      <c r="K2500" s="5" t="s">
        <v>2757</v>
      </c>
      <c r="L2500" s="5" t="s">
        <v>2755</v>
      </c>
      <c r="M2500" s="5" t="s">
        <v>2757</v>
      </c>
      <c r="N2500" s="5" t="s">
        <v>24</v>
      </c>
      <c r="O2500" s="6">
        <v>1</v>
      </c>
      <c r="P2500" s="6">
        <v>2000</v>
      </c>
      <c r="Q2500" s="6">
        <f>+IFERROR(O2500*P2500,0)</f>
        <v>2000</v>
      </c>
      <c r="R2500" s="6"/>
      <c r="S2500" s="6">
        <f>+IFERROR(O2500*R2500,0)</f>
        <v>0</v>
      </c>
      <c r="T2500" s="23" t="s">
        <v>25</v>
      </c>
      <c r="X2500" s="5" t="s">
        <v>2758</v>
      </c>
      <c r="Y2500" s="5" t="s">
        <v>2755</v>
      </c>
      <c r="Z2500" s="5" t="s">
        <v>2757</v>
      </c>
      <c r="AA2500" s="5" t="s">
        <v>24</v>
      </c>
      <c r="AB2500" s="6">
        <v>1</v>
      </c>
      <c r="AC2500" s="6">
        <v>2000</v>
      </c>
      <c r="AD2500" s="6">
        <f t="shared" si="78"/>
        <v>2000</v>
      </c>
      <c r="AE2500" s="6"/>
      <c r="AF2500" s="6">
        <f t="shared" si="79"/>
        <v>0</v>
      </c>
    </row>
    <row r="2501" spans="1:32" x14ac:dyDescent="0.2">
      <c r="A2501" s="1">
        <v>477</v>
      </c>
      <c r="B2501" s="4" t="s">
        <v>105</v>
      </c>
      <c r="C2501" s="4">
        <v>45999</v>
      </c>
      <c r="D2501" s="5" t="s">
        <v>138</v>
      </c>
      <c r="E2501" s="5"/>
      <c r="F2501" s="5" t="s">
        <v>2758</v>
      </c>
      <c r="G2501" s="5" t="s">
        <v>2758</v>
      </c>
      <c r="H2501" s="5">
        <f>+LEN(G2501)</f>
        <v>14</v>
      </c>
      <c r="I2501" s="5"/>
      <c r="J2501" s="5" t="s">
        <v>2757</v>
      </c>
      <c r="K2501" s="5" t="s">
        <v>2757</v>
      </c>
      <c r="L2501" s="5" t="s">
        <v>2755</v>
      </c>
      <c r="M2501" s="5" t="s">
        <v>2757</v>
      </c>
      <c r="N2501" s="5" t="s">
        <v>24</v>
      </c>
      <c r="O2501" s="6">
        <v>1</v>
      </c>
      <c r="P2501" s="6">
        <v>2000</v>
      </c>
      <c r="Q2501" s="6">
        <f>+IFERROR(O2501*P2501,0)</f>
        <v>2000</v>
      </c>
      <c r="R2501" s="6"/>
      <c r="S2501" s="6">
        <f>+IFERROR(O2501*R2501,0)</f>
        <v>0</v>
      </c>
      <c r="T2501" s="23" t="s">
        <v>25</v>
      </c>
      <c r="X2501" s="5" t="s">
        <v>2758</v>
      </c>
      <c r="Y2501" s="5" t="s">
        <v>2755</v>
      </c>
      <c r="Z2501" s="5" t="s">
        <v>2757</v>
      </c>
      <c r="AA2501" s="5" t="s">
        <v>24</v>
      </c>
      <c r="AB2501" s="6">
        <v>1</v>
      </c>
      <c r="AC2501" s="6">
        <v>2000</v>
      </c>
      <c r="AD2501" s="6">
        <f t="shared" si="78"/>
        <v>2000</v>
      </c>
      <c r="AE2501" s="6"/>
      <c r="AF2501" s="6">
        <f t="shared" si="79"/>
        <v>0</v>
      </c>
    </row>
    <row r="2502" spans="1:32" x14ac:dyDescent="0.2">
      <c r="A2502" s="1">
        <v>504</v>
      </c>
      <c r="B2502" s="4" t="s">
        <v>105</v>
      </c>
      <c r="C2502" s="4">
        <v>45999</v>
      </c>
      <c r="D2502" s="5" t="s">
        <v>39</v>
      </c>
      <c r="E2502" s="5"/>
      <c r="F2502" s="5" t="s">
        <v>2758</v>
      </c>
      <c r="G2502" s="5" t="s">
        <v>2758</v>
      </c>
      <c r="H2502" s="5">
        <f>+LEN(G2502)</f>
        <v>14</v>
      </c>
      <c r="I2502" s="5"/>
      <c r="J2502" s="5" t="s">
        <v>2757</v>
      </c>
      <c r="K2502" s="5" t="s">
        <v>2757</v>
      </c>
      <c r="L2502" s="5" t="s">
        <v>2755</v>
      </c>
      <c r="M2502" s="5" t="s">
        <v>2757</v>
      </c>
      <c r="N2502" s="5" t="s">
        <v>24</v>
      </c>
      <c r="O2502" s="6">
        <v>2</v>
      </c>
      <c r="P2502" s="6">
        <v>2000</v>
      </c>
      <c r="Q2502" s="6">
        <f>+IFERROR(O2502*P2502,0)</f>
        <v>4000</v>
      </c>
      <c r="R2502" s="6"/>
      <c r="S2502" s="6">
        <f>+IFERROR(O2502*R2502,0)</f>
        <v>0</v>
      </c>
      <c r="T2502" s="23" t="s">
        <v>25</v>
      </c>
      <c r="X2502" s="5" t="s">
        <v>2758</v>
      </c>
      <c r="Y2502" s="5" t="s">
        <v>2755</v>
      </c>
      <c r="Z2502" s="5" t="s">
        <v>2757</v>
      </c>
      <c r="AA2502" s="5" t="s">
        <v>24</v>
      </c>
      <c r="AB2502" s="6">
        <v>1</v>
      </c>
      <c r="AC2502" s="6">
        <v>2000</v>
      </c>
      <c r="AD2502" s="6">
        <f t="shared" si="78"/>
        <v>2000</v>
      </c>
      <c r="AE2502" s="6"/>
      <c r="AF2502" s="6">
        <f t="shared" si="79"/>
        <v>0</v>
      </c>
    </row>
    <row r="2503" spans="1:32" x14ac:dyDescent="0.2">
      <c r="A2503" s="1">
        <v>679</v>
      </c>
      <c r="B2503" s="4" t="s">
        <v>85</v>
      </c>
      <c r="C2503" s="4">
        <v>45999</v>
      </c>
      <c r="D2503" s="5" t="s">
        <v>243</v>
      </c>
      <c r="E2503" s="5"/>
      <c r="F2503" s="5" t="s">
        <v>2758</v>
      </c>
      <c r="G2503" s="5" t="s">
        <v>2758</v>
      </c>
      <c r="H2503" s="5">
        <f>+LEN(G2503)</f>
        <v>14</v>
      </c>
      <c r="I2503" s="5"/>
      <c r="J2503" s="5" t="s">
        <v>2757</v>
      </c>
      <c r="K2503" s="5" t="s">
        <v>2757</v>
      </c>
      <c r="L2503" s="5" t="s">
        <v>2755</v>
      </c>
      <c r="M2503" s="5" t="s">
        <v>2757</v>
      </c>
      <c r="N2503" s="5" t="s">
        <v>24</v>
      </c>
      <c r="O2503" s="6">
        <v>2</v>
      </c>
      <c r="P2503" s="6">
        <v>2000</v>
      </c>
      <c r="Q2503" s="6">
        <f>+IFERROR(O2503*P2503,0)</f>
        <v>4000</v>
      </c>
      <c r="R2503" s="6"/>
      <c r="S2503" s="6">
        <f>+IFERROR(O2503*R2503,0)</f>
        <v>0</v>
      </c>
      <c r="T2503" s="23" t="s">
        <v>25</v>
      </c>
      <c r="X2503" s="5" t="s">
        <v>2758</v>
      </c>
      <c r="Y2503" s="5" t="s">
        <v>2755</v>
      </c>
      <c r="Z2503" s="5" t="s">
        <v>2757</v>
      </c>
      <c r="AA2503" s="5" t="s">
        <v>24</v>
      </c>
      <c r="AB2503" s="6">
        <v>2</v>
      </c>
      <c r="AC2503" s="6">
        <v>2000</v>
      </c>
      <c r="AD2503" s="6">
        <f t="shared" si="78"/>
        <v>4000</v>
      </c>
      <c r="AE2503" s="6"/>
      <c r="AF2503" s="6">
        <f t="shared" si="79"/>
        <v>0</v>
      </c>
    </row>
    <row r="2504" spans="1:32" x14ac:dyDescent="0.2">
      <c r="A2504" s="1">
        <v>2711</v>
      </c>
      <c r="B2504" s="4" t="s">
        <v>192</v>
      </c>
      <c r="C2504" s="4">
        <v>46009</v>
      </c>
      <c r="D2504" s="5" t="s">
        <v>850</v>
      </c>
      <c r="E2504" s="5" t="s">
        <v>2759</v>
      </c>
      <c r="F2504" s="5" t="s">
        <v>2760</v>
      </c>
      <c r="G2504" s="5" t="s">
        <v>2760</v>
      </c>
      <c r="H2504" s="5">
        <f>+LEN(G2504)</f>
        <v>45</v>
      </c>
      <c r="I2504" s="5"/>
      <c r="J2504" s="5" t="s">
        <v>2761</v>
      </c>
      <c r="K2504" s="5" t="s">
        <v>2761</v>
      </c>
      <c r="L2504" s="5" t="s">
        <v>2762</v>
      </c>
      <c r="M2504" s="5" t="s">
        <v>2761</v>
      </c>
      <c r="N2504" s="5" t="s">
        <v>24</v>
      </c>
      <c r="O2504" s="6">
        <v>1</v>
      </c>
      <c r="P2504" s="6">
        <v>2000</v>
      </c>
      <c r="Q2504" s="6">
        <f>+IFERROR(O2504*P2504,0)</f>
        <v>2000</v>
      </c>
      <c r="R2504" s="6">
        <v>1500</v>
      </c>
      <c r="S2504" s="6">
        <f>+IFERROR(O2504*R2504,0)</f>
        <v>1500</v>
      </c>
      <c r="T2504" s="23" t="s">
        <v>34</v>
      </c>
      <c r="X2504" s="5" t="s">
        <v>2758</v>
      </c>
      <c r="Y2504" s="5" t="s">
        <v>2755</v>
      </c>
      <c r="Z2504" s="5" t="s">
        <v>2757</v>
      </c>
      <c r="AA2504" s="5" t="s">
        <v>24</v>
      </c>
      <c r="AB2504" s="6">
        <v>2</v>
      </c>
      <c r="AC2504" s="6">
        <v>2000</v>
      </c>
      <c r="AD2504" s="6">
        <f t="shared" si="78"/>
        <v>4000</v>
      </c>
      <c r="AE2504" s="6"/>
      <c r="AF2504" s="6">
        <f t="shared" si="79"/>
        <v>0</v>
      </c>
    </row>
    <row r="2505" spans="1:32" x14ac:dyDescent="0.2">
      <c r="A2505" s="1">
        <v>2588</v>
      </c>
      <c r="B2505" s="4" t="s">
        <v>46</v>
      </c>
      <c r="C2505" s="4">
        <v>46009</v>
      </c>
      <c r="D2505" s="5" t="s">
        <v>47</v>
      </c>
      <c r="E2505" s="5" t="s">
        <v>2763</v>
      </c>
      <c r="F2505" s="5" t="s">
        <v>2764</v>
      </c>
      <c r="G2505" s="5" t="s">
        <v>2764</v>
      </c>
      <c r="H2505" s="5">
        <f>+LEN(G2505)</f>
        <v>48</v>
      </c>
      <c r="I2505" s="5"/>
      <c r="J2505" s="5" t="s">
        <v>2761</v>
      </c>
      <c r="K2505" s="5" t="s">
        <v>2761</v>
      </c>
      <c r="L2505" s="5" t="s">
        <v>2762</v>
      </c>
      <c r="M2505" s="5" t="s">
        <v>2761</v>
      </c>
      <c r="N2505" s="5" t="s">
        <v>24</v>
      </c>
      <c r="O2505" s="6">
        <v>3</v>
      </c>
      <c r="P2505" s="6">
        <v>2000</v>
      </c>
      <c r="Q2505" s="6">
        <f>+IFERROR(O2505*P2505,0)</f>
        <v>6000</v>
      </c>
      <c r="R2505" s="6">
        <v>1667</v>
      </c>
      <c r="S2505" s="6">
        <f>+IFERROR(O2505*R2505,0)</f>
        <v>5001</v>
      </c>
      <c r="T2505" s="23" t="s">
        <v>34</v>
      </c>
      <c r="X2505" s="5" t="s">
        <v>2760</v>
      </c>
      <c r="Y2505" s="5" t="s">
        <v>2762</v>
      </c>
      <c r="Z2505" s="5" t="s">
        <v>2761</v>
      </c>
      <c r="AA2505" s="5" t="s">
        <v>24</v>
      </c>
      <c r="AB2505" s="6">
        <v>1</v>
      </c>
      <c r="AC2505" s="6">
        <v>2000</v>
      </c>
      <c r="AD2505" s="6">
        <f t="shared" si="78"/>
        <v>2000</v>
      </c>
      <c r="AE2505" s="6">
        <v>1500</v>
      </c>
      <c r="AF2505" s="6">
        <f t="shared" si="79"/>
        <v>1500</v>
      </c>
    </row>
    <row r="2506" spans="1:32" x14ac:dyDescent="0.2">
      <c r="A2506" s="1">
        <v>2116</v>
      </c>
      <c r="B2506" s="4" t="s">
        <v>79</v>
      </c>
      <c r="C2506" s="4">
        <v>46011</v>
      </c>
      <c r="D2506" s="5" t="s">
        <v>843</v>
      </c>
      <c r="E2506" s="5"/>
      <c r="F2506" s="5" t="s">
        <v>2765</v>
      </c>
      <c r="G2506" s="5" t="s">
        <v>2765</v>
      </c>
      <c r="H2506" s="5">
        <f>+LEN(G2506)</f>
        <v>14</v>
      </c>
      <c r="I2506" s="5"/>
      <c r="J2506" s="5" t="s">
        <v>2670</v>
      </c>
      <c r="K2506" s="5" t="s">
        <v>2670</v>
      </c>
      <c r="L2506" s="5" t="s">
        <v>2671</v>
      </c>
      <c r="M2506" s="5" t="s">
        <v>2670</v>
      </c>
      <c r="N2506" s="5" t="s">
        <v>24</v>
      </c>
      <c r="O2506" s="6">
        <v>12</v>
      </c>
      <c r="P2506" s="7">
        <v>1250</v>
      </c>
      <c r="Q2506" s="6">
        <f>+IFERROR(O2506*P2506,0)</f>
        <v>15000</v>
      </c>
      <c r="R2506" s="7">
        <v>700</v>
      </c>
      <c r="S2506" s="6">
        <f>+IFERROR(O2506*R2506,0)</f>
        <v>8400</v>
      </c>
      <c r="T2506" s="23" t="s">
        <v>25</v>
      </c>
      <c r="X2506" s="5" t="s">
        <v>2764</v>
      </c>
      <c r="Y2506" s="5" t="s">
        <v>2762</v>
      </c>
      <c r="Z2506" s="5" t="s">
        <v>2761</v>
      </c>
      <c r="AA2506" s="5" t="s">
        <v>24</v>
      </c>
      <c r="AB2506" s="6">
        <v>3</v>
      </c>
      <c r="AC2506" s="6">
        <v>2000</v>
      </c>
      <c r="AD2506" s="6">
        <f t="shared" si="78"/>
        <v>6000</v>
      </c>
      <c r="AE2506" s="6">
        <v>1667</v>
      </c>
      <c r="AF2506" s="6">
        <f t="shared" si="79"/>
        <v>5001</v>
      </c>
    </row>
    <row r="2507" spans="1:32" x14ac:dyDescent="0.2">
      <c r="A2507" s="1">
        <v>2124</v>
      </c>
      <c r="B2507" s="4" t="s">
        <v>79</v>
      </c>
      <c r="C2507" s="4">
        <v>46011</v>
      </c>
      <c r="D2507" s="5" t="s">
        <v>146</v>
      </c>
      <c r="E2507" s="5"/>
      <c r="F2507" s="5" t="s">
        <v>2765</v>
      </c>
      <c r="G2507" s="5" t="s">
        <v>2765</v>
      </c>
      <c r="H2507" s="5">
        <f>+LEN(G2507)</f>
        <v>14</v>
      </c>
      <c r="I2507" s="5"/>
      <c r="J2507" s="5" t="s">
        <v>2670</v>
      </c>
      <c r="K2507" s="5" t="s">
        <v>2670</v>
      </c>
      <c r="L2507" s="5" t="s">
        <v>2671</v>
      </c>
      <c r="M2507" s="5" t="s">
        <v>2670</v>
      </c>
      <c r="N2507" s="5" t="s">
        <v>24</v>
      </c>
      <c r="O2507" s="6">
        <v>18</v>
      </c>
      <c r="P2507" s="7">
        <v>1250</v>
      </c>
      <c r="Q2507" s="6">
        <f>+IFERROR(O2507*P2507,0)</f>
        <v>22500</v>
      </c>
      <c r="R2507" s="7">
        <v>700</v>
      </c>
      <c r="S2507" s="6">
        <f>+IFERROR(O2507*R2507,0)</f>
        <v>12600</v>
      </c>
      <c r="T2507" s="23" t="s">
        <v>25</v>
      </c>
      <c r="X2507" s="5" t="s">
        <v>2765</v>
      </c>
      <c r="Y2507" s="5" t="s">
        <v>2671</v>
      </c>
      <c r="Z2507" s="5" t="s">
        <v>2670</v>
      </c>
      <c r="AA2507" s="5" t="s">
        <v>24</v>
      </c>
      <c r="AB2507" s="6">
        <v>12</v>
      </c>
      <c r="AC2507" s="7">
        <v>1250</v>
      </c>
      <c r="AD2507" s="6">
        <f t="shared" ref="AD2507:AD2570" si="80">+IFERROR(AB2507*AC2507,0)</f>
        <v>15000</v>
      </c>
      <c r="AE2507" s="7">
        <v>700</v>
      </c>
      <c r="AF2507" s="6">
        <f t="shared" ref="AF2507:AF2570" si="81">+IFERROR(AB2507*AE2507,0)</f>
        <v>8400</v>
      </c>
    </row>
    <row r="2508" spans="1:32" x14ac:dyDescent="0.2">
      <c r="A2508" s="1">
        <v>2128</v>
      </c>
      <c r="B2508" s="4" t="s">
        <v>79</v>
      </c>
      <c r="C2508" s="4">
        <v>46011</v>
      </c>
      <c r="D2508" s="5" t="s">
        <v>762</v>
      </c>
      <c r="E2508" s="5"/>
      <c r="F2508" s="5" t="s">
        <v>2765</v>
      </c>
      <c r="G2508" s="5" t="s">
        <v>2765</v>
      </c>
      <c r="H2508" s="5">
        <f>+LEN(G2508)</f>
        <v>14</v>
      </c>
      <c r="I2508" s="5"/>
      <c r="J2508" s="5" t="s">
        <v>2670</v>
      </c>
      <c r="K2508" s="5" t="s">
        <v>2670</v>
      </c>
      <c r="L2508" s="5" t="s">
        <v>2671</v>
      </c>
      <c r="M2508" s="5" t="s">
        <v>2670</v>
      </c>
      <c r="N2508" s="5" t="s">
        <v>24</v>
      </c>
      <c r="O2508" s="6">
        <v>17</v>
      </c>
      <c r="P2508" s="7">
        <v>1250</v>
      </c>
      <c r="Q2508" s="6">
        <f>+IFERROR(O2508*P2508,0)</f>
        <v>21250</v>
      </c>
      <c r="R2508" s="7">
        <v>700</v>
      </c>
      <c r="S2508" s="6">
        <f>+IFERROR(O2508*R2508,0)</f>
        <v>11900</v>
      </c>
      <c r="T2508" s="23" t="s">
        <v>25</v>
      </c>
      <c r="X2508" s="5" t="s">
        <v>2765</v>
      </c>
      <c r="Y2508" s="5" t="s">
        <v>2671</v>
      </c>
      <c r="Z2508" s="5" t="s">
        <v>2670</v>
      </c>
      <c r="AA2508" s="5" t="s">
        <v>24</v>
      </c>
      <c r="AB2508" s="6">
        <v>18</v>
      </c>
      <c r="AC2508" s="7">
        <v>1250</v>
      </c>
      <c r="AD2508" s="6">
        <f t="shared" si="80"/>
        <v>22500</v>
      </c>
      <c r="AE2508" s="7">
        <v>700</v>
      </c>
      <c r="AF2508" s="6">
        <f t="shared" si="81"/>
        <v>12600</v>
      </c>
    </row>
    <row r="2509" spans="1:32" x14ac:dyDescent="0.2">
      <c r="A2509" s="1">
        <v>2186</v>
      </c>
      <c r="B2509" s="4" t="s">
        <v>79</v>
      </c>
      <c r="C2509" s="4">
        <v>46011</v>
      </c>
      <c r="D2509" s="5" t="s">
        <v>2766</v>
      </c>
      <c r="E2509" s="5"/>
      <c r="F2509" s="5" t="s">
        <v>2765</v>
      </c>
      <c r="G2509" s="5" t="s">
        <v>2765</v>
      </c>
      <c r="H2509" s="5">
        <f>+LEN(G2509)</f>
        <v>14</v>
      </c>
      <c r="I2509" s="5"/>
      <c r="J2509" s="5" t="s">
        <v>2670</v>
      </c>
      <c r="K2509" s="5" t="s">
        <v>2670</v>
      </c>
      <c r="L2509" s="5" t="s">
        <v>2671</v>
      </c>
      <c r="M2509" s="5" t="s">
        <v>2670</v>
      </c>
      <c r="N2509" s="5" t="s">
        <v>24</v>
      </c>
      <c r="O2509" s="6">
        <v>2</v>
      </c>
      <c r="P2509" s="7">
        <v>1250</v>
      </c>
      <c r="Q2509" s="6">
        <f>+IFERROR(O2509*P2509,0)</f>
        <v>2500</v>
      </c>
      <c r="R2509" s="7">
        <v>700</v>
      </c>
      <c r="S2509" s="6">
        <f>+IFERROR(O2509*R2509,0)</f>
        <v>1400</v>
      </c>
      <c r="T2509" s="23" t="s">
        <v>25</v>
      </c>
      <c r="X2509" s="5" t="s">
        <v>2765</v>
      </c>
      <c r="Y2509" s="5" t="s">
        <v>2671</v>
      </c>
      <c r="Z2509" s="5" t="s">
        <v>2670</v>
      </c>
      <c r="AA2509" s="5" t="s">
        <v>24</v>
      </c>
      <c r="AB2509" s="6">
        <v>17</v>
      </c>
      <c r="AC2509" s="7">
        <v>1250</v>
      </c>
      <c r="AD2509" s="6">
        <f t="shared" si="80"/>
        <v>21250</v>
      </c>
      <c r="AE2509" s="7">
        <v>700</v>
      </c>
      <c r="AF2509" s="6">
        <f t="shared" si="81"/>
        <v>11900</v>
      </c>
    </row>
    <row r="2510" spans="1:32" x14ac:dyDescent="0.2">
      <c r="A2510" s="1">
        <v>2201</v>
      </c>
      <c r="B2510" s="4" t="s">
        <v>79</v>
      </c>
      <c r="C2510" s="4">
        <v>46011</v>
      </c>
      <c r="D2510" s="5" t="s">
        <v>119</v>
      </c>
      <c r="E2510" s="5"/>
      <c r="F2510" s="5" t="s">
        <v>2767</v>
      </c>
      <c r="G2510" s="5" t="s">
        <v>2767</v>
      </c>
      <c r="H2510" s="5">
        <f>+LEN(G2510)</f>
        <v>11</v>
      </c>
      <c r="I2510" s="5"/>
      <c r="J2510" s="5" t="s">
        <v>2670</v>
      </c>
      <c r="K2510" s="5" t="s">
        <v>2670</v>
      </c>
      <c r="L2510" s="5" t="s">
        <v>2671</v>
      </c>
      <c r="M2510" s="5" t="s">
        <v>2670</v>
      </c>
      <c r="N2510" s="5" t="s">
        <v>24</v>
      </c>
      <c r="O2510" s="6">
        <v>35</v>
      </c>
      <c r="P2510" s="7">
        <v>500</v>
      </c>
      <c r="Q2510" s="6">
        <f>+IFERROR(O2510*P2510,0)</f>
        <v>17500</v>
      </c>
      <c r="R2510" s="7"/>
      <c r="S2510" s="6">
        <f>+IFERROR(O2510*R2510,0)</f>
        <v>0</v>
      </c>
      <c r="T2510" s="23" t="s">
        <v>25</v>
      </c>
      <c r="X2510" s="5" t="s">
        <v>2765</v>
      </c>
      <c r="Y2510" s="5" t="s">
        <v>2671</v>
      </c>
      <c r="Z2510" s="5" t="s">
        <v>2670</v>
      </c>
      <c r="AA2510" s="5" t="s">
        <v>24</v>
      </c>
      <c r="AB2510" s="6">
        <v>2</v>
      </c>
      <c r="AC2510" s="7">
        <v>1250</v>
      </c>
      <c r="AD2510" s="6">
        <f t="shared" si="80"/>
        <v>2500</v>
      </c>
      <c r="AE2510" s="7">
        <v>700</v>
      </c>
      <c r="AF2510" s="6">
        <f t="shared" si="81"/>
        <v>1400</v>
      </c>
    </row>
    <row r="2511" spans="1:32" x14ac:dyDescent="0.2">
      <c r="A2511" s="1">
        <v>2067</v>
      </c>
      <c r="B2511" s="4" t="s">
        <v>83</v>
      </c>
      <c r="C2511" s="4">
        <v>46011</v>
      </c>
      <c r="D2511" s="5" t="s">
        <v>1050</v>
      </c>
      <c r="E2511" s="5"/>
      <c r="F2511" s="5" t="s">
        <v>2768</v>
      </c>
      <c r="G2511" s="5" t="s">
        <v>2768</v>
      </c>
      <c r="H2511" s="5">
        <f>+LEN(G2511)</f>
        <v>12</v>
      </c>
      <c r="I2511" s="5"/>
      <c r="J2511" s="5" t="s">
        <v>2670</v>
      </c>
      <c r="K2511" s="5" t="s">
        <v>2670</v>
      </c>
      <c r="L2511" s="5" t="s">
        <v>2671</v>
      </c>
      <c r="M2511" s="5" t="s">
        <v>2670</v>
      </c>
      <c r="N2511" s="5" t="s">
        <v>24</v>
      </c>
      <c r="O2511" s="6">
        <v>39</v>
      </c>
      <c r="P2511" s="7">
        <v>250</v>
      </c>
      <c r="Q2511" s="6">
        <f>+IFERROR(O2511*P2511,0)</f>
        <v>9750</v>
      </c>
      <c r="R2511" s="7">
        <v>200</v>
      </c>
      <c r="S2511" s="6">
        <f>+IFERROR(O2511*R2511,0)</f>
        <v>7800</v>
      </c>
      <c r="T2511" s="23" t="s">
        <v>25</v>
      </c>
      <c r="X2511" s="5" t="s">
        <v>2767</v>
      </c>
      <c r="Y2511" s="5" t="s">
        <v>2671</v>
      </c>
      <c r="Z2511" s="5" t="s">
        <v>2670</v>
      </c>
      <c r="AA2511" s="5" t="s">
        <v>24</v>
      </c>
      <c r="AB2511" s="6">
        <v>35</v>
      </c>
      <c r="AC2511" s="7">
        <v>500</v>
      </c>
      <c r="AD2511" s="6">
        <f t="shared" si="80"/>
        <v>17500</v>
      </c>
      <c r="AE2511" s="7"/>
      <c r="AF2511" s="6">
        <f t="shared" si="81"/>
        <v>0</v>
      </c>
    </row>
    <row r="2512" spans="1:32" x14ac:dyDescent="0.2">
      <c r="A2512" s="1">
        <v>2074</v>
      </c>
      <c r="B2512" s="4" t="s">
        <v>83</v>
      </c>
      <c r="C2512" s="4">
        <v>46011</v>
      </c>
      <c r="D2512" s="5" t="s">
        <v>1654</v>
      </c>
      <c r="E2512" s="5"/>
      <c r="F2512" s="5" t="s">
        <v>2769</v>
      </c>
      <c r="G2512" s="5" t="s">
        <v>2769</v>
      </c>
      <c r="H2512" s="5">
        <f>+LEN(G2512)</f>
        <v>12</v>
      </c>
      <c r="I2512" s="5"/>
      <c r="J2512" s="5" t="s">
        <v>2670</v>
      </c>
      <c r="K2512" s="5" t="s">
        <v>2670</v>
      </c>
      <c r="L2512" s="5" t="s">
        <v>2671</v>
      </c>
      <c r="M2512" s="5" t="s">
        <v>2670</v>
      </c>
      <c r="N2512" s="5" t="s">
        <v>24</v>
      </c>
      <c r="O2512" s="6">
        <v>20</v>
      </c>
      <c r="P2512" s="7">
        <v>500</v>
      </c>
      <c r="Q2512" s="6">
        <f>+IFERROR(O2512*P2512,0)</f>
        <v>10000</v>
      </c>
      <c r="R2512" s="7">
        <v>450</v>
      </c>
      <c r="S2512" s="6">
        <f>+IFERROR(O2512*R2512,0)</f>
        <v>9000</v>
      </c>
      <c r="T2512" s="23" t="s">
        <v>25</v>
      </c>
      <c r="X2512" s="5" t="s">
        <v>2768</v>
      </c>
      <c r="Y2512" s="5" t="s">
        <v>2671</v>
      </c>
      <c r="Z2512" s="5" t="s">
        <v>2670</v>
      </c>
      <c r="AA2512" s="5" t="s">
        <v>24</v>
      </c>
      <c r="AB2512" s="6">
        <v>39</v>
      </c>
      <c r="AC2512" s="7">
        <v>250</v>
      </c>
      <c r="AD2512" s="6">
        <f t="shared" si="80"/>
        <v>9750</v>
      </c>
      <c r="AE2512" s="7">
        <v>200</v>
      </c>
      <c r="AF2512" s="6">
        <f t="shared" si="81"/>
        <v>7800</v>
      </c>
    </row>
    <row r="2513" spans="1:32" x14ac:dyDescent="0.2">
      <c r="A2513" s="1">
        <v>1943</v>
      </c>
      <c r="B2513" s="4" t="s">
        <v>57</v>
      </c>
      <c r="C2513" s="4">
        <v>46010</v>
      </c>
      <c r="D2513" s="5" t="s">
        <v>2770</v>
      </c>
      <c r="E2513" s="5"/>
      <c r="F2513" s="5" t="s">
        <v>2771</v>
      </c>
      <c r="G2513" s="5" t="s">
        <v>2771</v>
      </c>
      <c r="H2513" s="5">
        <f>+LEN(G2513)</f>
        <v>15</v>
      </c>
      <c r="I2513" s="5"/>
      <c r="J2513" s="5" t="s">
        <v>2670</v>
      </c>
      <c r="K2513" s="5" t="s">
        <v>2670</v>
      </c>
      <c r="L2513" s="5" t="s">
        <v>2671</v>
      </c>
      <c r="M2513" s="5" t="s">
        <v>2670</v>
      </c>
      <c r="N2513" s="5" t="s">
        <v>24</v>
      </c>
      <c r="O2513" s="6">
        <v>16</v>
      </c>
      <c r="P2513" s="7">
        <v>1000</v>
      </c>
      <c r="Q2513" s="6">
        <f>+IFERROR(O2513*P2513,0)</f>
        <v>16000</v>
      </c>
      <c r="R2513" s="7">
        <v>1150</v>
      </c>
      <c r="S2513" s="6">
        <f>+IFERROR(O2513*R2513,0)</f>
        <v>18400</v>
      </c>
      <c r="T2513" s="23" t="s">
        <v>25</v>
      </c>
      <c r="X2513" s="5" t="s">
        <v>2769</v>
      </c>
      <c r="Y2513" s="5" t="s">
        <v>2671</v>
      </c>
      <c r="Z2513" s="5" t="s">
        <v>2670</v>
      </c>
      <c r="AA2513" s="5" t="s">
        <v>24</v>
      </c>
      <c r="AB2513" s="6">
        <v>20</v>
      </c>
      <c r="AC2513" s="7">
        <v>500</v>
      </c>
      <c r="AD2513" s="6">
        <f t="shared" si="80"/>
        <v>10000</v>
      </c>
      <c r="AE2513" s="7">
        <v>450</v>
      </c>
      <c r="AF2513" s="6">
        <f t="shared" si="81"/>
        <v>9000</v>
      </c>
    </row>
    <row r="2514" spans="1:32" x14ac:dyDescent="0.2">
      <c r="A2514" s="1">
        <v>1945</v>
      </c>
      <c r="B2514" s="4" t="s">
        <v>57</v>
      </c>
      <c r="C2514" s="4">
        <v>46010</v>
      </c>
      <c r="D2514" s="5" t="s">
        <v>1734</v>
      </c>
      <c r="E2514" s="5"/>
      <c r="F2514" s="5" t="s">
        <v>2771</v>
      </c>
      <c r="G2514" s="5" t="s">
        <v>2771</v>
      </c>
      <c r="H2514" s="5">
        <f>+LEN(G2514)</f>
        <v>15</v>
      </c>
      <c r="I2514" s="5"/>
      <c r="J2514" s="5" t="s">
        <v>2670</v>
      </c>
      <c r="K2514" s="5" t="s">
        <v>2670</v>
      </c>
      <c r="L2514" s="5" t="s">
        <v>2671</v>
      </c>
      <c r="M2514" s="5" t="s">
        <v>2670</v>
      </c>
      <c r="N2514" s="5" t="s">
        <v>24</v>
      </c>
      <c r="O2514" s="6">
        <v>15</v>
      </c>
      <c r="P2514" s="7">
        <v>1000</v>
      </c>
      <c r="Q2514" s="6">
        <f>+IFERROR(O2514*P2514,0)</f>
        <v>15000</v>
      </c>
      <c r="R2514" s="7">
        <v>1150</v>
      </c>
      <c r="S2514" s="6">
        <f>+IFERROR(O2514*R2514,0)</f>
        <v>17250</v>
      </c>
      <c r="T2514" s="23" t="s">
        <v>25</v>
      </c>
      <c r="X2514" s="5" t="s">
        <v>2771</v>
      </c>
      <c r="Y2514" s="5" t="s">
        <v>2671</v>
      </c>
      <c r="Z2514" s="5" t="s">
        <v>2670</v>
      </c>
      <c r="AA2514" s="5" t="s">
        <v>24</v>
      </c>
      <c r="AB2514" s="6">
        <v>16</v>
      </c>
      <c r="AC2514" s="7">
        <v>1000</v>
      </c>
      <c r="AD2514" s="6">
        <f t="shared" si="80"/>
        <v>16000</v>
      </c>
      <c r="AE2514" s="7">
        <v>1150</v>
      </c>
      <c r="AF2514" s="6">
        <f t="shared" si="81"/>
        <v>18400</v>
      </c>
    </row>
    <row r="2515" spans="1:32" x14ac:dyDescent="0.2">
      <c r="A2515" s="1">
        <v>1893</v>
      </c>
      <c r="B2515" s="4" t="s">
        <v>57</v>
      </c>
      <c r="C2515" s="4">
        <v>46010</v>
      </c>
      <c r="D2515" s="5" t="s">
        <v>101</v>
      </c>
      <c r="E2515" s="5"/>
      <c r="F2515" s="5" t="s">
        <v>2772</v>
      </c>
      <c r="G2515" s="5" t="s">
        <v>2772</v>
      </c>
      <c r="H2515" s="5">
        <f>+LEN(G2515)</f>
        <v>11</v>
      </c>
      <c r="I2515" s="5"/>
      <c r="J2515" s="5" t="s">
        <v>2670</v>
      </c>
      <c r="K2515" s="5" t="s">
        <v>2670</v>
      </c>
      <c r="L2515" s="5" t="s">
        <v>2671</v>
      </c>
      <c r="M2515" s="5" t="s">
        <v>2670</v>
      </c>
      <c r="N2515" s="5" t="s">
        <v>24</v>
      </c>
      <c r="O2515" s="6">
        <v>28</v>
      </c>
      <c r="P2515" s="7">
        <v>750</v>
      </c>
      <c r="Q2515" s="6">
        <f>+IFERROR(O2515*P2515,0)</f>
        <v>21000</v>
      </c>
      <c r="R2515" s="7">
        <v>500</v>
      </c>
      <c r="S2515" s="6">
        <f>+IFERROR(O2515*R2515,0)</f>
        <v>14000</v>
      </c>
      <c r="T2515" s="23" t="s">
        <v>25</v>
      </c>
      <c r="X2515" s="5" t="s">
        <v>2771</v>
      </c>
      <c r="Y2515" s="5" t="s">
        <v>2671</v>
      </c>
      <c r="Z2515" s="5" t="s">
        <v>2670</v>
      </c>
      <c r="AA2515" s="5" t="s">
        <v>24</v>
      </c>
      <c r="AB2515" s="6">
        <v>15</v>
      </c>
      <c r="AC2515" s="7">
        <v>1000</v>
      </c>
      <c r="AD2515" s="6">
        <f t="shared" si="80"/>
        <v>15000</v>
      </c>
      <c r="AE2515" s="7">
        <v>1150</v>
      </c>
      <c r="AF2515" s="6">
        <f t="shared" si="81"/>
        <v>17250</v>
      </c>
    </row>
    <row r="2516" spans="1:32" x14ac:dyDescent="0.2">
      <c r="A2516" s="1">
        <v>2125</v>
      </c>
      <c r="B2516" s="4" t="s">
        <v>79</v>
      </c>
      <c r="C2516" s="4">
        <v>46011</v>
      </c>
      <c r="D2516" s="5" t="s">
        <v>566</v>
      </c>
      <c r="E2516" s="5"/>
      <c r="F2516" s="5" t="s">
        <v>2773</v>
      </c>
      <c r="G2516" s="5" t="s">
        <v>2773</v>
      </c>
      <c r="H2516" s="5">
        <f>+LEN(G2516)</f>
        <v>11</v>
      </c>
      <c r="I2516" s="5"/>
      <c r="J2516" s="5" t="s">
        <v>2670</v>
      </c>
      <c r="K2516" s="5" t="s">
        <v>2670</v>
      </c>
      <c r="L2516" s="5" t="s">
        <v>2671</v>
      </c>
      <c r="M2516" s="5" t="s">
        <v>2670</v>
      </c>
      <c r="N2516" s="5" t="s">
        <v>24</v>
      </c>
      <c r="O2516" s="6">
        <v>2</v>
      </c>
      <c r="P2516" s="7">
        <v>1500</v>
      </c>
      <c r="Q2516" s="6">
        <f>+IFERROR(O2516*P2516,0)</f>
        <v>3000</v>
      </c>
      <c r="R2516" s="7">
        <v>1100</v>
      </c>
      <c r="S2516" s="6">
        <f>+IFERROR(O2516*R2516,0)</f>
        <v>2200</v>
      </c>
      <c r="T2516" s="23" t="s">
        <v>25</v>
      </c>
      <c r="X2516" s="5" t="s">
        <v>2772</v>
      </c>
      <c r="Y2516" s="5" t="s">
        <v>2671</v>
      </c>
      <c r="Z2516" s="5" t="s">
        <v>2670</v>
      </c>
      <c r="AA2516" s="5" t="s">
        <v>24</v>
      </c>
      <c r="AB2516" s="6">
        <v>28</v>
      </c>
      <c r="AC2516" s="7">
        <v>750</v>
      </c>
      <c r="AD2516" s="6">
        <f t="shared" si="80"/>
        <v>21000</v>
      </c>
      <c r="AE2516" s="7">
        <v>500</v>
      </c>
      <c r="AF2516" s="6">
        <f t="shared" si="81"/>
        <v>14000</v>
      </c>
    </row>
    <row r="2517" spans="1:32" x14ac:dyDescent="0.2">
      <c r="A2517" s="1">
        <v>2127</v>
      </c>
      <c r="B2517" s="4" t="s">
        <v>79</v>
      </c>
      <c r="C2517" s="4">
        <v>46011</v>
      </c>
      <c r="D2517" s="5" t="s">
        <v>659</v>
      </c>
      <c r="E2517" s="5"/>
      <c r="F2517" s="5" t="s">
        <v>2773</v>
      </c>
      <c r="G2517" s="5" t="s">
        <v>2773</v>
      </c>
      <c r="H2517" s="5">
        <f>+LEN(G2517)</f>
        <v>11</v>
      </c>
      <c r="I2517" s="5"/>
      <c r="J2517" s="5" t="s">
        <v>2670</v>
      </c>
      <c r="K2517" s="5" t="s">
        <v>2670</v>
      </c>
      <c r="L2517" s="5" t="s">
        <v>2671</v>
      </c>
      <c r="M2517" s="5" t="s">
        <v>2670</v>
      </c>
      <c r="N2517" s="5" t="s">
        <v>24</v>
      </c>
      <c r="O2517" s="6">
        <v>14</v>
      </c>
      <c r="P2517" s="7">
        <v>1500</v>
      </c>
      <c r="Q2517" s="6">
        <f>+IFERROR(O2517*P2517,0)</f>
        <v>21000</v>
      </c>
      <c r="R2517" s="7">
        <v>1100</v>
      </c>
      <c r="S2517" s="6">
        <f>+IFERROR(O2517*R2517,0)</f>
        <v>15400</v>
      </c>
      <c r="T2517" s="23" t="s">
        <v>25</v>
      </c>
      <c r="X2517" s="5" t="s">
        <v>2773</v>
      </c>
      <c r="Y2517" s="5" t="s">
        <v>2671</v>
      </c>
      <c r="Z2517" s="5" t="s">
        <v>2670</v>
      </c>
      <c r="AA2517" s="5" t="s">
        <v>24</v>
      </c>
      <c r="AB2517" s="6">
        <v>2</v>
      </c>
      <c r="AC2517" s="7">
        <v>1500</v>
      </c>
      <c r="AD2517" s="6">
        <f t="shared" si="80"/>
        <v>3000</v>
      </c>
      <c r="AE2517" s="7">
        <v>1100</v>
      </c>
      <c r="AF2517" s="6">
        <f t="shared" si="81"/>
        <v>2200</v>
      </c>
    </row>
    <row r="2518" spans="1:32" x14ac:dyDescent="0.2">
      <c r="A2518" s="1">
        <v>2142</v>
      </c>
      <c r="B2518" s="4" t="s">
        <v>79</v>
      </c>
      <c r="C2518" s="4">
        <v>46011</v>
      </c>
      <c r="D2518" s="5" t="s">
        <v>193</v>
      </c>
      <c r="E2518" s="5"/>
      <c r="F2518" s="5" t="s">
        <v>2773</v>
      </c>
      <c r="G2518" s="5" t="s">
        <v>2773</v>
      </c>
      <c r="H2518" s="5">
        <f>+LEN(G2518)</f>
        <v>11</v>
      </c>
      <c r="I2518" s="5"/>
      <c r="J2518" s="5" t="s">
        <v>2670</v>
      </c>
      <c r="K2518" s="5" t="s">
        <v>2670</v>
      </c>
      <c r="L2518" s="5" t="s">
        <v>2671</v>
      </c>
      <c r="M2518" s="5" t="s">
        <v>2670</v>
      </c>
      <c r="N2518" s="5" t="s">
        <v>24</v>
      </c>
      <c r="O2518" s="6">
        <v>10</v>
      </c>
      <c r="P2518" s="7">
        <v>1500</v>
      </c>
      <c r="Q2518" s="6">
        <f>+IFERROR(O2518*P2518,0)</f>
        <v>15000</v>
      </c>
      <c r="R2518" s="7">
        <v>1100</v>
      </c>
      <c r="S2518" s="6">
        <f>+IFERROR(O2518*R2518,0)</f>
        <v>11000</v>
      </c>
      <c r="T2518" s="23" t="s">
        <v>25</v>
      </c>
      <c r="X2518" s="5" t="s">
        <v>2773</v>
      </c>
      <c r="Y2518" s="5" t="s">
        <v>2671</v>
      </c>
      <c r="Z2518" s="5" t="s">
        <v>2670</v>
      </c>
      <c r="AA2518" s="5" t="s">
        <v>24</v>
      </c>
      <c r="AB2518" s="6">
        <v>14</v>
      </c>
      <c r="AC2518" s="7">
        <v>1500</v>
      </c>
      <c r="AD2518" s="6">
        <f t="shared" si="80"/>
        <v>21000</v>
      </c>
      <c r="AE2518" s="7">
        <v>1100</v>
      </c>
      <c r="AF2518" s="6">
        <f t="shared" si="81"/>
        <v>15400</v>
      </c>
    </row>
    <row r="2519" spans="1:32" x14ac:dyDescent="0.2">
      <c r="A2519" s="1">
        <v>2143</v>
      </c>
      <c r="B2519" s="4" t="s">
        <v>79</v>
      </c>
      <c r="C2519" s="4">
        <v>46011</v>
      </c>
      <c r="D2519" s="5" t="s">
        <v>86</v>
      </c>
      <c r="E2519" s="5"/>
      <c r="F2519" s="5" t="s">
        <v>2773</v>
      </c>
      <c r="G2519" s="5" t="s">
        <v>2773</v>
      </c>
      <c r="H2519" s="5">
        <f>+LEN(G2519)</f>
        <v>11</v>
      </c>
      <c r="I2519" s="5"/>
      <c r="J2519" s="5" t="s">
        <v>2670</v>
      </c>
      <c r="K2519" s="5" t="s">
        <v>2670</v>
      </c>
      <c r="L2519" s="5" t="s">
        <v>2671</v>
      </c>
      <c r="M2519" s="5" t="s">
        <v>2670</v>
      </c>
      <c r="N2519" s="5" t="s">
        <v>24</v>
      </c>
      <c r="O2519" s="6">
        <v>12</v>
      </c>
      <c r="P2519" s="7">
        <v>1500</v>
      </c>
      <c r="Q2519" s="6">
        <f>+IFERROR(O2519*P2519,0)</f>
        <v>18000</v>
      </c>
      <c r="R2519" s="7">
        <v>1100</v>
      </c>
      <c r="S2519" s="6">
        <f>+IFERROR(O2519*R2519,0)</f>
        <v>13200</v>
      </c>
      <c r="T2519" s="23" t="s">
        <v>25</v>
      </c>
      <c r="X2519" s="5" t="s">
        <v>2773</v>
      </c>
      <c r="Y2519" s="5" t="s">
        <v>2671</v>
      </c>
      <c r="Z2519" s="5" t="s">
        <v>2670</v>
      </c>
      <c r="AA2519" s="5" t="s">
        <v>24</v>
      </c>
      <c r="AB2519" s="6">
        <v>10</v>
      </c>
      <c r="AC2519" s="7">
        <v>1500</v>
      </c>
      <c r="AD2519" s="6">
        <f t="shared" si="80"/>
        <v>15000</v>
      </c>
      <c r="AE2519" s="7">
        <v>1100</v>
      </c>
      <c r="AF2519" s="6">
        <f t="shared" si="81"/>
        <v>11000</v>
      </c>
    </row>
    <row r="2520" spans="1:32" x14ac:dyDescent="0.2">
      <c r="A2520" s="1">
        <v>2515</v>
      </c>
      <c r="B2520" s="5" t="s">
        <v>26</v>
      </c>
      <c r="C2520" s="4">
        <v>46009</v>
      </c>
      <c r="D2520" s="5" t="s">
        <v>27</v>
      </c>
      <c r="E2520" s="5" t="s">
        <v>2774</v>
      </c>
      <c r="F2520" s="5" t="s">
        <v>2775</v>
      </c>
      <c r="G2520" s="5" t="s">
        <v>2775</v>
      </c>
      <c r="H2520" s="5">
        <f>+LEN(G2520)</f>
        <v>37</v>
      </c>
      <c r="I2520" s="5"/>
      <c r="J2520" s="5" t="s">
        <v>2776</v>
      </c>
      <c r="K2520" s="5" t="s">
        <v>2776</v>
      </c>
      <c r="L2520" s="5" t="s">
        <v>2777</v>
      </c>
      <c r="M2520" s="5" t="s">
        <v>2776</v>
      </c>
      <c r="N2520" s="5" t="s">
        <v>24</v>
      </c>
      <c r="O2520" s="6">
        <v>17</v>
      </c>
      <c r="P2520" s="6">
        <v>5000</v>
      </c>
      <c r="Q2520" s="6">
        <f>+IFERROR(O2520*P2520,0)</f>
        <v>85000</v>
      </c>
      <c r="R2520" s="6">
        <v>4000</v>
      </c>
      <c r="S2520" s="6">
        <f>+IFERROR(O2520*R2520,0)</f>
        <v>68000</v>
      </c>
      <c r="T2520" s="23" t="s">
        <v>34</v>
      </c>
      <c r="X2520" s="5" t="s">
        <v>2773</v>
      </c>
      <c r="Y2520" s="5" t="s">
        <v>2671</v>
      </c>
      <c r="Z2520" s="5" t="s">
        <v>2670</v>
      </c>
      <c r="AA2520" s="5" t="s">
        <v>24</v>
      </c>
      <c r="AB2520" s="6">
        <v>12</v>
      </c>
      <c r="AC2520" s="7">
        <v>1500</v>
      </c>
      <c r="AD2520" s="6">
        <f t="shared" si="80"/>
        <v>18000</v>
      </c>
      <c r="AE2520" s="7">
        <v>1100</v>
      </c>
      <c r="AF2520" s="6">
        <f t="shared" si="81"/>
        <v>13200</v>
      </c>
    </row>
    <row r="2521" spans="1:32" x14ac:dyDescent="0.2">
      <c r="A2521" s="1">
        <v>784</v>
      </c>
      <c r="B2521" s="4" t="s">
        <v>85</v>
      </c>
      <c r="C2521" s="4">
        <v>46000</v>
      </c>
      <c r="D2521" s="5" t="s">
        <v>534</v>
      </c>
      <c r="E2521" s="5"/>
      <c r="F2521" s="5" t="s">
        <v>2776</v>
      </c>
      <c r="G2521" s="5" t="s">
        <v>2776</v>
      </c>
      <c r="H2521" s="5">
        <f>+LEN(G2521)</f>
        <v>13</v>
      </c>
      <c r="I2521" s="5"/>
      <c r="J2521" s="5" t="s">
        <v>2778</v>
      </c>
      <c r="K2521" s="5" t="s">
        <v>2778</v>
      </c>
      <c r="L2521" s="5" t="s">
        <v>2777</v>
      </c>
      <c r="M2521" s="5" t="s">
        <v>2778</v>
      </c>
      <c r="N2521" s="5" t="s">
        <v>24</v>
      </c>
      <c r="O2521" s="6">
        <v>1</v>
      </c>
      <c r="P2521" s="6">
        <v>750</v>
      </c>
      <c r="Q2521" s="6">
        <f>+IFERROR(O2521*P2521,0)</f>
        <v>750</v>
      </c>
      <c r="R2521" s="6"/>
      <c r="S2521" s="6">
        <f>+IFERROR(O2521*R2521,0)</f>
        <v>0</v>
      </c>
      <c r="T2521" s="23" t="s">
        <v>25</v>
      </c>
      <c r="X2521" s="5" t="s">
        <v>2775</v>
      </c>
      <c r="Y2521" s="5" t="s">
        <v>2777</v>
      </c>
      <c r="Z2521" s="5" t="s">
        <v>2776</v>
      </c>
      <c r="AA2521" s="5" t="s">
        <v>24</v>
      </c>
      <c r="AB2521" s="6">
        <v>17</v>
      </c>
      <c r="AC2521" s="6">
        <v>5000</v>
      </c>
      <c r="AD2521" s="6">
        <f t="shared" si="80"/>
        <v>85000</v>
      </c>
      <c r="AE2521" s="6">
        <v>4000</v>
      </c>
      <c r="AF2521" s="6">
        <f t="shared" si="81"/>
        <v>68000</v>
      </c>
    </row>
    <row r="2522" spans="1:32" x14ac:dyDescent="0.2">
      <c r="A2522" s="1">
        <v>2157</v>
      </c>
      <c r="B2522" s="4" t="s">
        <v>79</v>
      </c>
      <c r="C2522" s="4">
        <v>46011</v>
      </c>
      <c r="D2522" s="5" t="s">
        <v>1333</v>
      </c>
      <c r="E2522" s="5"/>
      <c r="F2522" s="5" t="s">
        <v>2779</v>
      </c>
      <c r="G2522" s="5" t="s">
        <v>2779</v>
      </c>
      <c r="H2522" s="5">
        <f>+LEN(G2522)</f>
        <v>23</v>
      </c>
      <c r="I2522" s="5"/>
      <c r="J2522" s="5" t="s">
        <v>2780</v>
      </c>
      <c r="K2522" s="5" t="s">
        <v>2780</v>
      </c>
      <c r="L2522" s="5" t="s">
        <v>2781</v>
      </c>
      <c r="M2522" s="5" t="s">
        <v>2780</v>
      </c>
      <c r="N2522" s="5" t="s">
        <v>24</v>
      </c>
      <c r="O2522" s="6">
        <v>9</v>
      </c>
      <c r="P2522" s="7">
        <v>2000</v>
      </c>
      <c r="Q2522" s="6">
        <f>+IFERROR(O2522*P2522,0)</f>
        <v>18000</v>
      </c>
      <c r="R2522" s="7">
        <v>1750</v>
      </c>
      <c r="S2522" s="6">
        <f>+IFERROR(O2522*R2522,0)</f>
        <v>15750</v>
      </c>
      <c r="T2522" s="23" t="s">
        <v>25</v>
      </c>
      <c r="X2522" s="5" t="s">
        <v>2776</v>
      </c>
      <c r="Y2522" s="5" t="s">
        <v>2777</v>
      </c>
      <c r="Z2522" s="5" t="s">
        <v>2778</v>
      </c>
      <c r="AA2522" s="5" t="s">
        <v>24</v>
      </c>
      <c r="AB2522" s="6">
        <v>1</v>
      </c>
      <c r="AC2522" s="6">
        <v>750</v>
      </c>
      <c r="AD2522" s="6">
        <f t="shared" si="80"/>
        <v>750</v>
      </c>
      <c r="AE2522" s="6"/>
      <c r="AF2522" s="6">
        <f t="shared" si="81"/>
        <v>0</v>
      </c>
    </row>
    <row r="2523" spans="1:32" x14ac:dyDescent="0.2">
      <c r="A2523" s="1">
        <v>2150</v>
      </c>
      <c r="B2523" s="4" t="s">
        <v>79</v>
      </c>
      <c r="C2523" s="4">
        <v>46011</v>
      </c>
      <c r="D2523" s="5" t="s">
        <v>1691</v>
      </c>
      <c r="E2523" s="5"/>
      <c r="F2523" s="5" t="s">
        <v>2782</v>
      </c>
      <c r="G2523" s="5" t="s">
        <v>2782</v>
      </c>
      <c r="H2523" s="5">
        <f>+LEN(G2523)</f>
        <v>11</v>
      </c>
      <c r="I2523" s="5"/>
      <c r="J2523" s="5" t="s">
        <v>2782</v>
      </c>
      <c r="K2523" s="5" t="s">
        <v>2782</v>
      </c>
      <c r="L2523" s="5" t="s">
        <v>2783</v>
      </c>
      <c r="M2523" s="5" t="s">
        <v>2782</v>
      </c>
      <c r="N2523" s="5" t="s">
        <v>24</v>
      </c>
      <c r="O2523" s="6">
        <v>17</v>
      </c>
      <c r="P2523" s="7">
        <v>2500</v>
      </c>
      <c r="Q2523" s="6">
        <f>+IFERROR(O2523*P2523,0)</f>
        <v>42500</v>
      </c>
      <c r="R2523" s="7">
        <v>1400</v>
      </c>
      <c r="S2523" s="6">
        <f>+IFERROR(O2523*R2523,0)</f>
        <v>23800</v>
      </c>
      <c r="T2523" s="23" t="s">
        <v>25</v>
      </c>
      <c r="X2523" s="5" t="s">
        <v>2779</v>
      </c>
      <c r="Y2523" s="5" t="s">
        <v>2781</v>
      </c>
      <c r="Z2523" s="5" t="s">
        <v>2780</v>
      </c>
      <c r="AA2523" s="5" t="s">
        <v>24</v>
      </c>
      <c r="AB2523" s="6">
        <v>9</v>
      </c>
      <c r="AC2523" s="7">
        <v>2000</v>
      </c>
      <c r="AD2523" s="6">
        <f t="shared" si="80"/>
        <v>18000</v>
      </c>
      <c r="AE2523" s="7">
        <v>1750</v>
      </c>
      <c r="AF2523" s="6">
        <f t="shared" si="81"/>
        <v>15750</v>
      </c>
    </row>
    <row r="2524" spans="1:32" x14ac:dyDescent="0.2">
      <c r="A2524" s="1">
        <v>471</v>
      </c>
      <c r="B2524" s="4" t="s">
        <v>105</v>
      </c>
      <c r="C2524" s="4">
        <v>45999</v>
      </c>
      <c r="D2524" s="5" t="s">
        <v>138</v>
      </c>
      <c r="E2524" s="5"/>
      <c r="F2524" s="5" t="s">
        <v>2784</v>
      </c>
      <c r="G2524" s="5" t="s">
        <v>2784</v>
      </c>
      <c r="H2524" s="5">
        <f>+LEN(G2524)</f>
        <v>15</v>
      </c>
      <c r="I2524" s="5"/>
      <c r="J2524" s="5" t="s">
        <v>2782</v>
      </c>
      <c r="K2524" s="5" t="s">
        <v>2782</v>
      </c>
      <c r="L2524" s="5" t="s">
        <v>2783</v>
      </c>
      <c r="M2524" s="5" t="s">
        <v>2782</v>
      </c>
      <c r="N2524" s="5" t="s">
        <v>24</v>
      </c>
      <c r="O2524" s="6">
        <v>7</v>
      </c>
      <c r="P2524" s="6">
        <v>2000</v>
      </c>
      <c r="Q2524" s="6">
        <f>+IFERROR(O2524*P2524,0)</f>
        <v>14000</v>
      </c>
      <c r="R2524" s="6"/>
      <c r="S2524" s="6">
        <f>+IFERROR(O2524*R2524,0)</f>
        <v>0</v>
      </c>
      <c r="T2524" s="23" t="s">
        <v>25</v>
      </c>
      <c r="X2524" s="5" t="s">
        <v>2782</v>
      </c>
      <c r="Y2524" s="5" t="s">
        <v>2783</v>
      </c>
      <c r="Z2524" s="5" t="s">
        <v>2782</v>
      </c>
      <c r="AA2524" s="5" t="s">
        <v>24</v>
      </c>
      <c r="AB2524" s="6">
        <v>17</v>
      </c>
      <c r="AC2524" s="7">
        <v>2500</v>
      </c>
      <c r="AD2524" s="6">
        <f t="shared" si="80"/>
        <v>42500</v>
      </c>
      <c r="AE2524" s="7">
        <v>1400</v>
      </c>
      <c r="AF2524" s="6">
        <f t="shared" si="81"/>
        <v>23800</v>
      </c>
    </row>
    <row r="2525" spans="1:32" x14ac:dyDescent="0.2">
      <c r="A2525" s="1">
        <v>470</v>
      </c>
      <c r="B2525" s="4" t="s">
        <v>105</v>
      </c>
      <c r="C2525" s="4">
        <v>45999</v>
      </c>
      <c r="D2525" s="5" t="s">
        <v>138</v>
      </c>
      <c r="E2525" s="5"/>
      <c r="F2525" s="5" t="s">
        <v>2785</v>
      </c>
      <c r="G2525" s="5" t="s">
        <v>2785</v>
      </c>
      <c r="H2525" s="5">
        <f>+LEN(G2525)</f>
        <v>16</v>
      </c>
      <c r="I2525" s="5"/>
      <c r="J2525" s="5" t="s">
        <v>2786</v>
      </c>
      <c r="K2525" s="5" t="s">
        <v>2786</v>
      </c>
      <c r="L2525" s="5" t="s">
        <v>2783</v>
      </c>
      <c r="M2525" s="5" t="s">
        <v>2786</v>
      </c>
      <c r="N2525" s="5" t="s">
        <v>24</v>
      </c>
      <c r="O2525" s="6">
        <v>13</v>
      </c>
      <c r="P2525" s="6">
        <v>1500</v>
      </c>
      <c r="Q2525" s="6">
        <f>+IFERROR(O2525*P2525,0)</f>
        <v>19500</v>
      </c>
      <c r="R2525" s="6"/>
      <c r="S2525" s="6">
        <f>+IFERROR(O2525*R2525,0)</f>
        <v>0</v>
      </c>
      <c r="T2525" s="23" t="s">
        <v>25</v>
      </c>
      <c r="X2525" s="5" t="s">
        <v>2784</v>
      </c>
      <c r="Y2525" s="5" t="s">
        <v>2783</v>
      </c>
      <c r="Z2525" s="5" t="s">
        <v>2782</v>
      </c>
      <c r="AA2525" s="5" t="s">
        <v>24</v>
      </c>
      <c r="AB2525" s="6">
        <v>7</v>
      </c>
      <c r="AC2525" s="6">
        <v>2000</v>
      </c>
      <c r="AD2525" s="6">
        <f t="shared" si="80"/>
        <v>14000</v>
      </c>
      <c r="AE2525" s="6"/>
      <c r="AF2525" s="6">
        <f t="shared" si="81"/>
        <v>0</v>
      </c>
    </row>
    <row r="2526" spans="1:32" x14ac:dyDescent="0.2">
      <c r="A2526" s="1">
        <v>325</v>
      </c>
      <c r="B2526" s="4" t="s">
        <v>48</v>
      </c>
      <c r="C2526" s="4">
        <v>45998</v>
      </c>
      <c r="D2526" s="5" t="s">
        <v>564</v>
      </c>
      <c r="E2526" s="5"/>
      <c r="F2526" s="5" t="s">
        <v>2787</v>
      </c>
      <c r="G2526" s="5" t="s">
        <v>2787</v>
      </c>
      <c r="H2526" s="5">
        <f>+LEN(G2526)</f>
        <v>15</v>
      </c>
      <c r="I2526" s="5"/>
      <c r="J2526" s="5" t="s">
        <v>2786</v>
      </c>
      <c r="K2526" s="5" t="s">
        <v>2786</v>
      </c>
      <c r="L2526" s="5" t="s">
        <v>2783</v>
      </c>
      <c r="M2526" s="5" t="s">
        <v>2786</v>
      </c>
      <c r="N2526" s="5" t="s">
        <v>24</v>
      </c>
      <c r="O2526" s="6">
        <v>1</v>
      </c>
      <c r="P2526" s="6">
        <v>500</v>
      </c>
      <c r="Q2526" s="6">
        <f>+IFERROR(O2526*P2526,0)</f>
        <v>500</v>
      </c>
      <c r="R2526" s="6"/>
      <c r="S2526" s="6">
        <f>+IFERROR(O2526*R2526,0)</f>
        <v>0</v>
      </c>
      <c r="T2526" s="23" t="s">
        <v>25</v>
      </c>
      <c r="X2526" s="5" t="s">
        <v>2785</v>
      </c>
      <c r="Y2526" s="5" t="s">
        <v>2783</v>
      </c>
      <c r="Z2526" s="5" t="s">
        <v>2786</v>
      </c>
      <c r="AA2526" s="5" t="s">
        <v>24</v>
      </c>
      <c r="AB2526" s="6">
        <v>13</v>
      </c>
      <c r="AC2526" s="6">
        <v>1500</v>
      </c>
      <c r="AD2526" s="6">
        <f t="shared" si="80"/>
        <v>19500</v>
      </c>
      <c r="AE2526" s="6"/>
      <c r="AF2526" s="6">
        <f t="shared" si="81"/>
        <v>0</v>
      </c>
    </row>
    <row r="2527" spans="1:32" x14ac:dyDescent="0.2">
      <c r="A2527" s="1">
        <v>1697</v>
      </c>
      <c r="B2527" s="4" t="s">
        <v>52</v>
      </c>
      <c r="C2527" s="4">
        <v>46000</v>
      </c>
      <c r="D2527" s="5" t="s">
        <v>563</v>
      </c>
      <c r="E2527" s="5"/>
      <c r="F2527" s="5" t="s">
        <v>2787</v>
      </c>
      <c r="G2527" s="5" t="s">
        <v>2787</v>
      </c>
      <c r="H2527" s="5">
        <f>+LEN(G2527)</f>
        <v>15</v>
      </c>
      <c r="I2527" s="5"/>
      <c r="J2527" s="5" t="s">
        <v>2787</v>
      </c>
      <c r="K2527" s="5" t="s">
        <v>2787</v>
      </c>
      <c r="L2527" s="5" t="s">
        <v>2783</v>
      </c>
      <c r="M2527" s="5" t="s">
        <v>2787</v>
      </c>
      <c r="N2527" s="5" t="s">
        <v>24</v>
      </c>
      <c r="O2527" s="6">
        <v>1</v>
      </c>
      <c r="P2527" s="6">
        <v>3000</v>
      </c>
      <c r="Q2527" s="6">
        <f>+IFERROR(O2527*P2527,0)</f>
        <v>3000</v>
      </c>
      <c r="R2527" s="6"/>
      <c r="S2527" s="6">
        <f>+IFERROR(O2527*R2527,0)</f>
        <v>0</v>
      </c>
      <c r="T2527" s="23" t="s">
        <v>25</v>
      </c>
      <c r="X2527" s="5" t="s">
        <v>2787</v>
      </c>
      <c r="Y2527" s="5" t="s">
        <v>2783</v>
      </c>
      <c r="Z2527" s="5" t="s">
        <v>2786</v>
      </c>
      <c r="AA2527" s="5" t="s">
        <v>24</v>
      </c>
      <c r="AB2527" s="6">
        <v>1</v>
      </c>
      <c r="AC2527" s="6">
        <v>500</v>
      </c>
      <c r="AD2527" s="6">
        <f t="shared" si="80"/>
        <v>500</v>
      </c>
      <c r="AE2527" s="6"/>
      <c r="AF2527" s="6">
        <f t="shared" si="81"/>
        <v>0</v>
      </c>
    </row>
    <row r="2528" spans="1:32" x14ac:dyDescent="0.2">
      <c r="A2528" s="1">
        <v>1711</v>
      </c>
      <c r="B2528" s="4" t="s">
        <v>52</v>
      </c>
      <c r="C2528" s="4">
        <v>46000</v>
      </c>
      <c r="D2528" s="5" t="s">
        <v>797</v>
      </c>
      <c r="E2528" s="5"/>
      <c r="F2528" s="5" t="s">
        <v>2787</v>
      </c>
      <c r="G2528" s="5" t="s">
        <v>2787</v>
      </c>
      <c r="H2528" s="5">
        <f>+LEN(G2528)</f>
        <v>15</v>
      </c>
      <c r="I2528" s="5"/>
      <c r="J2528" s="5" t="s">
        <v>2787</v>
      </c>
      <c r="K2528" s="5" t="s">
        <v>2787</v>
      </c>
      <c r="L2528" s="5" t="s">
        <v>2783</v>
      </c>
      <c r="M2528" s="5" t="s">
        <v>2787</v>
      </c>
      <c r="N2528" s="5" t="s">
        <v>24</v>
      </c>
      <c r="O2528" s="6">
        <v>1</v>
      </c>
      <c r="P2528" s="6">
        <v>2000</v>
      </c>
      <c r="Q2528" s="6">
        <f>+IFERROR(O2528*P2528,0)</f>
        <v>2000</v>
      </c>
      <c r="R2528" s="6"/>
      <c r="S2528" s="6">
        <f>+IFERROR(O2528*R2528,0)</f>
        <v>0</v>
      </c>
      <c r="T2528" s="23" t="s">
        <v>25</v>
      </c>
      <c r="X2528" s="5" t="s">
        <v>2787</v>
      </c>
      <c r="Y2528" s="5" t="s">
        <v>2783</v>
      </c>
      <c r="Z2528" s="5" t="s">
        <v>2787</v>
      </c>
      <c r="AA2528" s="5" t="s">
        <v>24</v>
      </c>
      <c r="AB2528" s="6">
        <v>1</v>
      </c>
      <c r="AC2528" s="6">
        <v>3000</v>
      </c>
      <c r="AD2528" s="6">
        <f t="shared" si="80"/>
        <v>3000</v>
      </c>
      <c r="AE2528" s="6"/>
      <c r="AF2528" s="6">
        <f t="shared" si="81"/>
        <v>0</v>
      </c>
    </row>
    <row r="2529" spans="1:32" x14ac:dyDescent="0.2">
      <c r="A2529" s="1">
        <v>1722</v>
      </c>
      <c r="B2529" s="4" t="s">
        <v>52</v>
      </c>
      <c r="C2529" s="4">
        <v>46000</v>
      </c>
      <c r="D2529" s="5" t="s">
        <v>260</v>
      </c>
      <c r="E2529" s="5"/>
      <c r="F2529" s="5" t="s">
        <v>2787</v>
      </c>
      <c r="G2529" s="5" t="s">
        <v>2787</v>
      </c>
      <c r="H2529" s="5">
        <f>+LEN(G2529)</f>
        <v>15</v>
      </c>
      <c r="I2529" s="5"/>
      <c r="J2529" s="5" t="s">
        <v>2787</v>
      </c>
      <c r="K2529" s="5" t="s">
        <v>2787</v>
      </c>
      <c r="L2529" s="5" t="s">
        <v>2783</v>
      </c>
      <c r="M2529" s="5" t="s">
        <v>2787</v>
      </c>
      <c r="N2529" s="5" t="s">
        <v>24</v>
      </c>
      <c r="O2529" s="6">
        <v>1</v>
      </c>
      <c r="P2529" s="6">
        <v>2000</v>
      </c>
      <c r="Q2529" s="6">
        <f>+IFERROR(O2529*P2529,0)</f>
        <v>2000</v>
      </c>
      <c r="R2529" s="6"/>
      <c r="S2529" s="6">
        <f>+IFERROR(O2529*R2529,0)</f>
        <v>0</v>
      </c>
      <c r="T2529" s="23" t="s">
        <v>25</v>
      </c>
      <c r="X2529" s="5" t="s">
        <v>2787</v>
      </c>
      <c r="Y2529" s="5" t="s">
        <v>2783</v>
      </c>
      <c r="Z2529" s="5" t="s">
        <v>2787</v>
      </c>
      <c r="AA2529" s="5" t="s">
        <v>24</v>
      </c>
      <c r="AB2529" s="6">
        <v>1</v>
      </c>
      <c r="AC2529" s="6">
        <v>2000</v>
      </c>
      <c r="AD2529" s="6">
        <f t="shared" si="80"/>
        <v>2000</v>
      </c>
      <c r="AE2529" s="6"/>
      <c r="AF2529" s="6">
        <f t="shared" si="81"/>
        <v>0</v>
      </c>
    </row>
    <row r="2530" spans="1:32" x14ac:dyDescent="0.2">
      <c r="A2530" s="1">
        <v>696</v>
      </c>
      <c r="B2530" s="4" t="s">
        <v>85</v>
      </c>
      <c r="C2530" s="4">
        <v>45999</v>
      </c>
      <c r="D2530" s="5" t="s">
        <v>238</v>
      </c>
      <c r="E2530" s="5"/>
      <c r="F2530" s="5" t="s">
        <v>2788</v>
      </c>
      <c r="G2530" s="5" t="s">
        <v>2788</v>
      </c>
      <c r="H2530" s="5">
        <f>+LEN(G2530)</f>
        <v>16</v>
      </c>
      <c r="I2530" s="5"/>
      <c r="J2530" s="5" t="s">
        <v>2788</v>
      </c>
      <c r="K2530" s="5" t="s">
        <v>2788</v>
      </c>
      <c r="L2530" s="5" t="s">
        <v>2783</v>
      </c>
      <c r="M2530" s="5" t="s">
        <v>2788</v>
      </c>
      <c r="N2530" s="5" t="s">
        <v>24</v>
      </c>
      <c r="O2530" s="6">
        <v>1</v>
      </c>
      <c r="P2530" s="6">
        <v>3000</v>
      </c>
      <c r="Q2530" s="6">
        <f>+IFERROR(O2530*P2530,0)</f>
        <v>3000</v>
      </c>
      <c r="R2530" s="6"/>
      <c r="S2530" s="6">
        <f>+IFERROR(O2530*R2530,0)</f>
        <v>0</v>
      </c>
      <c r="T2530" s="23" t="s">
        <v>25</v>
      </c>
      <c r="X2530" s="5" t="s">
        <v>2787</v>
      </c>
      <c r="Y2530" s="5" t="s">
        <v>2783</v>
      </c>
      <c r="Z2530" s="5" t="s">
        <v>2787</v>
      </c>
      <c r="AA2530" s="5" t="s">
        <v>24</v>
      </c>
      <c r="AB2530" s="6">
        <v>1</v>
      </c>
      <c r="AC2530" s="6">
        <v>2000</v>
      </c>
      <c r="AD2530" s="6">
        <f t="shared" si="80"/>
        <v>2000</v>
      </c>
      <c r="AE2530" s="6"/>
      <c r="AF2530" s="6">
        <f t="shared" si="81"/>
        <v>0</v>
      </c>
    </row>
    <row r="2531" spans="1:32" x14ac:dyDescent="0.2">
      <c r="A2531" s="1">
        <v>169</v>
      </c>
      <c r="B2531" s="4" t="s">
        <v>27</v>
      </c>
      <c r="C2531" s="4">
        <v>45998</v>
      </c>
      <c r="D2531" s="5" t="s">
        <v>35</v>
      </c>
      <c r="E2531" s="5"/>
      <c r="F2531" s="5" t="s">
        <v>2789</v>
      </c>
      <c r="G2531" s="5" t="s">
        <v>2789</v>
      </c>
      <c r="H2531" s="5">
        <f>+LEN(G2531)</f>
        <v>12</v>
      </c>
      <c r="I2531" s="5"/>
      <c r="J2531" s="5" t="s">
        <v>2788</v>
      </c>
      <c r="K2531" s="5" t="s">
        <v>2788</v>
      </c>
      <c r="L2531" s="5" t="s">
        <v>2783</v>
      </c>
      <c r="M2531" s="5" t="s">
        <v>2788</v>
      </c>
      <c r="N2531" s="5" t="s">
        <v>241</v>
      </c>
      <c r="O2531" s="6">
        <v>1</v>
      </c>
      <c r="P2531" s="6">
        <v>2000</v>
      </c>
      <c r="Q2531" s="6">
        <f>+IFERROR(O2531*P2531,0)</f>
        <v>2000</v>
      </c>
      <c r="R2531" s="6"/>
      <c r="S2531" s="6">
        <f>+IFERROR(O2531*R2531,0)</f>
        <v>0</v>
      </c>
      <c r="T2531" s="23" t="s">
        <v>25</v>
      </c>
      <c r="X2531" s="5" t="s">
        <v>2788</v>
      </c>
      <c r="Y2531" s="5" t="s">
        <v>2783</v>
      </c>
      <c r="Z2531" s="5" t="s">
        <v>2788</v>
      </c>
      <c r="AA2531" s="5" t="s">
        <v>24</v>
      </c>
      <c r="AB2531" s="6">
        <v>1</v>
      </c>
      <c r="AC2531" s="6">
        <v>3000</v>
      </c>
      <c r="AD2531" s="6">
        <f t="shared" si="80"/>
        <v>3000</v>
      </c>
      <c r="AE2531" s="6"/>
      <c r="AF2531" s="6">
        <f t="shared" si="81"/>
        <v>0</v>
      </c>
    </row>
    <row r="2532" spans="1:32" x14ac:dyDescent="0.2">
      <c r="A2532" s="1">
        <v>530</v>
      </c>
      <c r="B2532" s="4" t="s">
        <v>105</v>
      </c>
      <c r="C2532" s="4">
        <v>45999</v>
      </c>
      <c r="D2532" s="5" t="s">
        <v>110</v>
      </c>
      <c r="E2532" s="5"/>
      <c r="F2532" s="5" t="s">
        <v>2790</v>
      </c>
      <c r="G2532" s="5" t="s">
        <v>2790</v>
      </c>
      <c r="H2532" s="5">
        <f>+LEN(G2532)</f>
        <v>13</v>
      </c>
      <c r="I2532" s="5"/>
      <c r="J2532" s="5" t="s">
        <v>2788</v>
      </c>
      <c r="K2532" s="5" t="s">
        <v>2788</v>
      </c>
      <c r="L2532" s="5" t="s">
        <v>2783</v>
      </c>
      <c r="M2532" s="5" t="s">
        <v>2788</v>
      </c>
      <c r="N2532" s="5" t="s">
        <v>24</v>
      </c>
      <c r="O2532" s="6">
        <v>1</v>
      </c>
      <c r="P2532" s="6">
        <v>2500</v>
      </c>
      <c r="Q2532" s="6">
        <f>+IFERROR(O2532*P2532,0)</f>
        <v>2500</v>
      </c>
      <c r="R2532" s="6"/>
      <c r="S2532" s="6">
        <f>+IFERROR(O2532*R2532,0)</f>
        <v>0</v>
      </c>
      <c r="T2532" s="23" t="s">
        <v>25</v>
      </c>
      <c r="X2532" s="5" t="s">
        <v>2789</v>
      </c>
      <c r="Y2532" s="5" t="s">
        <v>2783</v>
      </c>
      <c r="Z2532" s="5" t="s">
        <v>2788</v>
      </c>
      <c r="AA2532" s="5" t="s">
        <v>241</v>
      </c>
      <c r="AB2532" s="6">
        <v>1</v>
      </c>
      <c r="AC2532" s="6">
        <v>2000</v>
      </c>
      <c r="AD2532" s="6">
        <f t="shared" si="80"/>
        <v>2000</v>
      </c>
      <c r="AE2532" s="6"/>
      <c r="AF2532" s="6">
        <f t="shared" si="81"/>
        <v>0</v>
      </c>
    </row>
    <row r="2533" spans="1:32" x14ac:dyDescent="0.2">
      <c r="A2533" s="1">
        <v>639</v>
      </c>
      <c r="B2533" s="4" t="s">
        <v>85</v>
      </c>
      <c r="C2533" s="4">
        <v>45999</v>
      </c>
      <c r="D2533" s="5" t="s">
        <v>566</v>
      </c>
      <c r="E2533" s="5"/>
      <c r="F2533" s="5" t="s">
        <v>2790</v>
      </c>
      <c r="G2533" s="5" t="s">
        <v>2790</v>
      </c>
      <c r="H2533" s="5">
        <f>+LEN(G2533)</f>
        <v>13</v>
      </c>
      <c r="I2533" s="5"/>
      <c r="J2533" s="5" t="s">
        <v>2788</v>
      </c>
      <c r="K2533" s="5" t="s">
        <v>2788</v>
      </c>
      <c r="L2533" s="5" t="s">
        <v>2783</v>
      </c>
      <c r="M2533" s="5" t="s">
        <v>2788</v>
      </c>
      <c r="N2533" s="5" t="s">
        <v>24</v>
      </c>
      <c r="O2533" s="6">
        <v>1</v>
      </c>
      <c r="P2533" s="6">
        <v>2000</v>
      </c>
      <c r="Q2533" s="6">
        <f>+IFERROR(O2533*P2533,0)</f>
        <v>2000</v>
      </c>
      <c r="R2533" s="6"/>
      <c r="S2533" s="6">
        <f>+IFERROR(O2533*R2533,0)</f>
        <v>0</v>
      </c>
      <c r="T2533" s="23" t="s">
        <v>25</v>
      </c>
      <c r="X2533" s="5" t="s">
        <v>2790</v>
      </c>
      <c r="Y2533" s="5" t="s">
        <v>2783</v>
      </c>
      <c r="Z2533" s="5" t="s">
        <v>2788</v>
      </c>
      <c r="AA2533" s="5" t="s">
        <v>24</v>
      </c>
      <c r="AB2533" s="6">
        <v>1</v>
      </c>
      <c r="AC2533" s="6">
        <v>2500</v>
      </c>
      <c r="AD2533" s="6">
        <f t="shared" si="80"/>
        <v>2500</v>
      </c>
      <c r="AE2533" s="6"/>
      <c r="AF2533" s="6">
        <f t="shared" si="81"/>
        <v>0</v>
      </c>
    </row>
    <row r="2534" spans="1:32" x14ac:dyDescent="0.2">
      <c r="A2534" s="1">
        <v>682</v>
      </c>
      <c r="B2534" s="4" t="s">
        <v>85</v>
      </c>
      <c r="C2534" s="4">
        <v>45999</v>
      </c>
      <c r="D2534" s="5" t="s">
        <v>243</v>
      </c>
      <c r="E2534" s="5"/>
      <c r="F2534" s="5" t="s">
        <v>2790</v>
      </c>
      <c r="G2534" s="5" t="s">
        <v>2790</v>
      </c>
      <c r="H2534" s="5">
        <f>+LEN(G2534)</f>
        <v>13</v>
      </c>
      <c r="I2534" s="5"/>
      <c r="J2534" s="5" t="s">
        <v>2788</v>
      </c>
      <c r="K2534" s="5" t="s">
        <v>2788</v>
      </c>
      <c r="L2534" s="5" t="s">
        <v>2783</v>
      </c>
      <c r="M2534" s="5" t="s">
        <v>2788</v>
      </c>
      <c r="N2534" s="5" t="s">
        <v>24</v>
      </c>
      <c r="O2534" s="6">
        <v>3</v>
      </c>
      <c r="P2534" s="6">
        <v>3000</v>
      </c>
      <c r="Q2534" s="6">
        <f>+IFERROR(O2534*P2534,0)</f>
        <v>9000</v>
      </c>
      <c r="R2534" s="6"/>
      <c r="S2534" s="6">
        <f>+IFERROR(O2534*R2534,0)</f>
        <v>0</v>
      </c>
      <c r="T2534" s="23" t="s">
        <v>25</v>
      </c>
      <c r="X2534" s="5" t="s">
        <v>2790</v>
      </c>
      <c r="Y2534" s="5" t="s">
        <v>2783</v>
      </c>
      <c r="Z2534" s="5" t="s">
        <v>2788</v>
      </c>
      <c r="AA2534" s="5" t="s">
        <v>24</v>
      </c>
      <c r="AB2534" s="6">
        <v>1</v>
      </c>
      <c r="AC2534" s="6">
        <v>2000</v>
      </c>
      <c r="AD2534" s="6">
        <f t="shared" si="80"/>
        <v>2000</v>
      </c>
      <c r="AE2534" s="6"/>
      <c r="AF2534" s="6">
        <f t="shared" si="81"/>
        <v>0</v>
      </c>
    </row>
    <row r="2535" spans="1:32" x14ac:dyDescent="0.2">
      <c r="A2535" s="1">
        <v>1058</v>
      </c>
      <c r="B2535" s="4" t="s">
        <v>60</v>
      </c>
      <c r="C2535" s="4">
        <v>46003</v>
      </c>
      <c r="D2535" s="5" t="s">
        <v>60</v>
      </c>
      <c r="E2535" s="5"/>
      <c r="F2535" s="5" t="s">
        <v>2790</v>
      </c>
      <c r="G2535" s="5" t="s">
        <v>2790</v>
      </c>
      <c r="H2535" s="5">
        <f>+LEN(G2535)</f>
        <v>13</v>
      </c>
      <c r="I2535" s="5"/>
      <c r="J2535" s="5" t="s">
        <v>2788</v>
      </c>
      <c r="K2535" s="5" t="s">
        <v>2788</v>
      </c>
      <c r="L2535" s="5" t="s">
        <v>2783</v>
      </c>
      <c r="M2535" s="5" t="s">
        <v>2788</v>
      </c>
      <c r="N2535" s="5" t="s">
        <v>24</v>
      </c>
      <c r="O2535" s="6">
        <v>3</v>
      </c>
      <c r="P2535" s="6">
        <v>2000</v>
      </c>
      <c r="Q2535" s="6">
        <f>+IFERROR(O2535*P2535,0)</f>
        <v>6000</v>
      </c>
      <c r="R2535" s="6"/>
      <c r="S2535" s="6">
        <f>+IFERROR(O2535*R2535,0)</f>
        <v>0</v>
      </c>
      <c r="T2535" s="23" t="s">
        <v>25</v>
      </c>
      <c r="X2535" s="5" t="s">
        <v>2790</v>
      </c>
      <c r="Y2535" s="5" t="s">
        <v>2783</v>
      </c>
      <c r="Z2535" s="5" t="s">
        <v>2788</v>
      </c>
      <c r="AA2535" s="5" t="s">
        <v>24</v>
      </c>
      <c r="AB2535" s="6">
        <v>3</v>
      </c>
      <c r="AC2535" s="6">
        <v>3000</v>
      </c>
      <c r="AD2535" s="6">
        <f t="shared" si="80"/>
        <v>9000</v>
      </c>
      <c r="AE2535" s="6"/>
      <c r="AF2535" s="6">
        <f t="shared" si="81"/>
        <v>0</v>
      </c>
    </row>
    <row r="2536" spans="1:32" x14ac:dyDescent="0.2">
      <c r="A2536" s="1">
        <v>173</v>
      </c>
      <c r="B2536" s="4" t="s">
        <v>27</v>
      </c>
      <c r="C2536" s="4">
        <v>45998</v>
      </c>
      <c r="D2536" s="5" t="s">
        <v>35</v>
      </c>
      <c r="E2536" s="5"/>
      <c r="F2536" s="5" t="s">
        <v>2791</v>
      </c>
      <c r="G2536" s="5" t="s">
        <v>2791</v>
      </c>
      <c r="H2536" s="5">
        <f>+LEN(G2536)</f>
        <v>12</v>
      </c>
      <c r="I2536" s="5"/>
      <c r="J2536" s="5" t="s">
        <v>2665</v>
      </c>
      <c r="K2536" s="5" t="s">
        <v>2665</v>
      </c>
      <c r="L2536" s="5" t="s">
        <v>2666</v>
      </c>
      <c r="M2536" s="5" t="s">
        <v>2665</v>
      </c>
      <c r="N2536" s="5" t="s">
        <v>241</v>
      </c>
      <c r="O2536" s="6">
        <v>3</v>
      </c>
      <c r="P2536" s="6">
        <v>250</v>
      </c>
      <c r="Q2536" s="6">
        <f>+IFERROR(O2536*P2536,0)</f>
        <v>750</v>
      </c>
      <c r="R2536" s="6"/>
      <c r="S2536" s="6">
        <f>+IFERROR(O2536*R2536,0)</f>
        <v>0</v>
      </c>
      <c r="T2536" s="23" t="s">
        <v>25</v>
      </c>
      <c r="X2536" s="5" t="s">
        <v>2790</v>
      </c>
      <c r="Y2536" s="5" t="s">
        <v>2783</v>
      </c>
      <c r="Z2536" s="5" t="s">
        <v>2788</v>
      </c>
      <c r="AA2536" s="5" t="s">
        <v>24</v>
      </c>
      <c r="AB2536" s="6">
        <v>3</v>
      </c>
      <c r="AC2536" s="6">
        <v>2000</v>
      </c>
      <c r="AD2536" s="6">
        <f t="shared" si="80"/>
        <v>6000</v>
      </c>
      <c r="AE2536" s="6"/>
      <c r="AF2536" s="6">
        <f t="shared" si="81"/>
        <v>0</v>
      </c>
    </row>
    <row r="2537" spans="1:32" x14ac:dyDescent="0.2">
      <c r="A2537" s="1">
        <v>172</v>
      </c>
      <c r="B2537" s="4" t="s">
        <v>27</v>
      </c>
      <c r="C2537" s="4">
        <v>45998</v>
      </c>
      <c r="D2537" s="5" t="s">
        <v>35</v>
      </c>
      <c r="E2537" s="5"/>
      <c r="F2537" s="5" t="s">
        <v>2792</v>
      </c>
      <c r="G2537" s="5" t="s">
        <v>2792</v>
      </c>
      <c r="H2537" s="5">
        <f>+LEN(G2537)</f>
        <v>13</v>
      </c>
      <c r="I2537" s="5"/>
      <c r="J2537" s="5" t="s">
        <v>2665</v>
      </c>
      <c r="K2537" s="5" t="s">
        <v>2665</v>
      </c>
      <c r="L2537" s="5" t="s">
        <v>2666</v>
      </c>
      <c r="M2537" s="5" t="s">
        <v>2665</v>
      </c>
      <c r="N2537" s="5" t="s">
        <v>241</v>
      </c>
      <c r="O2537" s="6">
        <v>41</v>
      </c>
      <c r="P2537" s="6">
        <v>250</v>
      </c>
      <c r="Q2537" s="6">
        <f>+IFERROR(O2537*P2537,0)</f>
        <v>10250</v>
      </c>
      <c r="R2537" s="6"/>
      <c r="S2537" s="6">
        <f>+IFERROR(O2537*R2537,0)</f>
        <v>0</v>
      </c>
      <c r="T2537" s="23" t="s">
        <v>25</v>
      </c>
      <c r="X2537" s="5" t="s">
        <v>2791</v>
      </c>
      <c r="Y2537" s="5" t="s">
        <v>2666</v>
      </c>
      <c r="Z2537" s="5" t="s">
        <v>2665</v>
      </c>
      <c r="AA2537" s="5" t="s">
        <v>241</v>
      </c>
      <c r="AB2537" s="6">
        <v>3</v>
      </c>
      <c r="AC2537" s="6">
        <v>250</v>
      </c>
      <c r="AD2537" s="6">
        <f t="shared" si="80"/>
        <v>750</v>
      </c>
      <c r="AE2537" s="6"/>
      <c r="AF2537" s="6">
        <f t="shared" si="81"/>
        <v>0</v>
      </c>
    </row>
    <row r="2538" spans="1:32" x14ac:dyDescent="0.2">
      <c r="A2538" s="1">
        <v>241</v>
      </c>
      <c r="B2538" s="4" t="s">
        <v>27</v>
      </c>
      <c r="C2538" s="4">
        <v>45998</v>
      </c>
      <c r="D2538" s="5" t="s">
        <v>35</v>
      </c>
      <c r="E2538" s="5"/>
      <c r="F2538" s="5" t="s">
        <v>2792</v>
      </c>
      <c r="G2538" s="5" t="s">
        <v>2792</v>
      </c>
      <c r="H2538" s="5">
        <f>+LEN(G2538)</f>
        <v>13</v>
      </c>
      <c r="I2538" s="5"/>
      <c r="J2538" s="5" t="s">
        <v>2665</v>
      </c>
      <c r="K2538" s="5" t="s">
        <v>2665</v>
      </c>
      <c r="L2538" s="5" t="s">
        <v>2666</v>
      </c>
      <c r="M2538" s="5" t="s">
        <v>2665</v>
      </c>
      <c r="N2538" s="5" t="s">
        <v>241</v>
      </c>
      <c r="O2538" s="6">
        <v>13</v>
      </c>
      <c r="P2538" s="6">
        <v>250</v>
      </c>
      <c r="Q2538" s="6">
        <f>+IFERROR(O2538*P2538,0)</f>
        <v>3250</v>
      </c>
      <c r="R2538" s="6"/>
      <c r="S2538" s="6">
        <f>+IFERROR(O2538*R2538,0)</f>
        <v>0</v>
      </c>
      <c r="T2538" s="23" t="s">
        <v>25</v>
      </c>
      <c r="X2538" s="5" t="s">
        <v>2792</v>
      </c>
      <c r="Y2538" s="5" t="s">
        <v>2666</v>
      </c>
      <c r="Z2538" s="5" t="s">
        <v>2665</v>
      </c>
      <c r="AA2538" s="5" t="s">
        <v>241</v>
      </c>
      <c r="AB2538" s="6">
        <v>41</v>
      </c>
      <c r="AC2538" s="6">
        <v>250</v>
      </c>
      <c r="AD2538" s="6">
        <f t="shared" si="80"/>
        <v>10250</v>
      </c>
      <c r="AE2538" s="6"/>
      <c r="AF2538" s="6">
        <f t="shared" si="81"/>
        <v>0</v>
      </c>
    </row>
    <row r="2539" spans="1:32" x14ac:dyDescent="0.2">
      <c r="A2539" s="1">
        <v>183</v>
      </c>
      <c r="B2539" s="4" t="s">
        <v>27</v>
      </c>
      <c r="C2539" s="4">
        <v>45998</v>
      </c>
      <c r="D2539" s="5" t="s">
        <v>35</v>
      </c>
      <c r="E2539" s="5"/>
      <c r="F2539" s="5" t="s">
        <v>2793</v>
      </c>
      <c r="G2539" s="5" t="s">
        <v>2793</v>
      </c>
      <c r="H2539" s="5">
        <f>+LEN(G2539)</f>
        <v>12</v>
      </c>
      <c r="I2539" s="5"/>
      <c r="J2539" s="5" t="s">
        <v>2665</v>
      </c>
      <c r="K2539" s="5" t="s">
        <v>2665</v>
      </c>
      <c r="L2539" s="5" t="s">
        <v>2666</v>
      </c>
      <c r="M2539" s="5" t="s">
        <v>2665</v>
      </c>
      <c r="N2539" s="5" t="s">
        <v>241</v>
      </c>
      <c r="O2539" s="6">
        <v>13</v>
      </c>
      <c r="P2539" s="6">
        <v>750</v>
      </c>
      <c r="Q2539" s="6">
        <f>+IFERROR(O2539*P2539,0)</f>
        <v>9750</v>
      </c>
      <c r="R2539" s="6"/>
      <c r="S2539" s="6">
        <f>+IFERROR(O2539*R2539,0)</f>
        <v>0</v>
      </c>
      <c r="T2539" s="23" t="s">
        <v>25</v>
      </c>
      <c r="X2539" s="5" t="s">
        <v>2792</v>
      </c>
      <c r="Y2539" s="5" t="s">
        <v>2666</v>
      </c>
      <c r="Z2539" s="5" t="s">
        <v>2665</v>
      </c>
      <c r="AA2539" s="5" t="s">
        <v>241</v>
      </c>
      <c r="AB2539" s="6">
        <v>13</v>
      </c>
      <c r="AC2539" s="6">
        <v>250</v>
      </c>
      <c r="AD2539" s="6">
        <f t="shared" si="80"/>
        <v>3250</v>
      </c>
      <c r="AE2539" s="6"/>
      <c r="AF2539" s="6">
        <f t="shared" si="81"/>
        <v>0</v>
      </c>
    </row>
    <row r="2540" spans="1:32" x14ac:dyDescent="0.2">
      <c r="A2540" s="1">
        <v>9</v>
      </c>
      <c r="B2540" s="4" t="s">
        <v>27</v>
      </c>
      <c r="C2540" s="4">
        <v>45998</v>
      </c>
      <c r="D2540" s="5" t="s">
        <v>35</v>
      </c>
      <c r="E2540" s="5"/>
      <c r="F2540" s="5" t="s">
        <v>2794</v>
      </c>
      <c r="G2540" s="5" t="s">
        <v>2794</v>
      </c>
      <c r="H2540" s="5">
        <f>+LEN(G2540)</f>
        <v>4</v>
      </c>
      <c r="I2540" s="5"/>
      <c r="J2540" s="5" t="s">
        <v>2795</v>
      </c>
      <c r="K2540" s="5" t="s">
        <v>2795</v>
      </c>
      <c r="L2540" s="5" t="s">
        <v>1448</v>
      </c>
      <c r="M2540" s="5" t="s">
        <v>2795</v>
      </c>
      <c r="N2540" s="5" t="s">
        <v>2796</v>
      </c>
      <c r="O2540" s="6" t="s">
        <v>2797</v>
      </c>
      <c r="P2540" s="6">
        <v>37500</v>
      </c>
      <c r="Q2540" s="6">
        <f>+IFERROR(O2540*P2540,0)</f>
        <v>0</v>
      </c>
      <c r="R2540" s="6"/>
      <c r="S2540" s="6">
        <f>+IFERROR(O2540*R2540,0)</f>
        <v>0</v>
      </c>
      <c r="T2540" s="23" t="s">
        <v>25</v>
      </c>
      <c r="X2540" s="5" t="s">
        <v>2793</v>
      </c>
      <c r="Y2540" s="5" t="s">
        <v>2666</v>
      </c>
      <c r="Z2540" s="5" t="s">
        <v>2665</v>
      </c>
      <c r="AA2540" s="5" t="s">
        <v>241</v>
      </c>
      <c r="AB2540" s="6">
        <v>13</v>
      </c>
      <c r="AC2540" s="6">
        <v>750</v>
      </c>
      <c r="AD2540" s="6">
        <f t="shared" si="80"/>
        <v>9750</v>
      </c>
      <c r="AE2540" s="6"/>
      <c r="AF2540" s="6">
        <f t="shared" si="81"/>
        <v>0</v>
      </c>
    </row>
    <row r="2541" spans="1:32" x14ac:dyDescent="0.2">
      <c r="A2541" s="1">
        <v>10</v>
      </c>
      <c r="B2541" s="4" t="s">
        <v>27</v>
      </c>
      <c r="C2541" s="4">
        <v>45998</v>
      </c>
      <c r="D2541" s="5" t="s">
        <v>35</v>
      </c>
      <c r="E2541" s="5"/>
      <c r="F2541" s="5" t="s">
        <v>2794</v>
      </c>
      <c r="G2541" s="5" t="s">
        <v>2794</v>
      </c>
      <c r="H2541" s="5">
        <f>+LEN(G2541)</f>
        <v>4</v>
      </c>
      <c r="I2541" s="5"/>
      <c r="J2541" s="5" t="s">
        <v>2795</v>
      </c>
      <c r="K2541" s="5" t="s">
        <v>2795</v>
      </c>
      <c r="L2541" s="5" t="s">
        <v>1448</v>
      </c>
      <c r="M2541" s="5" t="s">
        <v>2795</v>
      </c>
      <c r="N2541" s="5" t="s">
        <v>483</v>
      </c>
      <c r="O2541" s="6" t="s">
        <v>484</v>
      </c>
      <c r="P2541" s="6">
        <v>37500</v>
      </c>
      <c r="Q2541" s="6">
        <f>+IFERROR(O2541*P2541,0)</f>
        <v>0</v>
      </c>
      <c r="R2541" s="6"/>
      <c r="S2541" s="6">
        <f>+IFERROR(O2541*R2541,0)</f>
        <v>0</v>
      </c>
      <c r="T2541" s="23" t="s">
        <v>25</v>
      </c>
      <c r="X2541" s="5" t="s">
        <v>2794</v>
      </c>
      <c r="Y2541" s="5" t="s">
        <v>1448</v>
      </c>
      <c r="Z2541" s="5" t="s">
        <v>2795</v>
      </c>
      <c r="AA2541" s="5" t="s">
        <v>2796</v>
      </c>
      <c r="AB2541" s="6" t="s">
        <v>2797</v>
      </c>
      <c r="AC2541" s="6">
        <v>37500</v>
      </c>
      <c r="AD2541" s="6">
        <f t="shared" si="80"/>
        <v>0</v>
      </c>
      <c r="AE2541" s="6"/>
      <c r="AF2541" s="6">
        <f t="shared" si="81"/>
        <v>0</v>
      </c>
    </row>
    <row r="2542" spans="1:32" x14ac:dyDescent="0.2">
      <c r="A2542" s="1">
        <v>1647</v>
      </c>
      <c r="B2542" s="4" t="s">
        <v>52</v>
      </c>
      <c r="C2542" s="4">
        <v>46000</v>
      </c>
      <c r="D2542" s="5" t="s">
        <v>644</v>
      </c>
      <c r="E2542" s="5"/>
      <c r="F2542" s="5" t="s">
        <v>2798</v>
      </c>
      <c r="G2542" s="5" t="s">
        <v>2798</v>
      </c>
      <c r="H2542" s="5">
        <f>+LEN(G2542)</f>
        <v>12</v>
      </c>
      <c r="I2542" s="5"/>
      <c r="J2542" s="5" t="s">
        <v>2798</v>
      </c>
      <c r="K2542" s="5" t="s">
        <v>2798</v>
      </c>
      <c r="L2542" s="5" t="s">
        <v>2799</v>
      </c>
      <c r="M2542" s="5" t="s">
        <v>2798</v>
      </c>
      <c r="N2542" s="5" t="s">
        <v>24</v>
      </c>
      <c r="O2542" s="6">
        <v>24</v>
      </c>
      <c r="P2542" s="6">
        <v>4000</v>
      </c>
      <c r="Q2542" s="6">
        <f>+IFERROR(O2542*P2542,0)</f>
        <v>96000</v>
      </c>
      <c r="R2542" s="6"/>
      <c r="S2542" s="6">
        <f>+IFERROR(O2542*R2542,0)</f>
        <v>0</v>
      </c>
      <c r="T2542" s="23" t="s">
        <v>25</v>
      </c>
      <c r="X2542" s="5" t="s">
        <v>2794</v>
      </c>
      <c r="Y2542" s="5" t="s">
        <v>1448</v>
      </c>
      <c r="Z2542" s="5" t="s">
        <v>2795</v>
      </c>
      <c r="AA2542" s="5" t="s">
        <v>483</v>
      </c>
      <c r="AB2542" s="6" t="s">
        <v>484</v>
      </c>
      <c r="AC2542" s="6">
        <v>37500</v>
      </c>
      <c r="AD2542" s="6">
        <f t="shared" si="80"/>
        <v>0</v>
      </c>
      <c r="AE2542" s="6"/>
      <c r="AF2542" s="6">
        <f t="shared" si="81"/>
        <v>0</v>
      </c>
    </row>
    <row r="2543" spans="1:32" x14ac:dyDescent="0.2">
      <c r="A2543" s="1">
        <v>892</v>
      </c>
      <c r="B2543" s="5" t="s">
        <v>27</v>
      </c>
      <c r="C2543" s="4">
        <v>46002</v>
      </c>
      <c r="D2543" s="5" t="s">
        <v>27</v>
      </c>
      <c r="E2543" s="5"/>
      <c r="F2543" s="5" t="s">
        <v>2800</v>
      </c>
      <c r="G2543" s="5" t="s">
        <v>2800</v>
      </c>
      <c r="H2543" s="5">
        <f>+LEN(G2543)</f>
        <v>12</v>
      </c>
      <c r="I2543" s="5"/>
      <c r="J2543" s="5" t="s">
        <v>2801</v>
      </c>
      <c r="K2543" s="5" t="s">
        <v>2801</v>
      </c>
      <c r="L2543" s="5" t="s">
        <v>2802</v>
      </c>
      <c r="M2543" s="5" t="s">
        <v>2801</v>
      </c>
      <c r="N2543" s="5" t="s">
        <v>24</v>
      </c>
      <c r="O2543" s="6">
        <v>1</v>
      </c>
      <c r="P2543" s="6">
        <v>11000</v>
      </c>
      <c r="Q2543" s="6">
        <f>+IFERROR(O2543*P2543,0)</f>
        <v>11000</v>
      </c>
      <c r="R2543" s="6"/>
      <c r="S2543" s="6">
        <f>+IFERROR(O2543*R2543,0)</f>
        <v>0</v>
      </c>
      <c r="T2543" s="23" t="s">
        <v>25</v>
      </c>
      <c r="X2543" s="5" t="s">
        <v>2798</v>
      </c>
      <c r="Y2543" s="5" t="s">
        <v>2799</v>
      </c>
      <c r="Z2543" s="5" t="s">
        <v>2798</v>
      </c>
      <c r="AA2543" s="5" t="s">
        <v>24</v>
      </c>
      <c r="AB2543" s="6">
        <v>24</v>
      </c>
      <c r="AC2543" s="6">
        <v>4000</v>
      </c>
      <c r="AD2543" s="6">
        <f t="shared" si="80"/>
        <v>96000</v>
      </c>
      <c r="AE2543" s="6"/>
      <c r="AF2543" s="6">
        <f t="shared" si="81"/>
        <v>0</v>
      </c>
    </row>
    <row r="2544" spans="1:32" x14ac:dyDescent="0.2">
      <c r="A2544" s="1">
        <v>946</v>
      </c>
      <c r="B2544" s="4" t="s">
        <v>60</v>
      </c>
      <c r="C2544" s="4">
        <v>46002</v>
      </c>
      <c r="D2544" s="5" t="s">
        <v>60</v>
      </c>
      <c r="E2544" s="5"/>
      <c r="F2544" s="5" t="s">
        <v>2800</v>
      </c>
      <c r="G2544" s="5" t="s">
        <v>2800</v>
      </c>
      <c r="H2544" s="5">
        <f>+LEN(G2544)</f>
        <v>12</v>
      </c>
      <c r="I2544" s="5"/>
      <c r="J2544" s="5" t="s">
        <v>2801</v>
      </c>
      <c r="K2544" s="5" t="s">
        <v>2801</v>
      </c>
      <c r="L2544" s="5" t="s">
        <v>2802</v>
      </c>
      <c r="M2544" s="5" t="s">
        <v>2801</v>
      </c>
      <c r="N2544" s="5" t="s">
        <v>24</v>
      </c>
      <c r="O2544" s="6">
        <v>9</v>
      </c>
      <c r="P2544" s="6">
        <v>11000</v>
      </c>
      <c r="Q2544" s="6">
        <f>+IFERROR(O2544*P2544,0)</f>
        <v>99000</v>
      </c>
      <c r="R2544" s="6"/>
      <c r="S2544" s="6">
        <f>+IFERROR(O2544*R2544,0)</f>
        <v>0</v>
      </c>
      <c r="T2544" s="23" t="s">
        <v>25</v>
      </c>
      <c r="X2544" s="5" t="s">
        <v>2800</v>
      </c>
      <c r="Y2544" s="5" t="s">
        <v>2802</v>
      </c>
      <c r="Z2544" s="5" t="s">
        <v>2801</v>
      </c>
      <c r="AA2544" s="5" t="s">
        <v>24</v>
      </c>
      <c r="AB2544" s="6">
        <v>1</v>
      </c>
      <c r="AC2544" s="6">
        <v>11000</v>
      </c>
      <c r="AD2544" s="6">
        <f t="shared" si="80"/>
        <v>11000</v>
      </c>
      <c r="AE2544" s="6"/>
      <c r="AF2544" s="6">
        <f t="shared" si="81"/>
        <v>0</v>
      </c>
    </row>
    <row r="2545" spans="1:32" x14ac:dyDescent="0.2">
      <c r="A2545" s="1">
        <v>2626</v>
      </c>
      <c r="B2545" s="4" t="s">
        <v>452</v>
      </c>
      <c r="C2545" s="4">
        <v>46009</v>
      </c>
      <c r="D2545" s="5" t="s">
        <v>94</v>
      </c>
      <c r="E2545" s="5" t="s">
        <v>2803</v>
      </c>
      <c r="F2545" s="5" t="s">
        <v>2804</v>
      </c>
      <c r="G2545" s="5" t="s">
        <v>2804</v>
      </c>
      <c r="H2545" s="5">
        <f>+LEN(G2545)</f>
        <v>35</v>
      </c>
      <c r="I2545" s="5"/>
      <c r="J2545" s="5" t="s">
        <v>2805</v>
      </c>
      <c r="K2545" s="5" t="s">
        <v>2805</v>
      </c>
      <c r="L2545" s="5" t="s">
        <v>2806</v>
      </c>
      <c r="M2545" s="5" t="s">
        <v>2805</v>
      </c>
      <c r="N2545" s="5" t="s">
        <v>24</v>
      </c>
      <c r="O2545" s="6">
        <v>7</v>
      </c>
      <c r="P2545" s="6">
        <v>7000</v>
      </c>
      <c r="Q2545" s="6">
        <f>+IFERROR(O2545*P2545,0)</f>
        <v>49000</v>
      </c>
      <c r="R2545" s="6">
        <v>5250</v>
      </c>
      <c r="S2545" s="6">
        <f>+IFERROR(O2545*R2545,0)</f>
        <v>36750</v>
      </c>
      <c r="T2545" s="23" t="s">
        <v>34</v>
      </c>
      <c r="X2545" s="5" t="s">
        <v>2800</v>
      </c>
      <c r="Y2545" s="5" t="s">
        <v>2802</v>
      </c>
      <c r="Z2545" s="5" t="s">
        <v>2801</v>
      </c>
      <c r="AA2545" s="5" t="s">
        <v>24</v>
      </c>
      <c r="AB2545" s="6">
        <v>9</v>
      </c>
      <c r="AC2545" s="6">
        <v>11000</v>
      </c>
      <c r="AD2545" s="6">
        <f t="shared" si="80"/>
        <v>99000</v>
      </c>
      <c r="AE2545" s="6"/>
      <c r="AF2545" s="6">
        <f t="shared" si="81"/>
        <v>0</v>
      </c>
    </row>
    <row r="2546" spans="1:32" x14ac:dyDescent="0.2">
      <c r="A2546" s="1">
        <v>2627</v>
      </c>
      <c r="B2546" s="4" t="s">
        <v>452</v>
      </c>
      <c r="C2546" s="4">
        <v>46009</v>
      </c>
      <c r="D2546" s="5" t="s">
        <v>94</v>
      </c>
      <c r="E2546" s="5" t="s">
        <v>2807</v>
      </c>
      <c r="F2546" s="5" t="s">
        <v>2808</v>
      </c>
      <c r="G2546" s="5" t="s">
        <v>2808</v>
      </c>
      <c r="H2546" s="5">
        <f>+LEN(G2546)</f>
        <v>37</v>
      </c>
      <c r="I2546" s="5"/>
      <c r="J2546" s="5" t="s">
        <v>2805</v>
      </c>
      <c r="K2546" s="5" t="s">
        <v>2805</v>
      </c>
      <c r="L2546" s="5" t="s">
        <v>2806</v>
      </c>
      <c r="M2546" s="5" t="s">
        <v>2805</v>
      </c>
      <c r="N2546" s="5" t="s">
        <v>24</v>
      </c>
      <c r="O2546" s="6">
        <v>2</v>
      </c>
      <c r="P2546" s="6">
        <v>18000</v>
      </c>
      <c r="Q2546" s="6">
        <f>+IFERROR(O2546*P2546,0)</f>
        <v>36000</v>
      </c>
      <c r="R2546" s="6">
        <v>12500</v>
      </c>
      <c r="S2546" s="6">
        <f>+IFERROR(O2546*R2546,0)</f>
        <v>25000</v>
      </c>
      <c r="T2546" s="23" t="s">
        <v>34</v>
      </c>
      <c r="X2546" s="5" t="s">
        <v>2804</v>
      </c>
      <c r="Y2546" s="5" t="s">
        <v>2806</v>
      </c>
      <c r="Z2546" s="5" t="s">
        <v>2805</v>
      </c>
      <c r="AA2546" s="5" t="s">
        <v>24</v>
      </c>
      <c r="AB2546" s="6">
        <v>7</v>
      </c>
      <c r="AC2546" s="6">
        <v>7000</v>
      </c>
      <c r="AD2546" s="6">
        <f t="shared" si="80"/>
        <v>49000</v>
      </c>
      <c r="AE2546" s="6">
        <v>5250</v>
      </c>
      <c r="AF2546" s="6">
        <f t="shared" si="81"/>
        <v>36750</v>
      </c>
    </row>
    <row r="2547" spans="1:32" x14ac:dyDescent="0.2">
      <c r="A2547" s="1">
        <v>2514</v>
      </c>
      <c r="B2547" s="5" t="s">
        <v>26</v>
      </c>
      <c r="C2547" s="4">
        <v>46009</v>
      </c>
      <c r="D2547" s="5" t="s">
        <v>27</v>
      </c>
      <c r="E2547" s="5" t="s">
        <v>2809</v>
      </c>
      <c r="F2547" s="5" t="s">
        <v>2810</v>
      </c>
      <c r="G2547" s="5" t="s">
        <v>2811</v>
      </c>
      <c r="H2547" s="5">
        <f>+LEN(G2547)</f>
        <v>37</v>
      </c>
      <c r="I2547" s="5"/>
      <c r="J2547" s="5" t="s">
        <v>2812</v>
      </c>
      <c r="K2547" s="5" t="s">
        <v>2812</v>
      </c>
      <c r="L2547" s="5" t="s">
        <v>2813</v>
      </c>
      <c r="M2547" s="5" t="s">
        <v>2812</v>
      </c>
      <c r="N2547" s="5" t="s">
        <v>24</v>
      </c>
      <c r="O2547" s="6">
        <v>1</v>
      </c>
      <c r="P2547" s="6">
        <v>25000</v>
      </c>
      <c r="Q2547" s="6">
        <f>+IFERROR(O2547*P2547,0)</f>
        <v>25000</v>
      </c>
      <c r="R2547" s="6">
        <v>21000</v>
      </c>
      <c r="S2547" s="6">
        <f>+IFERROR(O2547*R2547,0)</f>
        <v>21000</v>
      </c>
      <c r="T2547" s="23" t="s">
        <v>34</v>
      </c>
      <c r="X2547" s="5" t="s">
        <v>2808</v>
      </c>
      <c r="Y2547" s="5" t="s">
        <v>2806</v>
      </c>
      <c r="Z2547" s="5" t="s">
        <v>2805</v>
      </c>
      <c r="AA2547" s="5" t="s">
        <v>24</v>
      </c>
      <c r="AB2547" s="6">
        <v>2</v>
      </c>
      <c r="AC2547" s="6">
        <v>18000</v>
      </c>
      <c r="AD2547" s="6">
        <f t="shared" si="80"/>
        <v>36000</v>
      </c>
      <c r="AE2547" s="6">
        <v>12500</v>
      </c>
      <c r="AF2547" s="6">
        <f t="shared" si="81"/>
        <v>25000</v>
      </c>
    </row>
    <row r="2548" spans="1:32" x14ac:dyDescent="0.2">
      <c r="A2548" s="1">
        <v>2508</v>
      </c>
      <c r="B2548" s="5" t="s">
        <v>26</v>
      </c>
      <c r="C2548" s="4">
        <v>46009</v>
      </c>
      <c r="D2548" s="5" t="s">
        <v>27</v>
      </c>
      <c r="E2548" s="5" t="s">
        <v>2814</v>
      </c>
      <c r="F2548" s="5" t="s">
        <v>2815</v>
      </c>
      <c r="G2548" s="5" t="s">
        <v>2816</v>
      </c>
      <c r="H2548" s="5">
        <f>+LEN(G2548)</f>
        <v>37</v>
      </c>
      <c r="I2548" s="5"/>
      <c r="J2548" s="5" t="s">
        <v>2812</v>
      </c>
      <c r="K2548" s="5" t="s">
        <v>2812</v>
      </c>
      <c r="L2548" s="5" t="s">
        <v>2813</v>
      </c>
      <c r="M2548" s="5" t="s">
        <v>2812</v>
      </c>
      <c r="N2548" s="5" t="s">
        <v>24</v>
      </c>
      <c r="O2548" s="6">
        <v>1</v>
      </c>
      <c r="P2548" s="6">
        <v>50000</v>
      </c>
      <c r="Q2548" s="6">
        <f>+IFERROR(O2548*P2548,0)</f>
        <v>50000</v>
      </c>
      <c r="R2548" s="6">
        <v>40000</v>
      </c>
      <c r="S2548" s="6">
        <f>+IFERROR(O2548*R2548,0)</f>
        <v>40000</v>
      </c>
      <c r="T2548" s="23" t="s">
        <v>34</v>
      </c>
      <c r="X2548" s="5" t="s">
        <v>2811</v>
      </c>
      <c r="Y2548" s="5" t="s">
        <v>2813</v>
      </c>
      <c r="Z2548" s="5" t="s">
        <v>2812</v>
      </c>
      <c r="AA2548" s="5" t="s">
        <v>24</v>
      </c>
      <c r="AB2548" s="6">
        <v>1</v>
      </c>
      <c r="AC2548" s="6">
        <v>25000</v>
      </c>
      <c r="AD2548" s="6">
        <f t="shared" si="80"/>
        <v>25000</v>
      </c>
      <c r="AE2548" s="6">
        <v>21000</v>
      </c>
      <c r="AF2548" s="6">
        <f t="shared" si="81"/>
        <v>21000</v>
      </c>
    </row>
    <row r="2549" spans="1:32" x14ac:dyDescent="0.2">
      <c r="A2549" s="1">
        <v>1142</v>
      </c>
      <c r="B2549" s="4" t="s">
        <v>60</v>
      </c>
      <c r="C2549" s="4">
        <v>46003</v>
      </c>
      <c r="D2549" s="5" t="s">
        <v>60</v>
      </c>
      <c r="E2549" s="5"/>
      <c r="F2549" s="5" t="s">
        <v>2817</v>
      </c>
      <c r="G2549" s="5" t="s">
        <v>2817</v>
      </c>
      <c r="H2549" s="5">
        <f>+LEN(G2549)</f>
        <v>18</v>
      </c>
      <c r="I2549" s="5"/>
      <c r="J2549" s="5" t="s">
        <v>2818</v>
      </c>
      <c r="K2549" s="5" t="s">
        <v>2818</v>
      </c>
      <c r="L2549" s="5" t="s">
        <v>1599</v>
      </c>
      <c r="M2549" s="5" t="s">
        <v>2818</v>
      </c>
      <c r="N2549" s="5" t="s">
        <v>24</v>
      </c>
      <c r="O2549" s="6">
        <v>1</v>
      </c>
      <c r="P2549" s="6">
        <v>1000</v>
      </c>
      <c r="Q2549" s="6">
        <f>+IFERROR(O2549*P2549,0)</f>
        <v>1000</v>
      </c>
      <c r="R2549" s="6"/>
      <c r="S2549" s="6">
        <f>+IFERROR(O2549*R2549,0)</f>
        <v>0</v>
      </c>
      <c r="T2549" s="23" t="s">
        <v>25</v>
      </c>
      <c r="X2549" s="5" t="s">
        <v>2816</v>
      </c>
      <c r="Y2549" s="5" t="s">
        <v>2813</v>
      </c>
      <c r="Z2549" s="5" t="s">
        <v>2812</v>
      </c>
      <c r="AA2549" s="5" t="s">
        <v>24</v>
      </c>
      <c r="AB2549" s="6">
        <v>1</v>
      </c>
      <c r="AC2549" s="6">
        <v>50000</v>
      </c>
      <c r="AD2549" s="6">
        <f t="shared" si="80"/>
        <v>50000</v>
      </c>
      <c r="AE2549" s="6">
        <v>40000</v>
      </c>
      <c r="AF2549" s="6">
        <f t="shared" si="81"/>
        <v>40000</v>
      </c>
    </row>
    <row r="2550" spans="1:32" x14ac:dyDescent="0.2">
      <c r="A2550" s="1">
        <v>663</v>
      </c>
      <c r="B2550" s="4" t="s">
        <v>85</v>
      </c>
      <c r="C2550" s="4">
        <v>45999</v>
      </c>
      <c r="D2550" s="5" t="s">
        <v>243</v>
      </c>
      <c r="E2550" s="5"/>
      <c r="F2550" s="5" t="s">
        <v>2819</v>
      </c>
      <c r="G2550" s="5" t="s">
        <v>2819</v>
      </c>
      <c r="H2550" s="5">
        <f>+LEN(G2550)</f>
        <v>25</v>
      </c>
      <c r="I2550" s="5"/>
      <c r="J2550" s="5" t="s">
        <v>2818</v>
      </c>
      <c r="K2550" s="5" t="s">
        <v>2818</v>
      </c>
      <c r="L2550" s="5" t="s">
        <v>1599</v>
      </c>
      <c r="M2550" s="5" t="s">
        <v>2818</v>
      </c>
      <c r="N2550" s="5" t="s">
        <v>24</v>
      </c>
      <c r="O2550" s="6">
        <v>8</v>
      </c>
      <c r="P2550" s="6">
        <v>1000</v>
      </c>
      <c r="Q2550" s="6">
        <f>+IFERROR(O2550*P2550,0)</f>
        <v>8000</v>
      </c>
      <c r="R2550" s="6"/>
      <c r="S2550" s="6">
        <f>+IFERROR(O2550*R2550,0)</f>
        <v>0</v>
      </c>
      <c r="T2550" s="23" t="s">
        <v>25</v>
      </c>
      <c r="X2550" s="5" t="s">
        <v>2817</v>
      </c>
      <c r="Y2550" s="5" t="s">
        <v>1599</v>
      </c>
      <c r="Z2550" s="5" t="s">
        <v>2818</v>
      </c>
      <c r="AA2550" s="5" t="s">
        <v>24</v>
      </c>
      <c r="AB2550" s="6">
        <v>1</v>
      </c>
      <c r="AC2550" s="6">
        <v>1000</v>
      </c>
      <c r="AD2550" s="6">
        <f t="shared" si="80"/>
        <v>1000</v>
      </c>
      <c r="AE2550" s="6"/>
      <c r="AF2550" s="6">
        <f t="shared" si="81"/>
        <v>0</v>
      </c>
    </row>
    <row r="2551" spans="1:32" x14ac:dyDescent="0.2">
      <c r="A2551" s="1">
        <v>982</v>
      </c>
      <c r="B2551" s="4" t="s">
        <v>60</v>
      </c>
      <c r="C2551" s="4">
        <v>46002</v>
      </c>
      <c r="D2551" s="5" t="s">
        <v>60</v>
      </c>
      <c r="E2551" s="5"/>
      <c r="F2551" s="5" t="s">
        <v>2820</v>
      </c>
      <c r="G2551" s="5" t="s">
        <v>2820</v>
      </c>
      <c r="H2551" s="5">
        <f>+LEN(G2551)</f>
        <v>24</v>
      </c>
      <c r="I2551" s="5"/>
      <c r="J2551" s="5" t="s">
        <v>2818</v>
      </c>
      <c r="K2551" s="5" t="s">
        <v>2818</v>
      </c>
      <c r="L2551" s="5" t="s">
        <v>1599</v>
      </c>
      <c r="M2551" s="5" t="s">
        <v>2818</v>
      </c>
      <c r="N2551" s="5" t="s">
        <v>237</v>
      </c>
      <c r="O2551" s="6">
        <v>2</v>
      </c>
      <c r="P2551" s="6">
        <v>3000</v>
      </c>
      <c r="Q2551" s="6">
        <f>+IFERROR(O2551*P2551,0)</f>
        <v>6000</v>
      </c>
      <c r="R2551" s="6"/>
      <c r="S2551" s="6">
        <f>+IFERROR(O2551*R2551,0)</f>
        <v>0</v>
      </c>
      <c r="T2551" s="23" t="s">
        <v>25</v>
      </c>
      <c r="X2551" s="5" t="s">
        <v>2819</v>
      </c>
      <c r="Y2551" s="5" t="s">
        <v>1599</v>
      </c>
      <c r="Z2551" s="5" t="s">
        <v>2818</v>
      </c>
      <c r="AA2551" s="5" t="s">
        <v>24</v>
      </c>
      <c r="AB2551" s="6">
        <v>8</v>
      </c>
      <c r="AC2551" s="6">
        <v>1000</v>
      </c>
      <c r="AD2551" s="6">
        <f t="shared" si="80"/>
        <v>8000</v>
      </c>
      <c r="AE2551" s="6"/>
      <c r="AF2551" s="6">
        <f t="shared" si="81"/>
        <v>0</v>
      </c>
    </row>
    <row r="2552" spans="1:32" x14ac:dyDescent="0.2">
      <c r="A2552" s="1">
        <v>1018</v>
      </c>
      <c r="B2552" s="4" t="s">
        <v>60</v>
      </c>
      <c r="C2552" s="4">
        <v>46003</v>
      </c>
      <c r="D2552" s="5" t="s">
        <v>60</v>
      </c>
      <c r="E2552" s="5"/>
      <c r="F2552" s="5" t="s">
        <v>2820</v>
      </c>
      <c r="G2552" s="5" t="s">
        <v>2820</v>
      </c>
      <c r="H2552" s="5">
        <f>+LEN(G2552)</f>
        <v>24</v>
      </c>
      <c r="I2552" s="5"/>
      <c r="J2552" s="5" t="s">
        <v>2818</v>
      </c>
      <c r="K2552" s="5" t="s">
        <v>2818</v>
      </c>
      <c r="L2552" s="5" t="s">
        <v>1599</v>
      </c>
      <c r="M2552" s="5" t="s">
        <v>2818</v>
      </c>
      <c r="N2552" s="5" t="s">
        <v>237</v>
      </c>
      <c r="O2552" s="6">
        <v>7</v>
      </c>
      <c r="P2552" s="6">
        <v>3000</v>
      </c>
      <c r="Q2552" s="6">
        <f>+IFERROR(O2552*P2552,0)</f>
        <v>21000</v>
      </c>
      <c r="R2552" s="6"/>
      <c r="S2552" s="6">
        <f>+IFERROR(O2552*R2552,0)</f>
        <v>0</v>
      </c>
      <c r="T2552" s="23" t="s">
        <v>25</v>
      </c>
      <c r="X2552" s="5" t="s">
        <v>2820</v>
      </c>
      <c r="Y2552" s="5" t="s">
        <v>1599</v>
      </c>
      <c r="Z2552" s="5" t="s">
        <v>2818</v>
      </c>
      <c r="AA2552" s="5" t="s">
        <v>237</v>
      </c>
      <c r="AB2552" s="6">
        <v>2</v>
      </c>
      <c r="AC2552" s="6">
        <v>3000</v>
      </c>
      <c r="AD2552" s="6">
        <f t="shared" si="80"/>
        <v>6000</v>
      </c>
      <c r="AE2552" s="6"/>
      <c r="AF2552" s="6">
        <f t="shared" si="81"/>
        <v>0</v>
      </c>
    </row>
    <row r="2553" spans="1:32" x14ac:dyDescent="0.2">
      <c r="A2553" s="1">
        <v>1071</v>
      </c>
      <c r="B2553" s="4" t="s">
        <v>60</v>
      </c>
      <c r="C2553" s="4">
        <v>46003</v>
      </c>
      <c r="D2553" s="5" t="s">
        <v>60</v>
      </c>
      <c r="E2553" s="5"/>
      <c r="F2553" s="5" t="s">
        <v>2821</v>
      </c>
      <c r="G2553" s="5" t="s">
        <v>2821</v>
      </c>
      <c r="H2553" s="5">
        <f>+LEN(G2553)</f>
        <v>24</v>
      </c>
      <c r="I2553" s="5"/>
      <c r="J2553" s="5" t="s">
        <v>2818</v>
      </c>
      <c r="K2553" s="5" t="s">
        <v>2818</v>
      </c>
      <c r="L2553" s="5" t="s">
        <v>1599</v>
      </c>
      <c r="M2553" s="5" t="s">
        <v>2818</v>
      </c>
      <c r="N2553" s="5" t="s">
        <v>237</v>
      </c>
      <c r="O2553" s="6">
        <v>2</v>
      </c>
      <c r="P2553" s="6">
        <v>4000</v>
      </c>
      <c r="Q2553" s="6">
        <f>+IFERROR(O2553*P2553,0)</f>
        <v>8000</v>
      </c>
      <c r="R2553" s="6"/>
      <c r="S2553" s="6">
        <f>+IFERROR(O2553*R2553,0)</f>
        <v>0</v>
      </c>
      <c r="T2553" s="23" t="s">
        <v>25</v>
      </c>
      <c r="X2553" s="5" t="s">
        <v>2820</v>
      </c>
      <c r="Y2553" s="5" t="s">
        <v>1599</v>
      </c>
      <c r="Z2553" s="5" t="s">
        <v>2818</v>
      </c>
      <c r="AA2553" s="5" t="s">
        <v>237</v>
      </c>
      <c r="AB2553" s="6">
        <v>7</v>
      </c>
      <c r="AC2553" s="6">
        <v>3000</v>
      </c>
      <c r="AD2553" s="6">
        <f t="shared" si="80"/>
        <v>21000</v>
      </c>
      <c r="AE2553" s="6"/>
      <c r="AF2553" s="6">
        <f t="shared" si="81"/>
        <v>0</v>
      </c>
    </row>
    <row r="2554" spans="1:32" x14ac:dyDescent="0.2">
      <c r="A2554" s="1">
        <v>1015</v>
      </c>
      <c r="B2554" s="4" t="s">
        <v>60</v>
      </c>
      <c r="C2554" s="4">
        <v>46003</v>
      </c>
      <c r="D2554" s="5" t="s">
        <v>60</v>
      </c>
      <c r="E2554" s="5"/>
      <c r="F2554" s="5" t="s">
        <v>2822</v>
      </c>
      <c r="G2554" s="5" t="s">
        <v>2822</v>
      </c>
      <c r="H2554" s="5">
        <f>+LEN(G2554)</f>
        <v>24</v>
      </c>
      <c r="I2554" s="5"/>
      <c r="J2554" s="5" t="s">
        <v>2818</v>
      </c>
      <c r="K2554" s="5" t="s">
        <v>2818</v>
      </c>
      <c r="L2554" s="5" t="s">
        <v>1599</v>
      </c>
      <c r="M2554" s="5" t="s">
        <v>2818</v>
      </c>
      <c r="N2554" s="5" t="s">
        <v>237</v>
      </c>
      <c r="O2554" s="6">
        <v>8</v>
      </c>
      <c r="P2554" s="6">
        <v>6000</v>
      </c>
      <c r="Q2554" s="6">
        <f>+IFERROR(O2554*P2554,0)</f>
        <v>48000</v>
      </c>
      <c r="R2554" s="6"/>
      <c r="S2554" s="6">
        <f>+IFERROR(O2554*R2554,0)</f>
        <v>0</v>
      </c>
      <c r="T2554" s="23" t="s">
        <v>25</v>
      </c>
      <c r="X2554" s="5" t="s">
        <v>2821</v>
      </c>
      <c r="Y2554" s="5" t="s">
        <v>1599</v>
      </c>
      <c r="Z2554" s="5" t="s">
        <v>2818</v>
      </c>
      <c r="AA2554" s="5" t="s">
        <v>237</v>
      </c>
      <c r="AB2554" s="6">
        <v>2</v>
      </c>
      <c r="AC2554" s="6">
        <v>4000</v>
      </c>
      <c r="AD2554" s="6">
        <f t="shared" si="80"/>
        <v>8000</v>
      </c>
      <c r="AE2554" s="6"/>
      <c r="AF2554" s="6">
        <f t="shared" si="81"/>
        <v>0</v>
      </c>
    </row>
    <row r="2555" spans="1:32" x14ac:dyDescent="0.2">
      <c r="A2555" s="1">
        <v>1712</v>
      </c>
      <c r="B2555" s="4" t="s">
        <v>52</v>
      </c>
      <c r="C2555" s="4">
        <v>46000</v>
      </c>
      <c r="D2555" s="5" t="s">
        <v>797</v>
      </c>
      <c r="E2555" s="5"/>
      <c r="F2555" s="5" t="s">
        <v>2823</v>
      </c>
      <c r="G2555" s="5" t="s">
        <v>2823</v>
      </c>
      <c r="H2555" s="5">
        <f>+LEN(G2555)</f>
        <v>25</v>
      </c>
      <c r="I2555" s="5"/>
      <c r="J2555" s="5" t="s">
        <v>2818</v>
      </c>
      <c r="K2555" s="5" t="s">
        <v>2818</v>
      </c>
      <c r="L2555" s="5" t="s">
        <v>1599</v>
      </c>
      <c r="M2555" s="5" t="s">
        <v>2818</v>
      </c>
      <c r="N2555" s="5" t="s">
        <v>237</v>
      </c>
      <c r="O2555" s="6">
        <v>1</v>
      </c>
      <c r="P2555" s="6">
        <v>6000</v>
      </c>
      <c r="Q2555" s="6">
        <f>+IFERROR(O2555*P2555,0)</f>
        <v>6000</v>
      </c>
      <c r="R2555" s="6"/>
      <c r="S2555" s="6">
        <f>+IFERROR(O2555*R2555,0)</f>
        <v>0</v>
      </c>
      <c r="T2555" s="23" t="s">
        <v>25</v>
      </c>
      <c r="X2555" s="5" t="s">
        <v>2822</v>
      </c>
      <c r="Y2555" s="5" t="s">
        <v>1599</v>
      </c>
      <c r="Z2555" s="5" t="s">
        <v>2818</v>
      </c>
      <c r="AA2555" s="5" t="s">
        <v>237</v>
      </c>
      <c r="AB2555" s="6">
        <v>8</v>
      </c>
      <c r="AC2555" s="6">
        <v>6000</v>
      </c>
      <c r="AD2555" s="6">
        <f t="shared" si="80"/>
        <v>48000</v>
      </c>
      <c r="AE2555" s="6"/>
      <c r="AF2555" s="6">
        <f t="shared" si="81"/>
        <v>0</v>
      </c>
    </row>
    <row r="2556" spans="1:32" x14ac:dyDescent="0.2">
      <c r="A2556" s="1">
        <v>1068</v>
      </c>
      <c r="B2556" s="4" t="s">
        <v>60</v>
      </c>
      <c r="C2556" s="4">
        <v>46003</v>
      </c>
      <c r="D2556" s="5" t="s">
        <v>60</v>
      </c>
      <c r="E2556" s="5"/>
      <c r="F2556" s="5" t="s">
        <v>2824</v>
      </c>
      <c r="G2556" s="5" t="s">
        <v>2824</v>
      </c>
      <c r="H2556" s="5">
        <f>+LEN(G2556)</f>
        <v>24</v>
      </c>
      <c r="I2556" s="5"/>
      <c r="J2556" s="5" t="s">
        <v>2818</v>
      </c>
      <c r="K2556" s="5" t="s">
        <v>2818</v>
      </c>
      <c r="L2556" s="5" t="s">
        <v>1599</v>
      </c>
      <c r="M2556" s="5" t="s">
        <v>2818</v>
      </c>
      <c r="N2556" s="5" t="s">
        <v>237</v>
      </c>
      <c r="O2556" s="6">
        <v>5</v>
      </c>
      <c r="P2556" s="6">
        <v>6000</v>
      </c>
      <c r="Q2556" s="6">
        <f>+IFERROR(O2556*P2556,0)</f>
        <v>30000</v>
      </c>
      <c r="R2556" s="6"/>
      <c r="S2556" s="6">
        <f>+IFERROR(O2556*R2556,0)</f>
        <v>0</v>
      </c>
      <c r="T2556" s="23" t="s">
        <v>25</v>
      </c>
      <c r="X2556" s="5" t="s">
        <v>2823</v>
      </c>
      <c r="Y2556" s="5" t="s">
        <v>1599</v>
      </c>
      <c r="Z2556" s="5" t="s">
        <v>2818</v>
      </c>
      <c r="AA2556" s="5" t="s">
        <v>237</v>
      </c>
      <c r="AB2556" s="6">
        <v>1</v>
      </c>
      <c r="AC2556" s="6">
        <v>6000</v>
      </c>
      <c r="AD2556" s="6">
        <f t="shared" si="80"/>
        <v>6000</v>
      </c>
      <c r="AE2556" s="6"/>
      <c r="AF2556" s="6">
        <f t="shared" si="81"/>
        <v>0</v>
      </c>
    </row>
    <row r="2557" spans="1:32" x14ac:dyDescent="0.2">
      <c r="A2557" s="1">
        <v>1055</v>
      </c>
      <c r="B2557" s="4" t="s">
        <v>60</v>
      </c>
      <c r="C2557" s="4">
        <v>46003</v>
      </c>
      <c r="D2557" s="5" t="s">
        <v>60</v>
      </c>
      <c r="E2557" s="5"/>
      <c r="F2557" s="5" t="s">
        <v>2825</v>
      </c>
      <c r="G2557" s="5" t="s">
        <v>2825</v>
      </c>
      <c r="H2557" s="5">
        <f>+LEN(G2557)</f>
        <v>22</v>
      </c>
      <c r="I2557" s="5"/>
      <c r="J2557" s="5" t="s">
        <v>2818</v>
      </c>
      <c r="K2557" s="5" t="s">
        <v>2818</v>
      </c>
      <c r="L2557" s="5" t="s">
        <v>1599</v>
      </c>
      <c r="M2557" s="5" t="s">
        <v>2818</v>
      </c>
      <c r="N2557" s="5" t="s">
        <v>24</v>
      </c>
      <c r="O2557" s="6">
        <v>12</v>
      </c>
      <c r="P2557" s="6">
        <v>1000</v>
      </c>
      <c r="Q2557" s="6">
        <f>+IFERROR(O2557*P2557,0)</f>
        <v>12000</v>
      </c>
      <c r="R2557" s="6"/>
      <c r="S2557" s="6">
        <f>+IFERROR(O2557*R2557,0)</f>
        <v>0</v>
      </c>
      <c r="T2557" s="23" t="s">
        <v>25</v>
      </c>
      <c r="X2557" s="5" t="s">
        <v>2824</v>
      </c>
      <c r="Y2557" s="5" t="s">
        <v>1599</v>
      </c>
      <c r="Z2557" s="5" t="s">
        <v>2818</v>
      </c>
      <c r="AA2557" s="5" t="s">
        <v>237</v>
      </c>
      <c r="AB2557" s="6">
        <v>5</v>
      </c>
      <c r="AC2557" s="6">
        <v>6000</v>
      </c>
      <c r="AD2557" s="6">
        <f t="shared" si="80"/>
        <v>30000</v>
      </c>
      <c r="AE2557" s="6"/>
      <c r="AF2557" s="6">
        <f t="shared" si="81"/>
        <v>0</v>
      </c>
    </row>
    <row r="2558" spans="1:32" x14ac:dyDescent="0.2">
      <c r="A2558" s="1">
        <v>2260</v>
      </c>
      <c r="B2558" s="4" t="s">
        <v>90</v>
      </c>
      <c r="C2558" s="4">
        <v>46006</v>
      </c>
      <c r="D2558" s="5" t="s">
        <v>686</v>
      </c>
      <c r="E2558" s="5" t="s">
        <v>2826</v>
      </c>
      <c r="F2558" s="5" t="s">
        <v>2827</v>
      </c>
      <c r="G2558" s="5" t="s">
        <v>2828</v>
      </c>
      <c r="H2558" s="5">
        <f>+LEN(G2558)</f>
        <v>27</v>
      </c>
      <c r="I2558" s="5"/>
      <c r="J2558" s="5" t="s">
        <v>2829</v>
      </c>
      <c r="K2558" s="5" t="s">
        <v>2829</v>
      </c>
      <c r="L2558" s="5" t="s">
        <v>1599</v>
      </c>
      <c r="M2558" s="5" t="s">
        <v>2829</v>
      </c>
      <c r="N2558" s="5" t="s">
        <v>761</v>
      </c>
      <c r="O2558" s="6">
        <v>1</v>
      </c>
      <c r="P2558" s="6">
        <v>3000</v>
      </c>
      <c r="Q2558" s="6">
        <f>+IFERROR(O2558*P2558,0)</f>
        <v>3000</v>
      </c>
      <c r="R2558" s="6">
        <v>2000</v>
      </c>
      <c r="S2558" s="6">
        <f>+IFERROR(O2558*R2558,0)</f>
        <v>2000</v>
      </c>
      <c r="T2558" s="23" t="s">
        <v>34</v>
      </c>
      <c r="X2558" s="5" t="s">
        <v>2825</v>
      </c>
      <c r="Y2558" s="5" t="s">
        <v>1599</v>
      </c>
      <c r="Z2558" s="5" t="s">
        <v>2818</v>
      </c>
      <c r="AA2558" s="5" t="s">
        <v>24</v>
      </c>
      <c r="AB2558" s="6">
        <v>12</v>
      </c>
      <c r="AC2558" s="6">
        <v>1000</v>
      </c>
      <c r="AD2558" s="6">
        <f t="shared" si="80"/>
        <v>12000</v>
      </c>
      <c r="AE2558" s="6"/>
      <c r="AF2558" s="6">
        <f t="shared" si="81"/>
        <v>0</v>
      </c>
    </row>
    <row r="2559" spans="1:32" x14ac:dyDescent="0.2">
      <c r="A2559" s="1">
        <v>2396</v>
      </c>
      <c r="B2559" s="4" t="s">
        <v>38</v>
      </c>
      <c r="C2559" s="4">
        <v>46007</v>
      </c>
      <c r="D2559" s="5" t="s">
        <v>394</v>
      </c>
      <c r="E2559" s="5" t="s">
        <v>2826</v>
      </c>
      <c r="F2559" s="5" t="s">
        <v>2827</v>
      </c>
      <c r="G2559" s="5" t="s">
        <v>2828</v>
      </c>
      <c r="H2559" s="5">
        <f>+LEN(G2559)</f>
        <v>27</v>
      </c>
      <c r="I2559" s="5"/>
      <c r="J2559" s="5" t="s">
        <v>2829</v>
      </c>
      <c r="K2559" s="5" t="s">
        <v>2829</v>
      </c>
      <c r="L2559" s="5" t="s">
        <v>1599</v>
      </c>
      <c r="M2559" s="5" t="s">
        <v>2829</v>
      </c>
      <c r="N2559" s="5" t="s">
        <v>761</v>
      </c>
      <c r="O2559" s="6">
        <v>6</v>
      </c>
      <c r="P2559" s="6">
        <v>3000</v>
      </c>
      <c r="Q2559" s="6">
        <f>+IFERROR(O2559*P2559,0)</f>
        <v>18000</v>
      </c>
      <c r="R2559" s="6">
        <v>2000</v>
      </c>
      <c r="S2559" s="6">
        <f>+IFERROR(O2559*R2559,0)</f>
        <v>12000</v>
      </c>
      <c r="T2559" s="23" t="s">
        <v>34</v>
      </c>
      <c r="X2559" s="5" t="s">
        <v>2828</v>
      </c>
      <c r="Y2559" s="5" t="s">
        <v>1599</v>
      </c>
      <c r="Z2559" s="5" t="s">
        <v>2829</v>
      </c>
      <c r="AA2559" s="5" t="s">
        <v>761</v>
      </c>
      <c r="AB2559" s="6">
        <v>1</v>
      </c>
      <c r="AC2559" s="6">
        <v>3000</v>
      </c>
      <c r="AD2559" s="6">
        <f t="shared" si="80"/>
        <v>3000</v>
      </c>
      <c r="AE2559" s="6">
        <v>2000</v>
      </c>
      <c r="AF2559" s="6">
        <f t="shared" si="81"/>
        <v>2000</v>
      </c>
    </row>
    <row r="2560" spans="1:32" x14ac:dyDescent="0.2">
      <c r="A2560" s="1">
        <v>2568</v>
      </c>
      <c r="B2560" s="4" t="s">
        <v>46</v>
      </c>
      <c r="C2560" s="4">
        <v>46009</v>
      </c>
      <c r="D2560" s="5" t="s">
        <v>149</v>
      </c>
      <c r="E2560" s="5" t="s">
        <v>2826</v>
      </c>
      <c r="F2560" s="5" t="s">
        <v>2827</v>
      </c>
      <c r="G2560" s="5" t="s">
        <v>2828</v>
      </c>
      <c r="H2560" s="5">
        <f>+LEN(G2560)</f>
        <v>27</v>
      </c>
      <c r="I2560" s="5"/>
      <c r="J2560" s="5" t="s">
        <v>2829</v>
      </c>
      <c r="K2560" s="5" t="s">
        <v>2829</v>
      </c>
      <c r="L2560" s="5" t="s">
        <v>1599</v>
      </c>
      <c r="M2560" s="5" t="s">
        <v>2829</v>
      </c>
      <c r="N2560" s="5" t="s">
        <v>761</v>
      </c>
      <c r="O2560" s="6">
        <v>10</v>
      </c>
      <c r="P2560" s="6">
        <v>3000</v>
      </c>
      <c r="Q2560" s="6">
        <f>+IFERROR(O2560*P2560,0)</f>
        <v>30000</v>
      </c>
      <c r="R2560" s="6">
        <v>2000</v>
      </c>
      <c r="S2560" s="6">
        <f>+IFERROR(O2560*R2560,0)</f>
        <v>20000</v>
      </c>
      <c r="T2560" s="23" t="s">
        <v>34</v>
      </c>
      <c r="X2560" s="5" t="s">
        <v>2828</v>
      </c>
      <c r="Y2560" s="5" t="s">
        <v>1599</v>
      </c>
      <c r="Z2560" s="5" t="s">
        <v>2829</v>
      </c>
      <c r="AA2560" s="5" t="s">
        <v>761</v>
      </c>
      <c r="AB2560" s="6">
        <v>6</v>
      </c>
      <c r="AC2560" s="6">
        <v>3000</v>
      </c>
      <c r="AD2560" s="6">
        <f t="shared" si="80"/>
        <v>18000</v>
      </c>
      <c r="AE2560" s="6">
        <v>2000</v>
      </c>
      <c r="AF2560" s="6">
        <f t="shared" si="81"/>
        <v>12000</v>
      </c>
    </row>
    <row r="2561" spans="1:32" x14ac:dyDescent="0.2">
      <c r="A2561" s="1">
        <v>2595</v>
      </c>
      <c r="B2561" s="4" t="s">
        <v>46</v>
      </c>
      <c r="C2561" s="4">
        <v>46009</v>
      </c>
      <c r="D2561" s="5" t="s">
        <v>1626</v>
      </c>
      <c r="E2561" s="5" t="s">
        <v>2830</v>
      </c>
      <c r="F2561" s="5" t="s">
        <v>2831</v>
      </c>
      <c r="G2561" s="5" t="s">
        <v>2832</v>
      </c>
      <c r="H2561" s="5">
        <f>+LEN(G2561)</f>
        <v>27</v>
      </c>
      <c r="I2561" s="5"/>
      <c r="J2561" s="5" t="s">
        <v>2829</v>
      </c>
      <c r="K2561" s="5" t="s">
        <v>2829</v>
      </c>
      <c r="L2561" s="5" t="s">
        <v>1599</v>
      </c>
      <c r="M2561" s="5" t="s">
        <v>2829</v>
      </c>
      <c r="N2561" s="5" t="s">
        <v>24</v>
      </c>
      <c r="O2561" s="6">
        <v>26</v>
      </c>
      <c r="P2561" s="6">
        <v>2000</v>
      </c>
      <c r="Q2561" s="6">
        <f>+IFERROR(O2561*P2561,0)</f>
        <v>52000</v>
      </c>
      <c r="R2561" s="6">
        <v>1100</v>
      </c>
      <c r="S2561" s="6">
        <f>+IFERROR(O2561*R2561,0)</f>
        <v>28600</v>
      </c>
      <c r="T2561" s="23" t="s">
        <v>34</v>
      </c>
      <c r="X2561" s="5" t="s">
        <v>2828</v>
      </c>
      <c r="Y2561" s="5" t="s">
        <v>1599</v>
      </c>
      <c r="Z2561" s="5" t="s">
        <v>2829</v>
      </c>
      <c r="AA2561" s="5" t="s">
        <v>761</v>
      </c>
      <c r="AB2561" s="6">
        <v>10</v>
      </c>
      <c r="AC2561" s="6">
        <v>3000</v>
      </c>
      <c r="AD2561" s="6">
        <f t="shared" si="80"/>
        <v>30000</v>
      </c>
      <c r="AE2561" s="6">
        <v>2000</v>
      </c>
      <c r="AF2561" s="6">
        <f t="shared" si="81"/>
        <v>20000</v>
      </c>
    </row>
    <row r="2562" spans="1:32" x14ac:dyDescent="0.2">
      <c r="A2562" s="1">
        <v>2369</v>
      </c>
      <c r="B2562" s="4" t="s">
        <v>90</v>
      </c>
      <c r="C2562" s="4">
        <v>46007</v>
      </c>
      <c r="D2562" s="5" t="s">
        <v>1870</v>
      </c>
      <c r="E2562" s="5" t="s">
        <v>2833</v>
      </c>
      <c r="F2562" s="5" t="s">
        <v>2834</v>
      </c>
      <c r="G2562" s="5" t="s">
        <v>2835</v>
      </c>
      <c r="H2562" s="5">
        <f>+LEN(G2562)</f>
        <v>29</v>
      </c>
      <c r="I2562" s="5"/>
      <c r="J2562" s="5" t="s">
        <v>2829</v>
      </c>
      <c r="K2562" s="5" t="s">
        <v>2829</v>
      </c>
      <c r="L2562" s="5" t="s">
        <v>1599</v>
      </c>
      <c r="M2562" s="5" t="s">
        <v>2829</v>
      </c>
      <c r="N2562" s="5" t="s">
        <v>24</v>
      </c>
      <c r="O2562" s="6">
        <v>22</v>
      </c>
      <c r="P2562" s="6">
        <v>1000</v>
      </c>
      <c r="Q2562" s="6">
        <f>+IFERROR(O2562*P2562,0)</f>
        <v>22000</v>
      </c>
      <c r="R2562" s="6">
        <v>305</v>
      </c>
      <c r="S2562" s="6">
        <f>+IFERROR(O2562*R2562,0)</f>
        <v>6710</v>
      </c>
      <c r="T2562" s="23" t="s">
        <v>34</v>
      </c>
      <c r="X2562" s="5" t="s">
        <v>2832</v>
      </c>
      <c r="Y2562" s="5" t="s">
        <v>1599</v>
      </c>
      <c r="Z2562" s="5" t="s">
        <v>2829</v>
      </c>
      <c r="AA2562" s="5" t="s">
        <v>24</v>
      </c>
      <c r="AB2562" s="6">
        <v>26</v>
      </c>
      <c r="AC2562" s="6">
        <v>2000</v>
      </c>
      <c r="AD2562" s="6">
        <f t="shared" si="80"/>
        <v>52000</v>
      </c>
      <c r="AE2562" s="6">
        <v>1100</v>
      </c>
      <c r="AF2562" s="6">
        <f t="shared" si="81"/>
        <v>28600</v>
      </c>
    </row>
    <row r="2563" spans="1:32" x14ac:dyDescent="0.2">
      <c r="A2563" s="1">
        <v>2524</v>
      </c>
      <c r="B2563" s="5" t="s">
        <v>26</v>
      </c>
      <c r="C2563" s="4">
        <v>46009</v>
      </c>
      <c r="D2563" s="5" t="s">
        <v>27</v>
      </c>
      <c r="E2563" s="5" t="s">
        <v>2833</v>
      </c>
      <c r="F2563" s="5" t="s">
        <v>2834</v>
      </c>
      <c r="G2563" s="5" t="s">
        <v>2835</v>
      </c>
      <c r="H2563" s="5">
        <f>+LEN(G2563)</f>
        <v>29</v>
      </c>
      <c r="I2563" s="5"/>
      <c r="J2563" s="5" t="s">
        <v>2829</v>
      </c>
      <c r="K2563" s="5" t="s">
        <v>2829</v>
      </c>
      <c r="L2563" s="5" t="s">
        <v>1599</v>
      </c>
      <c r="M2563" s="5" t="s">
        <v>2829</v>
      </c>
      <c r="N2563" s="5" t="s">
        <v>24</v>
      </c>
      <c r="O2563" s="6">
        <v>91</v>
      </c>
      <c r="P2563" s="6">
        <v>1000</v>
      </c>
      <c r="Q2563" s="6">
        <f>+IFERROR(O2563*P2563,0)</f>
        <v>91000</v>
      </c>
      <c r="R2563" s="6">
        <v>305</v>
      </c>
      <c r="S2563" s="6">
        <f>+IFERROR(O2563*R2563,0)</f>
        <v>27755</v>
      </c>
      <c r="T2563" s="23" t="s">
        <v>34</v>
      </c>
      <c r="X2563" s="5" t="s">
        <v>2835</v>
      </c>
      <c r="Y2563" s="5" t="s">
        <v>1599</v>
      </c>
      <c r="Z2563" s="5" t="s">
        <v>2829</v>
      </c>
      <c r="AA2563" s="5" t="s">
        <v>24</v>
      </c>
      <c r="AB2563" s="6">
        <v>22</v>
      </c>
      <c r="AC2563" s="6">
        <v>1000</v>
      </c>
      <c r="AD2563" s="6">
        <f t="shared" si="80"/>
        <v>22000</v>
      </c>
      <c r="AE2563" s="6">
        <v>305</v>
      </c>
      <c r="AF2563" s="6">
        <f t="shared" si="81"/>
        <v>6710</v>
      </c>
    </row>
    <row r="2564" spans="1:32" x14ac:dyDescent="0.2">
      <c r="A2564" s="1">
        <v>2237</v>
      </c>
      <c r="B2564" s="4" t="s">
        <v>90</v>
      </c>
      <c r="C2564" s="4">
        <v>46006</v>
      </c>
      <c r="D2564" s="5" t="s">
        <v>564</v>
      </c>
      <c r="E2564" s="5" t="s">
        <v>2836</v>
      </c>
      <c r="F2564" s="5" t="s">
        <v>2837</v>
      </c>
      <c r="G2564" s="5" t="s">
        <v>2838</v>
      </c>
      <c r="H2564" s="5">
        <f>+LEN(G2564)</f>
        <v>35</v>
      </c>
      <c r="I2564" s="5"/>
      <c r="J2564" s="5" t="s">
        <v>2829</v>
      </c>
      <c r="K2564" s="5" t="s">
        <v>2829</v>
      </c>
      <c r="L2564" s="5" t="s">
        <v>1599</v>
      </c>
      <c r="M2564" s="5" t="s">
        <v>2829</v>
      </c>
      <c r="N2564" s="5" t="s">
        <v>24</v>
      </c>
      <c r="O2564" s="6">
        <v>1</v>
      </c>
      <c r="P2564" s="6">
        <v>1000</v>
      </c>
      <c r="Q2564" s="6">
        <f>+IFERROR(O2564*P2564,0)</f>
        <v>1000</v>
      </c>
      <c r="R2564" s="6">
        <v>382</v>
      </c>
      <c r="S2564" s="6">
        <f>+IFERROR(O2564*R2564,0)</f>
        <v>382</v>
      </c>
      <c r="T2564" s="23" t="s">
        <v>34</v>
      </c>
      <c r="X2564" s="5" t="s">
        <v>2835</v>
      </c>
      <c r="Y2564" s="5" t="s">
        <v>1599</v>
      </c>
      <c r="Z2564" s="5" t="s">
        <v>2829</v>
      </c>
      <c r="AA2564" s="5" t="s">
        <v>24</v>
      </c>
      <c r="AB2564" s="6">
        <v>91</v>
      </c>
      <c r="AC2564" s="6">
        <v>1000</v>
      </c>
      <c r="AD2564" s="6">
        <f t="shared" si="80"/>
        <v>91000</v>
      </c>
      <c r="AE2564" s="6">
        <v>305</v>
      </c>
      <c r="AF2564" s="6">
        <f t="shared" si="81"/>
        <v>27755</v>
      </c>
    </row>
    <row r="2565" spans="1:32" x14ac:dyDescent="0.2">
      <c r="A2565" s="1">
        <v>2242</v>
      </c>
      <c r="B2565" s="4" t="s">
        <v>90</v>
      </c>
      <c r="C2565" s="4">
        <v>46006</v>
      </c>
      <c r="D2565" s="5" t="s">
        <v>149</v>
      </c>
      <c r="E2565" s="5" t="s">
        <v>2836</v>
      </c>
      <c r="F2565" s="5" t="s">
        <v>2837</v>
      </c>
      <c r="G2565" s="5" t="s">
        <v>2838</v>
      </c>
      <c r="H2565" s="5">
        <f>+LEN(G2565)</f>
        <v>35</v>
      </c>
      <c r="I2565" s="5"/>
      <c r="J2565" s="5" t="s">
        <v>2829</v>
      </c>
      <c r="K2565" s="5" t="s">
        <v>2829</v>
      </c>
      <c r="L2565" s="5" t="s">
        <v>1599</v>
      </c>
      <c r="M2565" s="5" t="s">
        <v>2829</v>
      </c>
      <c r="N2565" s="5" t="s">
        <v>24</v>
      </c>
      <c r="O2565" s="6">
        <v>7</v>
      </c>
      <c r="P2565" s="6">
        <v>1000</v>
      </c>
      <c r="Q2565" s="6">
        <f>+IFERROR(O2565*P2565,0)</f>
        <v>7000</v>
      </c>
      <c r="R2565" s="6">
        <v>382</v>
      </c>
      <c r="S2565" s="6">
        <f>+IFERROR(O2565*R2565,0)</f>
        <v>2674</v>
      </c>
      <c r="T2565" s="23" t="s">
        <v>34</v>
      </c>
      <c r="X2565" s="5" t="s">
        <v>2838</v>
      </c>
      <c r="Y2565" s="5" t="s">
        <v>1599</v>
      </c>
      <c r="Z2565" s="5" t="s">
        <v>2829</v>
      </c>
      <c r="AA2565" s="5" t="s">
        <v>24</v>
      </c>
      <c r="AB2565" s="6">
        <v>1</v>
      </c>
      <c r="AC2565" s="6">
        <v>1000</v>
      </c>
      <c r="AD2565" s="6">
        <f t="shared" si="80"/>
        <v>1000</v>
      </c>
      <c r="AE2565" s="6">
        <v>382</v>
      </c>
      <c r="AF2565" s="6">
        <f t="shared" si="81"/>
        <v>382</v>
      </c>
    </row>
    <row r="2566" spans="1:32" x14ac:dyDescent="0.2">
      <c r="A2566" s="1">
        <v>2268</v>
      </c>
      <c r="B2566" s="4" t="s">
        <v>90</v>
      </c>
      <c r="C2566" s="4">
        <v>46006</v>
      </c>
      <c r="D2566" s="5" t="s">
        <v>121</v>
      </c>
      <c r="E2566" s="5" t="s">
        <v>2836</v>
      </c>
      <c r="F2566" s="5" t="s">
        <v>2837</v>
      </c>
      <c r="G2566" s="5" t="s">
        <v>2838</v>
      </c>
      <c r="H2566" s="5">
        <f>+LEN(G2566)</f>
        <v>35</v>
      </c>
      <c r="I2566" s="5"/>
      <c r="J2566" s="5" t="s">
        <v>2829</v>
      </c>
      <c r="K2566" s="5" t="s">
        <v>2829</v>
      </c>
      <c r="L2566" s="5" t="s">
        <v>1599</v>
      </c>
      <c r="M2566" s="5" t="s">
        <v>2829</v>
      </c>
      <c r="N2566" s="5" t="s">
        <v>24</v>
      </c>
      <c r="O2566" s="6">
        <v>1</v>
      </c>
      <c r="P2566" s="6">
        <v>1000</v>
      </c>
      <c r="Q2566" s="6">
        <f>+IFERROR(O2566*P2566,0)</f>
        <v>1000</v>
      </c>
      <c r="R2566" s="6">
        <v>382</v>
      </c>
      <c r="S2566" s="6">
        <f>+IFERROR(O2566*R2566,0)</f>
        <v>382</v>
      </c>
      <c r="T2566" s="23" t="s">
        <v>34</v>
      </c>
      <c r="X2566" s="5" t="s">
        <v>2838</v>
      </c>
      <c r="Y2566" s="5" t="s">
        <v>1599</v>
      </c>
      <c r="Z2566" s="5" t="s">
        <v>2829</v>
      </c>
      <c r="AA2566" s="5" t="s">
        <v>24</v>
      </c>
      <c r="AB2566" s="6">
        <v>7</v>
      </c>
      <c r="AC2566" s="6">
        <v>1000</v>
      </c>
      <c r="AD2566" s="6">
        <f t="shared" si="80"/>
        <v>7000</v>
      </c>
      <c r="AE2566" s="6">
        <v>382</v>
      </c>
      <c r="AF2566" s="6">
        <f t="shared" si="81"/>
        <v>2674</v>
      </c>
    </row>
    <row r="2567" spans="1:32" x14ac:dyDescent="0.2">
      <c r="A2567" s="1">
        <v>2316</v>
      </c>
      <c r="B2567" s="4" t="s">
        <v>90</v>
      </c>
      <c r="C2567" s="4">
        <v>46007</v>
      </c>
      <c r="D2567" s="5" t="s">
        <v>161</v>
      </c>
      <c r="E2567" s="5" t="s">
        <v>2836</v>
      </c>
      <c r="F2567" s="5" t="s">
        <v>2837</v>
      </c>
      <c r="G2567" s="5" t="s">
        <v>2838</v>
      </c>
      <c r="H2567" s="5">
        <f>+LEN(G2567)</f>
        <v>35</v>
      </c>
      <c r="I2567" s="5"/>
      <c r="J2567" s="5" t="s">
        <v>2829</v>
      </c>
      <c r="K2567" s="5" t="s">
        <v>2829</v>
      </c>
      <c r="L2567" s="5" t="s">
        <v>1599</v>
      </c>
      <c r="M2567" s="5" t="s">
        <v>2829</v>
      </c>
      <c r="N2567" s="5" t="s">
        <v>24</v>
      </c>
      <c r="O2567" s="6">
        <v>7</v>
      </c>
      <c r="P2567" s="6">
        <v>1000</v>
      </c>
      <c r="Q2567" s="6">
        <f>+IFERROR(O2567*P2567,0)</f>
        <v>7000</v>
      </c>
      <c r="R2567" s="6">
        <v>382</v>
      </c>
      <c r="S2567" s="6">
        <f>+IFERROR(O2567*R2567,0)</f>
        <v>2674</v>
      </c>
      <c r="T2567" s="23" t="s">
        <v>34</v>
      </c>
      <c r="X2567" s="5" t="s">
        <v>2838</v>
      </c>
      <c r="Y2567" s="5" t="s">
        <v>1599</v>
      </c>
      <c r="Z2567" s="5" t="s">
        <v>2829</v>
      </c>
      <c r="AA2567" s="5" t="s">
        <v>24</v>
      </c>
      <c r="AB2567" s="6">
        <v>1</v>
      </c>
      <c r="AC2567" s="6">
        <v>1000</v>
      </c>
      <c r="AD2567" s="6">
        <f t="shared" si="80"/>
        <v>1000</v>
      </c>
      <c r="AE2567" s="6">
        <v>382</v>
      </c>
      <c r="AF2567" s="6">
        <f t="shared" si="81"/>
        <v>382</v>
      </c>
    </row>
    <row r="2568" spans="1:32" x14ac:dyDescent="0.2">
      <c r="A2568" s="1">
        <v>2329</v>
      </c>
      <c r="B2568" s="4" t="s">
        <v>90</v>
      </c>
      <c r="C2568" s="4">
        <v>46007</v>
      </c>
      <c r="D2568" s="5" t="s">
        <v>336</v>
      </c>
      <c r="E2568" s="5" t="s">
        <v>2836</v>
      </c>
      <c r="F2568" s="5" t="s">
        <v>2837</v>
      </c>
      <c r="G2568" s="5" t="s">
        <v>2838</v>
      </c>
      <c r="H2568" s="5">
        <f>+LEN(G2568)</f>
        <v>35</v>
      </c>
      <c r="I2568" s="5"/>
      <c r="J2568" s="5" t="s">
        <v>2829</v>
      </c>
      <c r="K2568" s="5" t="s">
        <v>2829</v>
      </c>
      <c r="L2568" s="5" t="s">
        <v>1599</v>
      </c>
      <c r="M2568" s="5" t="s">
        <v>2829</v>
      </c>
      <c r="N2568" s="5" t="s">
        <v>24</v>
      </c>
      <c r="O2568" s="6">
        <v>1</v>
      </c>
      <c r="P2568" s="6">
        <v>1000</v>
      </c>
      <c r="Q2568" s="6">
        <f>+IFERROR(O2568*P2568,0)</f>
        <v>1000</v>
      </c>
      <c r="R2568" s="6">
        <v>382</v>
      </c>
      <c r="S2568" s="6">
        <f>+IFERROR(O2568*R2568,0)</f>
        <v>382</v>
      </c>
      <c r="T2568" s="23" t="s">
        <v>34</v>
      </c>
      <c r="X2568" s="5" t="s">
        <v>2838</v>
      </c>
      <c r="Y2568" s="5" t="s">
        <v>1599</v>
      </c>
      <c r="Z2568" s="5" t="s">
        <v>2829</v>
      </c>
      <c r="AA2568" s="5" t="s">
        <v>24</v>
      </c>
      <c r="AB2568" s="6">
        <v>7</v>
      </c>
      <c r="AC2568" s="6">
        <v>1000</v>
      </c>
      <c r="AD2568" s="6">
        <f t="shared" si="80"/>
        <v>7000</v>
      </c>
      <c r="AE2568" s="6">
        <v>382</v>
      </c>
      <c r="AF2568" s="6">
        <f t="shared" si="81"/>
        <v>2674</v>
      </c>
    </row>
    <row r="2569" spans="1:32" x14ac:dyDescent="0.2">
      <c r="A2569" s="1">
        <v>2368</v>
      </c>
      <c r="B2569" s="4" t="s">
        <v>90</v>
      </c>
      <c r="C2569" s="4">
        <v>46007</v>
      </c>
      <c r="D2569" s="5" t="s">
        <v>1870</v>
      </c>
      <c r="E2569" s="5" t="s">
        <v>2836</v>
      </c>
      <c r="F2569" s="5" t="s">
        <v>2837</v>
      </c>
      <c r="G2569" s="5" t="s">
        <v>2838</v>
      </c>
      <c r="H2569" s="5">
        <f>+LEN(G2569)</f>
        <v>35</v>
      </c>
      <c r="I2569" s="5"/>
      <c r="J2569" s="5" t="s">
        <v>2829</v>
      </c>
      <c r="K2569" s="5" t="s">
        <v>2829</v>
      </c>
      <c r="L2569" s="5" t="s">
        <v>1599</v>
      </c>
      <c r="M2569" s="5" t="s">
        <v>2829</v>
      </c>
      <c r="N2569" s="5" t="s">
        <v>24</v>
      </c>
      <c r="O2569" s="6">
        <v>26</v>
      </c>
      <c r="P2569" s="6">
        <v>1000</v>
      </c>
      <c r="Q2569" s="6">
        <f>+IFERROR(O2569*P2569,0)</f>
        <v>26000</v>
      </c>
      <c r="R2569" s="6">
        <v>382</v>
      </c>
      <c r="S2569" s="6">
        <f>+IFERROR(O2569*R2569,0)</f>
        <v>9932</v>
      </c>
      <c r="T2569" s="23" t="s">
        <v>34</v>
      </c>
      <c r="X2569" s="5" t="s">
        <v>2838</v>
      </c>
      <c r="Y2569" s="5" t="s">
        <v>1599</v>
      </c>
      <c r="Z2569" s="5" t="s">
        <v>2829</v>
      </c>
      <c r="AA2569" s="5" t="s">
        <v>24</v>
      </c>
      <c r="AB2569" s="6">
        <v>1</v>
      </c>
      <c r="AC2569" s="6">
        <v>1000</v>
      </c>
      <c r="AD2569" s="6">
        <f t="shared" si="80"/>
        <v>1000</v>
      </c>
      <c r="AE2569" s="6">
        <v>382</v>
      </c>
      <c r="AF2569" s="6">
        <f t="shared" si="81"/>
        <v>382</v>
      </c>
    </row>
    <row r="2570" spans="1:32" x14ac:dyDescent="0.2">
      <c r="A2570" s="1">
        <v>2442</v>
      </c>
      <c r="B2570" s="4" t="s">
        <v>38</v>
      </c>
      <c r="C2570" s="4">
        <v>46007</v>
      </c>
      <c r="D2570" s="5" t="s">
        <v>618</v>
      </c>
      <c r="E2570" s="5" t="s">
        <v>2836</v>
      </c>
      <c r="F2570" s="5" t="s">
        <v>2837</v>
      </c>
      <c r="G2570" s="5" t="s">
        <v>2838</v>
      </c>
      <c r="H2570" s="5">
        <f>+LEN(G2570)</f>
        <v>35</v>
      </c>
      <c r="I2570" s="5"/>
      <c r="J2570" s="5" t="s">
        <v>2829</v>
      </c>
      <c r="K2570" s="5" t="s">
        <v>2829</v>
      </c>
      <c r="L2570" s="5" t="s">
        <v>1599</v>
      </c>
      <c r="M2570" s="5" t="s">
        <v>2829</v>
      </c>
      <c r="N2570" s="5" t="s">
        <v>24</v>
      </c>
      <c r="O2570" s="6">
        <v>1</v>
      </c>
      <c r="P2570" s="6">
        <v>1000</v>
      </c>
      <c r="Q2570" s="6">
        <f>+IFERROR(O2570*P2570,0)</f>
        <v>1000</v>
      </c>
      <c r="R2570" s="6">
        <v>382</v>
      </c>
      <c r="S2570" s="6">
        <f>+IFERROR(O2570*R2570,0)</f>
        <v>382</v>
      </c>
      <c r="T2570" s="23" t="s">
        <v>34</v>
      </c>
      <c r="X2570" s="5" t="s">
        <v>2838</v>
      </c>
      <c r="Y2570" s="5" t="s">
        <v>1599</v>
      </c>
      <c r="Z2570" s="5" t="s">
        <v>2829</v>
      </c>
      <c r="AA2570" s="5" t="s">
        <v>24</v>
      </c>
      <c r="AB2570" s="6">
        <v>26</v>
      </c>
      <c r="AC2570" s="6">
        <v>1000</v>
      </c>
      <c r="AD2570" s="6">
        <f t="shared" si="80"/>
        <v>26000</v>
      </c>
      <c r="AE2570" s="6">
        <v>382</v>
      </c>
      <c r="AF2570" s="6">
        <f t="shared" si="81"/>
        <v>9932</v>
      </c>
    </row>
    <row r="2571" spans="1:32" x14ac:dyDescent="0.2">
      <c r="A2571" s="1">
        <v>2525</v>
      </c>
      <c r="B2571" s="5" t="s">
        <v>26</v>
      </c>
      <c r="C2571" s="4">
        <v>46009</v>
      </c>
      <c r="D2571" s="5" t="s">
        <v>27</v>
      </c>
      <c r="E2571" s="5" t="s">
        <v>2836</v>
      </c>
      <c r="F2571" s="5" t="s">
        <v>2837</v>
      </c>
      <c r="G2571" s="5" t="s">
        <v>2838</v>
      </c>
      <c r="H2571" s="5">
        <f>+LEN(G2571)</f>
        <v>35</v>
      </c>
      <c r="I2571" s="5"/>
      <c r="J2571" s="5" t="s">
        <v>2829</v>
      </c>
      <c r="K2571" s="5" t="s">
        <v>2829</v>
      </c>
      <c r="L2571" s="5" t="s">
        <v>1599</v>
      </c>
      <c r="M2571" s="5" t="s">
        <v>2829</v>
      </c>
      <c r="N2571" s="5" t="s">
        <v>24</v>
      </c>
      <c r="O2571" s="6">
        <v>28</v>
      </c>
      <c r="P2571" s="6">
        <v>1000</v>
      </c>
      <c r="Q2571" s="6">
        <f>+IFERROR(O2571*P2571,0)</f>
        <v>28000</v>
      </c>
      <c r="R2571" s="6">
        <v>382</v>
      </c>
      <c r="S2571" s="6">
        <f>+IFERROR(O2571*R2571,0)</f>
        <v>10696</v>
      </c>
      <c r="T2571" s="23" t="s">
        <v>34</v>
      </c>
      <c r="X2571" s="5" t="s">
        <v>2838</v>
      </c>
      <c r="Y2571" s="5" t="s">
        <v>1599</v>
      </c>
      <c r="Z2571" s="5" t="s">
        <v>2829</v>
      </c>
      <c r="AA2571" s="5" t="s">
        <v>24</v>
      </c>
      <c r="AB2571" s="6">
        <v>1</v>
      </c>
      <c r="AC2571" s="6">
        <v>1000</v>
      </c>
      <c r="AD2571" s="6">
        <f t="shared" ref="AD2571:AD2634" si="82">+IFERROR(AB2571*AC2571,0)</f>
        <v>1000</v>
      </c>
      <c r="AE2571" s="6">
        <v>382</v>
      </c>
      <c r="AF2571" s="6">
        <f t="shared" ref="AF2571:AF2634" si="83">+IFERROR(AB2571*AE2571,0)</f>
        <v>382</v>
      </c>
    </row>
    <row r="2572" spans="1:32" x14ac:dyDescent="0.2">
      <c r="A2572" s="1">
        <v>2691</v>
      </c>
      <c r="B2572" s="4" t="s">
        <v>192</v>
      </c>
      <c r="C2572" s="4">
        <v>46009</v>
      </c>
      <c r="D2572" s="5" t="s">
        <v>193</v>
      </c>
      <c r="E2572" s="5" t="s">
        <v>2839</v>
      </c>
      <c r="F2572" s="5" t="s">
        <v>2840</v>
      </c>
      <c r="G2572" s="5" t="s">
        <v>2840</v>
      </c>
      <c r="H2572" s="5">
        <f>+LEN(G2572)</f>
        <v>22</v>
      </c>
      <c r="I2572" s="5"/>
      <c r="J2572" s="5" t="s">
        <v>2841</v>
      </c>
      <c r="K2572" s="5" t="s">
        <v>2841</v>
      </c>
      <c r="L2572" s="5" t="s">
        <v>2842</v>
      </c>
      <c r="M2572" s="5" t="s">
        <v>2841</v>
      </c>
      <c r="N2572" s="5" t="s">
        <v>24</v>
      </c>
      <c r="O2572" s="6">
        <v>23</v>
      </c>
      <c r="P2572" s="6">
        <v>600</v>
      </c>
      <c r="Q2572" s="6">
        <f>+IFERROR(O2572*P2572,0)</f>
        <v>13800</v>
      </c>
      <c r="R2572" s="6">
        <v>300</v>
      </c>
      <c r="S2572" s="6">
        <f>+IFERROR(O2572*R2572,0)</f>
        <v>6900</v>
      </c>
      <c r="T2572" s="23" t="s">
        <v>34</v>
      </c>
      <c r="X2572" s="5" t="s">
        <v>2838</v>
      </c>
      <c r="Y2572" s="5" t="s">
        <v>1599</v>
      </c>
      <c r="Z2572" s="5" t="s">
        <v>2829</v>
      </c>
      <c r="AA2572" s="5" t="s">
        <v>24</v>
      </c>
      <c r="AB2572" s="6">
        <v>28</v>
      </c>
      <c r="AC2572" s="6">
        <v>1000</v>
      </c>
      <c r="AD2572" s="6">
        <f t="shared" si="82"/>
        <v>28000</v>
      </c>
      <c r="AE2572" s="6">
        <v>382</v>
      </c>
      <c r="AF2572" s="6">
        <f t="shared" si="83"/>
        <v>10696</v>
      </c>
    </row>
    <row r="2573" spans="1:32" x14ac:dyDescent="0.2">
      <c r="A2573" s="1">
        <v>2692</v>
      </c>
      <c r="B2573" s="4" t="s">
        <v>192</v>
      </c>
      <c r="C2573" s="4">
        <v>46009</v>
      </c>
      <c r="D2573" s="5" t="s">
        <v>193</v>
      </c>
      <c r="E2573" s="9" t="s">
        <v>2843</v>
      </c>
      <c r="F2573" s="5" t="s">
        <v>2840</v>
      </c>
      <c r="G2573" s="5" t="s">
        <v>2840</v>
      </c>
      <c r="H2573" s="5">
        <f>+LEN(G2573)</f>
        <v>22</v>
      </c>
      <c r="I2573" s="5"/>
      <c r="J2573" s="5" t="s">
        <v>2841</v>
      </c>
      <c r="K2573" s="5" t="s">
        <v>2841</v>
      </c>
      <c r="L2573" s="5" t="s">
        <v>2842</v>
      </c>
      <c r="M2573" s="5" t="s">
        <v>2841</v>
      </c>
      <c r="N2573" s="9" t="s">
        <v>24</v>
      </c>
      <c r="O2573" s="10">
        <v>22</v>
      </c>
      <c r="P2573" s="10">
        <v>750</v>
      </c>
      <c r="Q2573" s="6">
        <f>+IFERROR(O2573*P2573,0)</f>
        <v>16500</v>
      </c>
      <c r="R2573" s="6">
        <v>350</v>
      </c>
      <c r="S2573" s="6">
        <f>+IFERROR(O2573*R2573,0)</f>
        <v>7700</v>
      </c>
      <c r="T2573" s="23" t="s">
        <v>34</v>
      </c>
      <c r="X2573" s="5" t="s">
        <v>2840</v>
      </c>
      <c r="Y2573" s="5" t="s">
        <v>2842</v>
      </c>
      <c r="Z2573" s="5" t="s">
        <v>2841</v>
      </c>
      <c r="AA2573" s="5" t="s">
        <v>24</v>
      </c>
      <c r="AB2573" s="6">
        <v>23</v>
      </c>
      <c r="AC2573" s="6">
        <v>600</v>
      </c>
      <c r="AD2573" s="6">
        <f t="shared" si="82"/>
        <v>13800</v>
      </c>
      <c r="AE2573" s="6">
        <v>300</v>
      </c>
      <c r="AF2573" s="6">
        <f t="shared" si="83"/>
        <v>6900</v>
      </c>
    </row>
    <row r="2574" spans="1:32" x14ac:dyDescent="0.2">
      <c r="A2574" s="1">
        <v>2690</v>
      </c>
      <c r="B2574" s="4" t="s">
        <v>192</v>
      </c>
      <c r="C2574" s="4">
        <v>46009</v>
      </c>
      <c r="D2574" s="5" t="s">
        <v>238</v>
      </c>
      <c r="E2574" s="5" t="s">
        <v>2844</v>
      </c>
      <c r="F2574" s="5" t="s">
        <v>2845</v>
      </c>
      <c r="G2574" s="5" t="s">
        <v>2845</v>
      </c>
      <c r="H2574" s="5">
        <f>+LEN(G2574)</f>
        <v>18</v>
      </c>
      <c r="I2574" s="5"/>
      <c r="J2574" s="5" t="s">
        <v>2841</v>
      </c>
      <c r="K2574" s="5" t="s">
        <v>2841</v>
      </c>
      <c r="L2574" s="5" t="s">
        <v>2842</v>
      </c>
      <c r="M2574" s="5" t="s">
        <v>2841</v>
      </c>
      <c r="N2574" s="5" t="s">
        <v>24</v>
      </c>
      <c r="O2574" s="6">
        <v>22</v>
      </c>
      <c r="P2574" s="6">
        <v>1000</v>
      </c>
      <c r="Q2574" s="6">
        <f>+IFERROR(O2574*P2574,0)</f>
        <v>22000</v>
      </c>
      <c r="R2574" s="6">
        <v>500</v>
      </c>
      <c r="S2574" s="6">
        <f>+IFERROR(O2574*R2574,0)</f>
        <v>11000</v>
      </c>
      <c r="T2574" s="23" t="s">
        <v>34</v>
      </c>
      <c r="X2574" s="5" t="s">
        <v>2840</v>
      </c>
      <c r="Y2574" s="5" t="s">
        <v>2842</v>
      </c>
      <c r="Z2574" s="5" t="s">
        <v>2841</v>
      </c>
      <c r="AA2574" s="9" t="s">
        <v>24</v>
      </c>
      <c r="AB2574" s="10">
        <v>22</v>
      </c>
      <c r="AC2574" s="10">
        <v>750</v>
      </c>
      <c r="AD2574" s="6">
        <f t="shared" si="82"/>
        <v>16500</v>
      </c>
      <c r="AE2574" s="6">
        <v>350</v>
      </c>
      <c r="AF2574" s="6">
        <f t="shared" si="83"/>
        <v>7700</v>
      </c>
    </row>
    <row r="2575" spans="1:32" x14ac:dyDescent="0.2">
      <c r="A2575" s="1">
        <v>2703</v>
      </c>
      <c r="B2575" s="4" t="s">
        <v>192</v>
      </c>
      <c r="C2575" s="4">
        <v>46009</v>
      </c>
      <c r="D2575" s="5" t="s">
        <v>235</v>
      </c>
      <c r="E2575" s="5" t="s">
        <v>2844</v>
      </c>
      <c r="F2575" s="5" t="s">
        <v>2845</v>
      </c>
      <c r="G2575" s="5" t="s">
        <v>2845</v>
      </c>
      <c r="H2575" s="5">
        <f>+LEN(G2575)</f>
        <v>18</v>
      </c>
      <c r="I2575" s="5"/>
      <c r="J2575" s="5" t="s">
        <v>2841</v>
      </c>
      <c r="K2575" s="5" t="s">
        <v>2841</v>
      </c>
      <c r="L2575" s="5" t="s">
        <v>2842</v>
      </c>
      <c r="M2575" s="5" t="s">
        <v>2841</v>
      </c>
      <c r="N2575" s="5" t="s">
        <v>24</v>
      </c>
      <c r="O2575" s="6">
        <v>12</v>
      </c>
      <c r="P2575" s="6">
        <v>1000</v>
      </c>
      <c r="Q2575" s="6">
        <f>+IFERROR(O2575*P2575,0)</f>
        <v>12000</v>
      </c>
      <c r="R2575" s="6">
        <v>500</v>
      </c>
      <c r="S2575" s="6">
        <f>+IFERROR(O2575*R2575,0)</f>
        <v>6000</v>
      </c>
      <c r="T2575" s="23" t="s">
        <v>34</v>
      </c>
      <c r="X2575" s="5" t="s">
        <v>2845</v>
      </c>
      <c r="Y2575" s="5" t="s">
        <v>2842</v>
      </c>
      <c r="Z2575" s="5" t="s">
        <v>2841</v>
      </c>
      <c r="AA2575" s="5" t="s">
        <v>24</v>
      </c>
      <c r="AB2575" s="6">
        <v>22</v>
      </c>
      <c r="AC2575" s="6">
        <v>1000</v>
      </c>
      <c r="AD2575" s="6">
        <f t="shared" si="82"/>
        <v>22000</v>
      </c>
      <c r="AE2575" s="6">
        <v>500</v>
      </c>
      <c r="AF2575" s="6">
        <f t="shared" si="83"/>
        <v>11000</v>
      </c>
    </row>
    <row r="2576" spans="1:32" x14ac:dyDescent="0.2">
      <c r="A2576" s="1">
        <v>54</v>
      </c>
      <c r="B2576" s="4" t="s">
        <v>27</v>
      </c>
      <c r="C2576" s="4">
        <v>45998</v>
      </c>
      <c r="D2576" s="5" t="s">
        <v>35</v>
      </c>
      <c r="E2576" s="5"/>
      <c r="F2576" s="5" t="s">
        <v>2846</v>
      </c>
      <c r="G2576" s="5" t="s">
        <v>2846</v>
      </c>
      <c r="H2576" s="5">
        <f>+LEN(G2576)</f>
        <v>10</v>
      </c>
      <c r="I2576" s="5"/>
      <c r="J2576" s="5" t="s">
        <v>2847</v>
      </c>
      <c r="K2576" s="5" t="s">
        <v>2847</v>
      </c>
      <c r="L2576" s="5" t="s">
        <v>2848</v>
      </c>
      <c r="M2576" s="5" t="s">
        <v>2847</v>
      </c>
      <c r="N2576" s="5" t="s">
        <v>241</v>
      </c>
      <c r="O2576" s="6">
        <v>12</v>
      </c>
      <c r="P2576" s="6">
        <v>1250</v>
      </c>
      <c r="Q2576" s="6">
        <f>+IFERROR(O2576*P2576,0)</f>
        <v>15000</v>
      </c>
      <c r="R2576" s="6"/>
      <c r="S2576" s="6">
        <f>+IFERROR(O2576*R2576,0)</f>
        <v>0</v>
      </c>
      <c r="T2576" s="23" t="s">
        <v>25</v>
      </c>
      <c r="X2576" s="5" t="s">
        <v>2845</v>
      </c>
      <c r="Y2576" s="5" t="s">
        <v>2842</v>
      </c>
      <c r="Z2576" s="5" t="s">
        <v>2841</v>
      </c>
      <c r="AA2576" s="5" t="s">
        <v>24</v>
      </c>
      <c r="AB2576" s="6">
        <v>12</v>
      </c>
      <c r="AC2576" s="6">
        <v>1000</v>
      </c>
      <c r="AD2576" s="6">
        <f t="shared" si="82"/>
        <v>12000</v>
      </c>
      <c r="AE2576" s="6">
        <v>500</v>
      </c>
      <c r="AF2576" s="6">
        <f t="shared" si="83"/>
        <v>6000</v>
      </c>
    </row>
    <row r="2577" spans="1:32" x14ac:dyDescent="0.2">
      <c r="A2577" s="1">
        <v>237</v>
      </c>
      <c r="B2577" s="4" t="s">
        <v>27</v>
      </c>
      <c r="C2577" s="4">
        <v>45998</v>
      </c>
      <c r="D2577" s="5" t="s">
        <v>35</v>
      </c>
      <c r="E2577" s="5"/>
      <c r="F2577" s="5" t="s">
        <v>2849</v>
      </c>
      <c r="G2577" s="5" t="s">
        <v>2849</v>
      </c>
      <c r="H2577" s="5">
        <f>+LEN(G2577)</f>
        <v>12</v>
      </c>
      <c r="I2577" s="5"/>
      <c r="J2577" s="5" t="s">
        <v>2847</v>
      </c>
      <c r="K2577" s="5" t="s">
        <v>2847</v>
      </c>
      <c r="L2577" s="5" t="s">
        <v>2848</v>
      </c>
      <c r="M2577" s="5" t="s">
        <v>2847</v>
      </c>
      <c r="N2577" s="5" t="s">
        <v>241</v>
      </c>
      <c r="O2577" s="6">
        <v>2</v>
      </c>
      <c r="P2577" s="6">
        <v>1250</v>
      </c>
      <c r="Q2577" s="6">
        <f>+IFERROR(O2577*P2577,0)</f>
        <v>2500</v>
      </c>
      <c r="R2577" s="6"/>
      <c r="S2577" s="6">
        <f>+IFERROR(O2577*R2577,0)</f>
        <v>0</v>
      </c>
      <c r="T2577" s="23" t="s">
        <v>25</v>
      </c>
      <c r="X2577" s="5" t="s">
        <v>2846</v>
      </c>
      <c r="Y2577" s="5" t="s">
        <v>2848</v>
      </c>
      <c r="Z2577" s="5" t="s">
        <v>2847</v>
      </c>
      <c r="AA2577" s="5" t="s">
        <v>241</v>
      </c>
      <c r="AB2577" s="6">
        <v>12</v>
      </c>
      <c r="AC2577" s="6">
        <v>1250</v>
      </c>
      <c r="AD2577" s="6">
        <f t="shared" si="82"/>
        <v>15000</v>
      </c>
      <c r="AE2577" s="6"/>
      <c r="AF2577" s="6">
        <f t="shared" si="83"/>
        <v>0</v>
      </c>
    </row>
    <row r="2578" spans="1:32" x14ac:dyDescent="0.2">
      <c r="A2578" s="1">
        <v>236</v>
      </c>
      <c r="B2578" s="4" t="s">
        <v>27</v>
      </c>
      <c r="C2578" s="4">
        <v>45998</v>
      </c>
      <c r="D2578" s="5" t="s">
        <v>35</v>
      </c>
      <c r="E2578" s="5"/>
      <c r="F2578" s="5" t="s">
        <v>2850</v>
      </c>
      <c r="G2578" s="5" t="s">
        <v>2850</v>
      </c>
      <c r="H2578" s="5">
        <f>+LEN(G2578)</f>
        <v>19</v>
      </c>
      <c r="I2578" s="5"/>
      <c r="J2578" s="5" t="s">
        <v>2847</v>
      </c>
      <c r="K2578" s="5" t="s">
        <v>2847</v>
      </c>
      <c r="L2578" s="5" t="s">
        <v>2848</v>
      </c>
      <c r="M2578" s="5" t="s">
        <v>2847</v>
      </c>
      <c r="N2578" s="5" t="s">
        <v>241</v>
      </c>
      <c r="O2578" s="6">
        <v>3</v>
      </c>
      <c r="P2578" s="6">
        <v>1250</v>
      </c>
      <c r="Q2578" s="6">
        <f>+IFERROR(O2578*P2578,0)</f>
        <v>3750</v>
      </c>
      <c r="R2578" s="6"/>
      <c r="S2578" s="6">
        <f>+IFERROR(O2578*R2578,0)</f>
        <v>0</v>
      </c>
      <c r="T2578" s="23" t="s">
        <v>25</v>
      </c>
      <c r="X2578" s="5" t="s">
        <v>2849</v>
      </c>
      <c r="Y2578" s="5" t="s">
        <v>2848</v>
      </c>
      <c r="Z2578" s="5" t="s">
        <v>2847</v>
      </c>
      <c r="AA2578" s="5" t="s">
        <v>241</v>
      </c>
      <c r="AB2578" s="6">
        <v>2</v>
      </c>
      <c r="AC2578" s="6">
        <v>1250</v>
      </c>
      <c r="AD2578" s="6">
        <f t="shared" si="82"/>
        <v>2500</v>
      </c>
      <c r="AE2578" s="6"/>
      <c r="AF2578" s="6">
        <f t="shared" si="83"/>
        <v>0</v>
      </c>
    </row>
    <row r="2579" spans="1:32" x14ac:dyDescent="0.2">
      <c r="A2579" s="1">
        <v>152</v>
      </c>
      <c r="B2579" s="4" t="s">
        <v>27</v>
      </c>
      <c r="C2579" s="4">
        <v>45998</v>
      </c>
      <c r="D2579" s="5" t="s">
        <v>35</v>
      </c>
      <c r="E2579" s="5"/>
      <c r="F2579" s="5" t="s">
        <v>2851</v>
      </c>
      <c r="G2579" s="5" t="s">
        <v>2851</v>
      </c>
      <c r="H2579" s="5">
        <f>+LEN(G2579)</f>
        <v>13</v>
      </c>
      <c r="I2579" s="5"/>
      <c r="J2579" s="5" t="s">
        <v>2847</v>
      </c>
      <c r="K2579" s="5" t="s">
        <v>2847</v>
      </c>
      <c r="L2579" s="5" t="s">
        <v>2848</v>
      </c>
      <c r="M2579" s="5" t="s">
        <v>2847</v>
      </c>
      <c r="N2579" s="5" t="s">
        <v>241</v>
      </c>
      <c r="O2579" s="6">
        <v>5</v>
      </c>
      <c r="P2579" s="6">
        <v>1250</v>
      </c>
      <c r="Q2579" s="6">
        <f>+IFERROR(O2579*P2579,0)</f>
        <v>6250</v>
      </c>
      <c r="R2579" s="6"/>
      <c r="S2579" s="6">
        <f>+IFERROR(O2579*R2579,0)</f>
        <v>0</v>
      </c>
      <c r="T2579" s="23" t="s">
        <v>25</v>
      </c>
      <c r="X2579" s="5" t="s">
        <v>2850</v>
      </c>
      <c r="Y2579" s="5" t="s">
        <v>2848</v>
      </c>
      <c r="Z2579" s="5" t="s">
        <v>2847</v>
      </c>
      <c r="AA2579" s="5" t="s">
        <v>241</v>
      </c>
      <c r="AB2579" s="6">
        <v>3</v>
      </c>
      <c r="AC2579" s="6">
        <v>1250</v>
      </c>
      <c r="AD2579" s="6">
        <f t="shared" si="82"/>
        <v>3750</v>
      </c>
      <c r="AE2579" s="6"/>
      <c r="AF2579" s="6">
        <f t="shared" si="83"/>
        <v>0</v>
      </c>
    </row>
    <row r="2580" spans="1:32" x14ac:dyDescent="0.2">
      <c r="A2580" s="1">
        <v>58</v>
      </c>
      <c r="B2580" s="4" t="s">
        <v>27</v>
      </c>
      <c r="C2580" s="4">
        <v>45998</v>
      </c>
      <c r="D2580" s="5" t="s">
        <v>35</v>
      </c>
      <c r="E2580" s="5"/>
      <c r="F2580" s="5" t="s">
        <v>2852</v>
      </c>
      <c r="G2580" s="5" t="s">
        <v>2852</v>
      </c>
      <c r="H2580" s="5">
        <f>+LEN(G2580)</f>
        <v>10</v>
      </c>
      <c r="I2580" s="5"/>
      <c r="J2580" s="5" t="s">
        <v>2847</v>
      </c>
      <c r="K2580" s="5" t="s">
        <v>2847</v>
      </c>
      <c r="L2580" s="5" t="s">
        <v>2848</v>
      </c>
      <c r="M2580" s="5" t="s">
        <v>2847</v>
      </c>
      <c r="N2580" s="5" t="s">
        <v>241</v>
      </c>
      <c r="O2580" s="6">
        <v>1</v>
      </c>
      <c r="P2580" s="6">
        <v>1250</v>
      </c>
      <c r="Q2580" s="6">
        <f>+IFERROR(O2580*P2580,0)</f>
        <v>1250</v>
      </c>
      <c r="R2580" s="6"/>
      <c r="S2580" s="6">
        <f>+IFERROR(O2580*R2580,0)</f>
        <v>0</v>
      </c>
      <c r="T2580" s="23" t="s">
        <v>25</v>
      </c>
      <c r="X2580" s="5" t="s">
        <v>2851</v>
      </c>
      <c r="Y2580" s="5" t="s">
        <v>2848</v>
      </c>
      <c r="Z2580" s="5" t="s">
        <v>2847</v>
      </c>
      <c r="AA2580" s="5" t="s">
        <v>241</v>
      </c>
      <c r="AB2580" s="6">
        <v>5</v>
      </c>
      <c r="AC2580" s="6">
        <v>1250</v>
      </c>
      <c r="AD2580" s="6">
        <f t="shared" si="82"/>
        <v>6250</v>
      </c>
      <c r="AE2580" s="6"/>
      <c r="AF2580" s="6">
        <f t="shared" si="83"/>
        <v>0</v>
      </c>
    </row>
    <row r="2581" spans="1:32" x14ac:dyDescent="0.2">
      <c r="A2581" s="1">
        <v>233</v>
      </c>
      <c r="B2581" s="4" t="s">
        <v>27</v>
      </c>
      <c r="C2581" s="4">
        <v>45998</v>
      </c>
      <c r="D2581" s="5" t="s">
        <v>35</v>
      </c>
      <c r="E2581" s="5"/>
      <c r="F2581" s="5" t="s">
        <v>2853</v>
      </c>
      <c r="G2581" s="5" t="s">
        <v>2853</v>
      </c>
      <c r="H2581" s="5">
        <f>+LEN(G2581)</f>
        <v>19</v>
      </c>
      <c r="I2581" s="5"/>
      <c r="J2581" s="5" t="s">
        <v>2847</v>
      </c>
      <c r="K2581" s="5" t="s">
        <v>2847</v>
      </c>
      <c r="L2581" s="5" t="s">
        <v>2848</v>
      </c>
      <c r="M2581" s="5" t="s">
        <v>2847</v>
      </c>
      <c r="N2581" s="5" t="s">
        <v>241</v>
      </c>
      <c r="O2581" s="6">
        <v>29</v>
      </c>
      <c r="P2581" s="6">
        <v>1500</v>
      </c>
      <c r="Q2581" s="6">
        <f>+IFERROR(O2581*P2581,0)</f>
        <v>43500</v>
      </c>
      <c r="R2581" s="6"/>
      <c r="S2581" s="6">
        <f>+IFERROR(O2581*R2581,0)</f>
        <v>0</v>
      </c>
      <c r="T2581" s="23" t="s">
        <v>25</v>
      </c>
      <c r="X2581" s="5" t="s">
        <v>2852</v>
      </c>
      <c r="Y2581" s="5" t="s">
        <v>2848</v>
      </c>
      <c r="Z2581" s="5" t="s">
        <v>2847</v>
      </c>
      <c r="AA2581" s="5" t="s">
        <v>241</v>
      </c>
      <c r="AB2581" s="6">
        <v>1</v>
      </c>
      <c r="AC2581" s="6">
        <v>1250</v>
      </c>
      <c r="AD2581" s="6">
        <f t="shared" si="82"/>
        <v>1250</v>
      </c>
      <c r="AE2581" s="6"/>
      <c r="AF2581" s="6">
        <f t="shared" si="83"/>
        <v>0</v>
      </c>
    </row>
    <row r="2582" spans="1:32" x14ac:dyDescent="0.2">
      <c r="A2582" s="1">
        <v>234</v>
      </c>
      <c r="B2582" s="4" t="s">
        <v>27</v>
      </c>
      <c r="C2582" s="4">
        <v>45998</v>
      </c>
      <c r="D2582" s="5" t="s">
        <v>35</v>
      </c>
      <c r="E2582" s="5"/>
      <c r="F2582" s="5" t="s">
        <v>2854</v>
      </c>
      <c r="G2582" s="5" t="s">
        <v>2854</v>
      </c>
      <c r="H2582" s="5">
        <f>+LEN(G2582)</f>
        <v>10</v>
      </c>
      <c r="I2582" s="5"/>
      <c r="J2582" s="5" t="s">
        <v>2847</v>
      </c>
      <c r="K2582" s="5" t="s">
        <v>2847</v>
      </c>
      <c r="L2582" s="5" t="s">
        <v>2848</v>
      </c>
      <c r="M2582" s="5" t="s">
        <v>2847</v>
      </c>
      <c r="N2582" s="5" t="s">
        <v>241</v>
      </c>
      <c r="O2582" s="6">
        <v>7</v>
      </c>
      <c r="P2582" s="6">
        <v>1500</v>
      </c>
      <c r="Q2582" s="6">
        <f>+IFERROR(O2582*P2582,0)</f>
        <v>10500</v>
      </c>
      <c r="R2582" s="6"/>
      <c r="S2582" s="6">
        <f>+IFERROR(O2582*R2582,0)</f>
        <v>0</v>
      </c>
      <c r="T2582" s="23" t="s">
        <v>25</v>
      </c>
      <c r="X2582" s="5" t="s">
        <v>2853</v>
      </c>
      <c r="Y2582" s="5" t="s">
        <v>2848</v>
      </c>
      <c r="Z2582" s="5" t="s">
        <v>2847</v>
      </c>
      <c r="AA2582" s="5" t="s">
        <v>241</v>
      </c>
      <c r="AB2582" s="6">
        <v>29</v>
      </c>
      <c r="AC2582" s="6">
        <v>1500</v>
      </c>
      <c r="AD2582" s="6">
        <f t="shared" si="82"/>
        <v>43500</v>
      </c>
      <c r="AE2582" s="6"/>
      <c r="AF2582" s="6">
        <f t="shared" si="83"/>
        <v>0</v>
      </c>
    </row>
    <row r="2583" spans="1:32" x14ac:dyDescent="0.2">
      <c r="A2583" s="1">
        <v>60</v>
      </c>
      <c r="B2583" s="4" t="s">
        <v>27</v>
      </c>
      <c r="C2583" s="4">
        <v>45998</v>
      </c>
      <c r="D2583" s="5" t="s">
        <v>35</v>
      </c>
      <c r="E2583" s="5"/>
      <c r="F2583" s="5" t="s">
        <v>2855</v>
      </c>
      <c r="G2583" s="5" t="s">
        <v>2855</v>
      </c>
      <c r="H2583" s="5">
        <f>+LEN(G2583)</f>
        <v>17</v>
      </c>
      <c r="I2583" s="5"/>
      <c r="J2583" s="5" t="s">
        <v>2847</v>
      </c>
      <c r="K2583" s="5" t="s">
        <v>2847</v>
      </c>
      <c r="L2583" s="5" t="s">
        <v>2848</v>
      </c>
      <c r="M2583" s="5" t="s">
        <v>2847</v>
      </c>
      <c r="N2583" s="5" t="s">
        <v>241</v>
      </c>
      <c r="O2583" s="6">
        <v>28</v>
      </c>
      <c r="P2583" s="6">
        <v>1250</v>
      </c>
      <c r="Q2583" s="6">
        <f>+IFERROR(O2583*P2583,0)</f>
        <v>35000</v>
      </c>
      <c r="R2583" s="6"/>
      <c r="S2583" s="6">
        <f>+IFERROR(O2583*R2583,0)</f>
        <v>0</v>
      </c>
      <c r="T2583" s="23" t="s">
        <v>25</v>
      </c>
      <c r="X2583" s="5" t="s">
        <v>2854</v>
      </c>
      <c r="Y2583" s="5" t="s">
        <v>2848</v>
      </c>
      <c r="Z2583" s="5" t="s">
        <v>2847</v>
      </c>
      <c r="AA2583" s="5" t="s">
        <v>241</v>
      </c>
      <c r="AB2583" s="6">
        <v>7</v>
      </c>
      <c r="AC2583" s="6">
        <v>1500</v>
      </c>
      <c r="AD2583" s="6">
        <f t="shared" si="82"/>
        <v>10500</v>
      </c>
      <c r="AE2583" s="6"/>
      <c r="AF2583" s="6">
        <f t="shared" si="83"/>
        <v>0</v>
      </c>
    </row>
    <row r="2584" spans="1:32" x14ac:dyDescent="0.2">
      <c r="A2584" s="1">
        <v>1713</v>
      </c>
      <c r="B2584" s="4" t="s">
        <v>52</v>
      </c>
      <c r="C2584" s="4">
        <v>46000</v>
      </c>
      <c r="D2584" s="5" t="s">
        <v>797</v>
      </c>
      <c r="E2584" s="5"/>
      <c r="F2584" s="5" t="s">
        <v>2856</v>
      </c>
      <c r="G2584" s="5" t="s">
        <v>2856</v>
      </c>
      <c r="H2584" s="5">
        <f>+LEN(G2584)</f>
        <v>13</v>
      </c>
      <c r="I2584" s="5"/>
      <c r="J2584" s="5" t="s">
        <v>2857</v>
      </c>
      <c r="K2584" s="5" t="s">
        <v>2857</v>
      </c>
      <c r="L2584" s="5" t="s">
        <v>2858</v>
      </c>
      <c r="M2584" s="5" t="s">
        <v>2857</v>
      </c>
      <c r="N2584" s="5" t="s">
        <v>24</v>
      </c>
      <c r="O2584" s="6">
        <v>1</v>
      </c>
      <c r="P2584" s="6">
        <v>3000</v>
      </c>
      <c r="Q2584" s="6">
        <f>+IFERROR(O2584*P2584,0)</f>
        <v>3000</v>
      </c>
      <c r="R2584" s="6"/>
      <c r="S2584" s="6">
        <f>+IFERROR(O2584*R2584,0)</f>
        <v>0</v>
      </c>
      <c r="T2584" s="23" t="s">
        <v>25</v>
      </c>
      <c r="X2584" s="5" t="s">
        <v>2855</v>
      </c>
      <c r="Y2584" s="5" t="s">
        <v>2848</v>
      </c>
      <c r="Z2584" s="5" t="s">
        <v>2847</v>
      </c>
      <c r="AA2584" s="5" t="s">
        <v>241</v>
      </c>
      <c r="AB2584" s="6">
        <v>28</v>
      </c>
      <c r="AC2584" s="6">
        <v>1250</v>
      </c>
      <c r="AD2584" s="6">
        <f t="shared" si="82"/>
        <v>35000</v>
      </c>
      <c r="AE2584" s="6"/>
      <c r="AF2584" s="6">
        <f t="shared" si="83"/>
        <v>0</v>
      </c>
    </row>
    <row r="2585" spans="1:32" x14ac:dyDescent="0.2">
      <c r="A2585" s="1">
        <v>534</v>
      </c>
      <c r="B2585" s="4" t="s">
        <v>105</v>
      </c>
      <c r="C2585" s="4">
        <v>45999</v>
      </c>
      <c r="D2585" s="5" t="s">
        <v>110</v>
      </c>
      <c r="E2585" s="5"/>
      <c r="F2585" s="5" t="s">
        <v>2859</v>
      </c>
      <c r="G2585" s="5" t="s">
        <v>2859</v>
      </c>
      <c r="H2585" s="5">
        <f>+LEN(G2585)</f>
        <v>7</v>
      </c>
      <c r="I2585" s="5"/>
      <c r="J2585" s="5" t="s">
        <v>2857</v>
      </c>
      <c r="K2585" s="5" t="s">
        <v>2857</v>
      </c>
      <c r="L2585" s="5" t="s">
        <v>2858</v>
      </c>
      <c r="M2585" s="5" t="s">
        <v>2857</v>
      </c>
      <c r="N2585" s="5" t="s">
        <v>24</v>
      </c>
      <c r="O2585" s="6">
        <v>16</v>
      </c>
      <c r="P2585" s="6">
        <v>750</v>
      </c>
      <c r="Q2585" s="6">
        <f>+IFERROR(O2585*P2585,0)</f>
        <v>12000</v>
      </c>
      <c r="R2585" s="6"/>
      <c r="S2585" s="6">
        <f>+IFERROR(O2585*R2585,0)</f>
        <v>0</v>
      </c>
      <c r="T2585" s="23" t="s">
        <v>25</v>
      </c>
      <c r="X2585" s="5" t="s">
        <v>2856</v>
      </c>
      <c r="Y2585" s="5" t="s">
        <v>2858</v>
      </c>
      <c r="Z2585" s="5" t="s">
        <v>2857</v>
      </c>
      <c r="AA2585" s="5" t="s">
        <v>24</v>
      </c>
      <c r="AB2585" s="6">
        <v>1</v>
      </c>
      <c r="AC2585" s="6">
        <v>3000</v>
      </c>
      <c r="AD2585" s="6">
        <f t="shared" si="82"/>
        <v>3000</v>
      </c>
      <c r="AE2585" s="6"/>
      <c r="AF2585" s="6">
        <f t="shared" si="83"/>
        <v>0</v>
      </c>
    </row>
    <row r="2586" spans="1:32" x14ac:dyDescent="0.2">
      <c r="A2586" s="1">
        <v>723</v>
      </c>
      <c r="B2586" s="4" t="s">
        <v>85</v>
      </c>
      <c r="C2586" s="4">
        <v>45999</v>
      </c>
      <c r="D2586" s="5" t="s">
        <v>193</v>
      </c>
      <c r="E2586" s="5"/>
      <c r="F2586" s="5" t="s">
        <v>2860</v>
      </c>
      <c r="G2586" s="5" t="s">
        <v>2860</v>
      </c>
      <c r="H2586" s="5">
        <f>+LEN(G2586)</f>
        <v>12</v>
      </c>
      <c r="I2586" s="5"/>
      <c r="J2586" s="5" t="s">
        <v>2857</v>
      </c>
      <c r="K2586" s="5" t="s">
        <v>2857</v>
      </c>
      <c r="L2586" s="5" t="s">
        <v>2858</v>
      </c>
      <c r="M2586" s="5" t="s">
        <v>2857</v>
      </c>
      <c r="N2586" s="5" t="s">
        <v>24</v>
      </c>
      <c r="O2586" s="6">
        <v>1</v>
      </c>
      <c r="P2586" s="6">
        <v>2500</v>
      </c>
      <c r="Q2586" s="6">
        <f>+IFERROR(O2586*P2586,0)</f>
        <v>2500</v>
      </c>
      <c r="R2586" s="6"/>
      <c r="S2586" s="6">
        <f>+IFERROR(O2586*R2586,0)</f>
        <v>0</v>
      </c>
      <c r="T2586" s="23" t="s">
        <v>25</v>
      </c>
      <c r="X2586" s="5" t="s">
        <v>2859</v>
      </c>
      <c r="Y2586" s="5" t="s">
        <v>2858</v>
      </c>
      <c r="Z2586" s="5" t="s">
        <v>2857</v>
      </c>
      <c r="AA2586" s="5" t="s">
        <v>24</v>
      </c>
      <c r="AB2586" s="6">
        <v>16</v>
      </c>
      <c r="AC2586" s="6">
        <v>750</v>
      </c>
      <c r="AD2586" s="6">
        <f t="shared" si="82"/>
        <v>12000</v>
      </c>
      <c r="AE2586" s="6"/>
      <c r="AF2586" s="6">
        <f t="shared" si="83"/>
        <v>0</v>
      </c>
    </row>
    <row r="2587" spans="1:32" x14ac:dyDescent="0.2">
      <c r="A2587" s="1">
        <v>751</v>
      </c>
      <c r="B2587" s="4" t="s">
        <v>85</v>
      </c>
      <c r="C2587" s="4">
        <v>45999</v>
      </c>
      <c r="D2587" s="5" t="s">
        <v>86</v>
      </c>
      <c r="E2587" s="5"/>
      <c r="F2587" s="5" t="s">
        <v>2860</v>
      </c>
      <c r="G2587" s="5" t="s">
        <v>2860</v>
      </c>
      <c r="H2587" s="5">
        <f>+LEN(G2587)</f>
        <v>12</v>
      </c>
      <c r="I2587" s="5"/>
      <c r="J2587" s="5" t="s">
        <v>2857</v>
      </c>
      <c r="K2587" s="5" t="s">
        <v>2857</v>
      </c>
      <c r="L2587" s="5" t="s">
        <v>2858</v>
      </c>
      <c r="M2587" s="5" t="s">
        <v>2857</v>
      </c>
      <c r="N2587" s="5" t="s">
        <v>24</v>
      </c>
      <c r="O2587" s="6">
        <v>1</v>
      </c>
      <c r="P2587" s="6">
        <v>3000</v>
      </c>
      <c r="Q2587" s="6">
        <f>+IFERROR(O2587*P2587,0)</f>
        <v>3000</v>
      </c>
      <c r="R2587" s="6"/>
      <c r="S2587" s="6">
        <f>+IFERROR(O2587*R2587,0)</f>
        <v>0</v>
      </c>
      <c r="T2587" s="23" t="s">
        <v>25</v>
      </c>
      <c r="X2587" s="5" t="s">
        <v>2860</v>
      </c>
      <c r="Y2587" s="5" t="s">
        <v>2858</v>
      </c>
      <c r="Z2587" s="5" t="s">
        <v>2857</v>
      </c>
      <c r="AA2587" s="5" t="s">
        <v>24</v>
      </c>
      <c r="AB2587" s="6">
        <v>1</v>
      </c>
      <c r="AC2587" s="6">
        <v>2500</v>
      </c>
      <c r="AD2587" s="6">
        <f t="shared" si="82"/>
        <v>2500</v>
      </c>
      <c r="AE2587" s="6"/>
      <c r="AF2587" s="6">
        <f t="shared" si="83"/>
        <v>0</v>
      </c>
    </row>
    <row r="2588" spans="1:32" x14ac:dyDescent="0.2">
      <c r="A2588" s="1">
        <v>770</v>
      </c>
      <c r="B2588" s="4" t="s">
        <v>85</v>
      </c>
      <c r="C2588" s="4">
        <v>46000</v>
      </c>
      <c r="D2588" s="5" t="s">
        <v>239</v>
      </c>
      <c r="E2588" s="5"/>
      <c r="F2588" s="5" t="s">
        <v>2860</v>
      </c>
      <c r="G2588" s="5" t="s">
        <v>2860</v>
      </c>
      <c r="H2588" s="5">
        <f>+LEN(G2588)</f>
        <v>12</v>
      </c>
      <c r="I2588" s="5"/>
      <c r="J2588" s="5" t="s">
        <v>2857</v>
      </c>
      <c r="K2588" s="5" t="s">
        <v>2857</v>
      </c>
      <c r="L2588" s="5" t="s">
        <v>2858</v>
      </c>
      <c r="M2588" s="5" t="s">
        <v>2857</v>
      </c>
      <c r="N2588" s="5" t="s">
        <v>24</v>
      </c>
      <c r="O2588" s="6">
        <v>1</v>
      </c>
      <c r="P2588" s="6">
        <v>3000</v>
      </c>
      <c r="Q2588" s="6">
        <f>+IFERROR(O2588*P2588,0)</f>
        <v>3000</v>
      </c>
      <c r="R2588" s="6"/>
      <c r="S2588" s="6">
        <f>+IFERROR(O2588*R2588,0)</f>
        <v>0</v>
      </c>
      <c r="T2588" s="23" t="s">
        <v>25</v>
      </c>
      <c r="X2588" s="5" t="s">
        <v>2860</v>
      </c>
      <c r="Y2588" s="5" t="s">
        <v>2858</v>
      </c>
      <c r="Z2588" s="5" t="s">
        <v>2857</v>
      </c>
      <c r="AA2588" s="5" t="s">
        <v>24</v>
      </c>
      <c r="AB2588" s="6">
        <v>1</v>
      </c>
      <c r="AC2588" s="6">
        <v>3000</v>
      </c>
      <c r="AD2588" s="6">
        <f t="shared" si="82"/>
        <v>3000</v>
      </c>
      <c r="AE2588" s="6"/>
      <c r="AF2588" s="6">
        <f t="shared" si="83"/>
        <v>0</v>
      </c>
    </row>
    <row r="2589" spans="1:32" x14ac:dyDescent="0.2">
      <c r="A2589" s="1">
        <v>976</v>
      </c>
      <c r="B2589" s="4" t="s">
        <v>60</v>
      </c>
      <c r="C2589" s="4">
        <v>46002</v>
      </c>
      <c r="D2589" s="5" t="s">
        <v>60</v>
      </c>
      <c r="E2589" s="5"/>
      <c r="F2589" s="5" t="s">
        <v>2860</v>
      </c>
      <c r="G2589" s="5" t="s">
        <v>2860</v>
      </c>
      <c r="H2589" s="5">
        <f>+LEN(G2589)</f>
        <v>12</v>
      </c>
      <c r="I2589" s="5"/>
      <c r="J2589" s="5" t="s">
        <v>2857</v>
      </c>
      <c r="K2589" s="5" t="s">
        <v>2857</v>
      </c>
      <c r="L2589" s="5" t="s">
        <v>2858</v>
      </c>
      <c r="M2589" s="5" t="s">
        <v>2857</v>
      </c>
      <c r="N2589" s="5" t="s">
        <v>24</v>
      </c>
      <c r="O2589" s="6">
        <v>2</v>
      </c>
      <c r="P2589" s="6">
        <v>3000</v>
      </c>
      <c r="Q2589" s="6">
        <f>+IFERROR(O2589*P2589,0)</f>
        <v>6000</v>
      </c>
      <c r="R2589" s="6"/>
      <c r="S2589" s="6">
        <f>+IFERROR(O2589*R2589,0)</f>
        <v>0</v>
      </c>
      <c r="T2589" s="23" t="s">
        <v>25</v>
      </c>
      <c r="X2589" s="5" t="s">
        <v>2860</v>
      </c>
      <c r="Y2589" s="5" t="s">
        <v>2858</v>
      </c>
      <c r="Z2589" s="5" t="s">
        <v>2857</v>
      </c>
      <c r="AA2589" s="5" t="s">
        <v>24</v>
      </c>
      <c r="AB2589" s="6">
        <v>1</v>
      </c>
      <c r="AC2589" s="6">
        <v>3000</v>
      </c>
      <c r="AD2589" s="6">
        <f t="shared" si="82"/>
        <v>3000</v>
      </c>
      <c r="AE2589" s="6"/>
      <c r="AF2589" s="6">
        <f t="shared" si="83"/>
        <v>0</v>
      </c>
    </row>
    <row r="2590" spans="1:32" x14ac:dyDescent="0.2">
      <c r="A2590" s="1">
        <v>1057</v>
      </c>
      <c r="B2590" s="4" t="s">
        <v>60</v>
      </c>
      <c r="C2590" s="4">
        <v>46003</v>
      </c>
      <c r="D2590" s="5" t="s">
        <v>60</v>
      </c>
      <c r="E2590" s="5"/>
      <c r="F2590" s="5" t="s">
        <v>2860</v>
      </c>
      <c r="G2590" s="5" t="s">
        <v>2860</v>
      </c>
      <c r="H2590" s="5">
        <f>+LEN(G2590)</f>
        <v>12</v>
      </c>
      <c r="I2590" s="5"/>
      <c r="J2590" s="5" t="s">
        <v>2857</v>
      </c>
      <c r="K2590" s="5" t="s">
        <v>2857</v>
      </c>
      <c r="L2590" s="5" t="s">
        <v>2858</v>
      </c>
      <c r="M2590" s="5" t="s">
        <v>2857</v>
      </c>
      <c r="N2590" s="5" t="s">
        <v>24</v>
      </c>
      <c r="O2590" s="6">
        <v>1</v>
      </c>
      <c r="P2590" s="6">
        <v>3000</v>
      </c>
      <c r="Q2590" s="6">
        <f>+IFERROR(O2590*P2590,0)</f>
        <v>3000</v>
      </c>
      <c r="R2590" s="6"/>
      <c r="S2590" s="6">
        <f>+IFERROR(O2590*R2590,0)</f>
        <v>0</v>
      </c>
      <c r="T2590" s="23" t="s">
        <v>25</v>
      </c>
      <c r="X2590" s="5" t="s">
        <v>2860</v>
      </c>
      <c r="Y2590" s="5" t="s">
        <v>2858</v>
      </c>
      <c r="Z2590" s="5" t="s">
        <v>2857</v>
      </c>
      <c r="AA2590" s="5" t="s">
        <v>24</v>
      </c>
      <c r="AB2590" s="6">
        <v>2</v>
      </c>
      <c r="AC2590" s="6">
        <v>3000</v>
      </c>
      <c r="AD2590" s="6">
        <f t="shared" si="82"/>
        <v>6000</v>
      </c>
      <c r="AE2590" s="6"/>
      <c r="AF2590" s="6">
        <f t="shared" si="83"/>
        <v>0</v>
      </c>
    </row>
    <row r="2591" spans="1:32" x14ac:dyDescent="0.2">
      <c r="A2591" s="1">
        <v>1074</v>
      </c>
      <c r="B2591" s="4" t="s">
        <v>60</v>
      </c>
      <c r="C2591" s="4">
        <v>46003</v>
      </c>
      <c r="D2591" s="5" t="s">
        <v>60</v>
      </c>
      <c r="E2591" s="5"/>
      <c r="F2591" s="5" t="s">
        <v>2860</v>
      </c>
      <c r="G2591" s="5" t="s">
        <v>2860</v>
      </c>
      <c r="H2591" s="5">
        <f>+LEN(G2591)</f>
        <v>12</v>
      </c>
      <c r="I2591" s="5"/>
      <c r="J2591" s="5" t="s">
        <v>2857</v>
      </c>
      <c r="K2591" s="5" t="s">
        <v>2857</v>
      </c>
      <c r="L2591" s="5" t="s">
        <v>2858</v>
      </c>
      <c r="M2591" s="5" t="s">
        <v>2857</v>
      </c>
      <c r="N2591" s="5" t="s">
        <v>24</v>
      </c>
      <c r="O2591" s="6">
        <v>2</v>
      </c>
      <c r="P2591" s="6">
        <v>3000</v>
      </c>
      <c r="Q2591" s="6">
        <f>+IFERROR(O2591*P2591,0)</f>
        <v>6000</v>
      </c>
      <c r="R2591" s="6"/>
      <c r="S2591" s="6">
        <f>+IFERROR(O2591*R2591,0)</f>
        <v>0</v>
      </c>
      <c r="T2591" s="23" t="s">
        <v>25</v>
      </c>
      <c r="X2591" s="5" t="s">
        <v>2860</v>
      </c>
      <c r="Y2591" s="5" t="s">
        <v>2858</v>
      </c>
      <c r="Z2591" s="5" t="s">
        <v>2857</v>
      </c>
      <c r="AA2591" s="5" t="s">
        <v>24</v>
      </c>
      <c r="AB2591" s="6">
        <v>1</v>
      </c>
      <c r="AC2591" s="6">
        <v>3000</v>
      </c>
      <c r="AD2591" s="6">
        <f t="shared" si="82"/>
        <v>3000</v>
      </c>
      <c r="AE2591" s="6"/>
      <c r="AF2591" s="6">
        <f t="shared" si="83"/>
        <v>0</v>
      </c>
    </row>
    <row r="2592" spans="1:32" x14ac:dyDescent="0.2">
      <c r="A2592" s="1">
        <v>1091</v>
      </c>
      <c r="B2592" s="4" t="s">
        <v>60</v>
      </c>
      <c r="C2592" s="4">
        <v>46003</v>
      </c>
      <c r="D2592" s="5" t="s">
        <v>60</v>
      </c>
      <c r="E2592" s="5"/>
      <c r="F2592" s="5" t="s">
        <v>2860</v>
      </c>
      <c r="G2592" s="5" t="s">
        <v>2860</v>
      </c>
      <c r="H2592" s="5">
        <f>+LEN(G2592)</f>
        <v>12</v>
      </c>
      <c r="I2592" s="5"/>
      <c r="J2592" s="5" t="s">
        <v>2857</v>
      </c>
      <c r="K2592" s="5" t="s">
        <v>2857</v>
      </c>
      <c r="L2592" s="5" t="s">
        <v>2858</v>
      </c>
      <c r="M2592" s="5" t="s">
        <v>2857</v>
      </c>
      <c r="N2592" s="5" t="s">
        <v>24</v>
      </c>
      <c r="O2592" s="6">
        <v>1</v>
      </c>
      <c r="P2592" s="6">
        <v>3000</v>
      </c>
      <c r="Q2592" s="6">
        <f>+IFERROR(O2592*P2592,0)</f>
        <v>3000</v>
      </c>
      <c r="R2592" s="6"/>
      <c r="S2592" s="6">
        <f>+IFERROR(O2592*R2592,0)</f>
        <v>0</v>
      </c>
      <c r="T2592" s="23" t="s">
        <v>25</v>
      </c>
      <c r="X2592" s="5" t="s">
        <v>2860</v>
      </c>
      <c r="Y2592" s="5" t="s">
        <v>2858</v>
      </c>
      <c r="Z2592" s="5" t="s">
        <v>2857</v>
      </c>
      <c r="AA2592" s="5" t="s">
        <v>24</v>
      </c>
      <c r="AB2592" s="6">
        <v>2</v>
      </c>
      <c r="AC2592" s="6">
        <v>3000</v>
      </c>
      <c r="AD2592" s="6">
        <f t="shared" si="82"/>
        <v>6000</v>
      </c>
      <c r="AE2592" s="6"/>
      <c r="AF2592" s="6">
        <f t="shared" si="83"/>
        <v>0</v>
      </c>
    </row>
    <row r="2593" spans="1:32" x14ac:dyDescent="0.2">
      <c r="A2593" s="1">
        <v>2688</v>
      </c>
      <c r="B2593" s="4" t="s">
        <v>192</v>
      </c>
      <c r="C2593" s="4">
        <v>46009</v>
      </c>
      <c r="D2593" s="5" t="s">
        <v>238</v>
      </c>
      <c r="E2593" s="5" t="s">
        <v>567</v>
      </c>
      <c r="F2593" s="5" t="s">
        <v>568</v>
      </c>
      <c r="G2593" s="5" t="s">
        <v>568</v>
      </c>
      <c r="H2593" s="5">
        <f>+LEN(G2593)</f>
        <v>21</v>
      </c>
      <c r="I2593" s="5"/>
      <c r="J2593" s="5" t="s">
        <v>568</v>
      </c>
      <c r="K2593" s="5" t="s">
        <v>568</v>
      </c>
      <c r="L2593" s="5" t="s">
        <v>569</v>
      </c>
      <c r="M2593" s="5" t="s">
        <v>568</v>
      </c>
      <c r="N2593" s="5" t="s">
        <v>24</v>
      </c>
      <c r="O2593" s="6">
        <v>2</v>
      </c>
      <c r="P2593" s="6">
        <v>20000</v>
      </c>
      <c r="Q2593" s="6">
        <f>+IFERROR(O2593*P2593,0)</f>
        <v>40000</v>
      </c>
      <c r="R2593" s="6">
        <v>17500</v>
      </c>
      <c r="S2593" s="6">
        <f>+IFERROR(O2593*R2593,0)</f>
        <v>35000</v>
      </c>
      <c r="T2593" s="23" t="s">
        <v>34</v>
      </c>
      <c r="X2593" s="5" t="s">
        <v>2860</v>
      </c>
      <c r="Y2593" s="5" t="s">
        <v>2858</v>
      </c>
      <c r="Z2593" s="5" t="s">
        <v>2857</v>
      </c>
      <c r="AA2593" s="5" t="s">
        <v>24</v>
      </c>
      <c r="AB2593" s="6">
        <v>1</v>
      </c>
      <c r="AC2593" s="6">
        <v>3000</v>
      </c>
      <c r="AD2593" s="6">
        <f t="shared" si="82"/>
        <v>3000</v>
      </c>
      <c r="AE2593" s="6"/>
      <c r="AF2593" s="6">
        <f t="shared" si="83"/>
        <v>0</v>
      </c>
    </row>
    <row r="2594" spans="1:32" x14ac:dyDescent="0.2">
      <c r="A2594" s="1">
        <v>2383</v>
      </c>
      <c r="B2594" s="4" t="s">
        <v>38</v>
      </c>
      <c r="C2594" s="4">
        <v>46007</v>
      </c>
      <c r="D2594" s="5" t="s">
        <v>376</v>
      </c>
      <c r="E2594" s="5" t="s">
        <v>2861</v>
      </c>
      <c r="F2594" s="5" t="s">
        <v>568</v>
      </c>
      <c r="G2594" s="5" t="s">
        <v>568</v>
      </c>
      <c r="H2594" s="5">
        <f>+LEN(G2594)</f>
        <v>21</v>
      </c>
      <c r="I2594" s="5"/>
      <c r="J2594" s="5" t="s">
        <v>2862</v>
      </c>
      <c r="K2594" s="5" t="s">
        <v>2862</v>
      </c>
      <c r="L2594" s="5" t="s">
        <v>569</v>
      </c>
      <c r="M2594" s="5" t="s">
        <v>2862</v>
      </c>
      <c r="N2594" s="5" t="s">
        <v>24</v>
      </c>
      <c r="O2594" s="6">
        <v>1</v>
      </c>
      <c r="P2594" s="6">
        <v>130000</v>
      </c>
      <c r="Q2594" s="6">
        <f>+IFERROR(O2594*P2594,0)</f>
        <v>130000</v>
      </c>
      <c r="R2594" s="6">
        <v>120000</v>
      </c>
      <c r="S2594" s="6">
        <f>+IFERROR(O2594*R2594,0)</f>
        <v>120000</v>
      </c>
      <c r="T2594" s="23" t="s">
        <v>34</v>
      </c>
      <c r="X2594" s="5" t="s">
        <v>568</v>
      </c>
      <c r="Y2594" s="5" t="s">
        <v>569</v>
      </c>
      <c r="Z2594" s="5" t="s">
        <v>2862</v>
      </c>
      <c r="AA2594" s="5" t="s">
        <v>24</v>
      </c>
      <c r="AB2594" s="6">
        <v>1</v>
      </c>
      <c r="AC2594" s="6">
        <v>130000</v>
      </c>
      <c r="AD2594" s="6">
        <f t="shared" si="82"/>
        <v>130000</v>
      </c>
      <c r="AE2594" s="6">
        <v>120000</v>
      </c>
      <c r="AF2594" s="6">
        <f t="shared" si="83"/>
        <v>120000</v>
      </c>
    </row>
    <row r="2595" spans="1:32" x14ac:dyDescent="0.2">
      <c r="A2595" s="1">
        <v>2616</v>
      </c>
      <c r="B2595" s="4" t="s">
        <v>452</v>
      </c>
      <c r="C2595" s="4">
        <v>46009</v>
      </c>
      <c r="D2595" s="5" t="s">
        <v>773</v>
      </c>
      <c r="E2595" s="5" t="s">
        <v>2861</v>
      </c>
      <c r="F2595" s="5" t="s">
        <v>568</v>
      </c>
      <c r="G2595" s="5" t="s">
        <v>568</v>
      </c>
      <c r="H2595" s="5">
        <f>+LEN(G2595)</f>
        <v>21</v>
      </c>
      <c r="I2595" s="5"/>
      <c r="J2595" s="5" t="s">
        <v>2862</v>
      </c>
      <c r="K2595" s="5" t="s">
        <v>2862</v>
      </c>
      <c r="L2595" s="5" t="s">
        <v>569</v>
      </c>
      <c r="M2595" s="5" t="s">
        <v>2862</v>
      </c>
      <c r="N2595" s="5" t="s">
        <v>24</v>
      </c>
      <c r="O2595" s="6">
        <v>1</v>
      </c>
      <c r="P2595" s="6">
        <v>130000</v>
      </c>
      <c r="Q2595" s="6">
        <f>+IFERROR(O2595*P2595,0)</f>
        <v>130000</v>
      </c>
      <c r="R2595" s="6">
        <v>120000</v>
      </c>
      <c r="S2595" s="6">
        <f>+IFERROR(O2595*R2595,0)</f>
        <v>120000</v>
      </c>
      <c r="T2595" s="23" t="s">
        <v>34</v>
      </c>
      <c r="X2595" s="5" t="s">
        <v>568</v>
      </c>
      <c r="Y2595" s="5" t="s">
        <v>569</v>
      </c>
      <c r="Z2595" s="5" t="s">
        <v>2862</v>
      </c>
      <c r="AA2595" s="5" t="s">
        <v>24</v>
      </c>
      <c r="AB2595" s="6">
        <v>1</v>
      </c>
      <c r="AC2595" s="6">
        <v>130000</v>
      </c>
      <c r="AD2595" s="6">
        <f t="shared" si="82"/>
        <v>130000</v>
      </c>
      <c r="AE2595" s="6">
        <v>120000</v>
      </c>
      <c r="AF2595" s="6">
        <f t="shared" si="83"/>
        <v>120000</v>
      </c>
    </row>
    <row r="2596" spans="1:32" x14ac:dyDescent="0.2">
      <c r="A2596" s="1">
        <v>2617</v>
      </c>
      <c r="B2596" s="4" t="s">
        <v>452</v>
      </c>
      <c r="C2596" s="4">
        <v>46009</v>
      </c>
      <c r="D2596" s="5" t="s">
        <v>966</v>
      </c>
      <c r="E2596" s="5" t="s">
        <v>2861</v>
      </c>
      <c r="F2596" s="5" t="s">
        <v>568</v>
      </c>
      <c r="G2596" s="5" t="s">
        <v>568</v>
      </c>
      <c r="H2596" s="5">
        <f>+LEN(G2596)</f>
        <v>21</v>
      </c>
      <c r="I2596" s="5"/>
      <c r="J2596" s="5" t="s">
        <v>2862</v>
      </c>
      <c r="K2596" s="5" t="s">
        <v>2862</v>
      </c>
      <c r="L2596" s="5" t="s">
        <v>569</v>
      </c>
      <c r="M2596" s="5" t="s">
        <v>2862</v>
      </c>
      <c r="N2596" s="5" t="s">
        <v>24</v>
      </c>
      <c r="O2596" s="6">
        <v>1</v>
      </c>
      <c r="P2596" s="6">
        <v>130000</v>
      </c>
      <c r="Q2596" s="6">
        <f>+IFERROR(O2596*P2596,0)</f>
        <v>130000</v>
      </c>
      <c r="R2596" s="6">
        <v>120000</v>
      </c>
      <c r="S2596" s="6">
        <f>+IFERROR(O2596*R2596,0)</f>
        <v>120000</v>
      </c>
      <c r="T2596" s="23" t="s">
        <v>34</v>
      </c>
      <c r="X2596" s="5" t="s">
        <v>568</v>
      </c>
      <c r="Y2596" s="5" t="s">
        <v>569</v>
      </c>
      <c r="Z2596" s="5" t="s">
        <v>2862</v>
      </c>
      <c r="AA2596" s="5" t="s">
        <v>24</v>
      </c>
      <c r="AB2596" s="6">
        <v>1</v>
      </c>
      <c r="AC2596" s="6">
        <v>130000</v>
      </c>
      <c r="AD2596" s="6">
        <f t="shared" si="82"/>
        <v>130000</v>
      </c>
      <c r="AE2596" s="6">
        <v>120000</v>
      </c>
      <c r="AF2596" s="6">
        <f t="shared" si="83"/>
        <v>120000</v>
      </c>
    </row>
    <row r="2597" spans="1:32" x14ac:dyDescent="0.2">
      <c r="A2597" s="1">
        <v>2618</v>
      </c>
      <c r="B2597" s="4" t="s">
        <v>452</v>
      </c>
      <c r="C2597" s="4">
        <v>46009</v>
      </c>
      <c r="D2597" s="5" t="s">
        <v>2863</v>
      </c>
      <c r="E2597" s="5" t="s">
        <v>2861</v>
      </c>
      <c r="F2597" s="5" t="s">
        <v>568</v>
      </c>
      <c r="G2597" s="5" t="s">
        <v>568</v>
      </c>
      <c r="H2597" s="5">
        <f>+LEN(G2597)</f>
        <v>21</v>
      </c>
      <c r="I2597" s="5"/>
      <c r="J2597" s="5" t="s">
        <v>2862</v>
      </c>
      <c r="K2597" s="5" t="s">
        <v>2862</v>
      </c>
      <c r="L2597" s="5" t="s">
        <v>569</v>
      </c>
      <c r="M2597" s="5" t="s">
        <v>2862</v>
      </c>
      <c r="N2597" s="5" t="s">
        <v>24</v>
      </c>
      <c r="O2597" s="6">
        <v>1</v>
      </c>
      <c r="P2597" s="6">
        <v>130000</v>
      </c>
      <c r="Q2597" s="6">
        <f>+IFERROR(O2597*P2597,0)</f>
        <v>130000</v>
      </c>
      <c r="R2597" s="6">
        <v>120000</v>
      </c>
      <c r="S2597" s="6">
        <f>+IFERROR(O2597*R2597,0)</f>
        <v>120000</v>
      </c>
      <c r="T2597" s="23" t="s">
        <v>34</v>
      </c>
      <c r="X2597" s="5" t="s">
        <v>568</v>
      </c>
      <c r="Y2597" s="5" t="s">
        <v>569</v>
      </c>
      <c r="Z2597" s="5" t="s">
        <v>2862</v>
      </c>
      <c r="AA2597" s="5" t="s">
        <v>24</v>
      </c>
      <c r="AB2597" s="6">
        <v>1</v>
      </c>
      <c r="AC2597" s="6">
        <v>130000</v>
      </c>
      <c r="AD2597" s="6">
        <f t="shared" si="82"/>
        <v>130000</v>
      </c>
      <c r="AE2597" s="6">
        <v>120000</v>
      </c>
      <c r="AF2597" s="6">
        <f t="shared" si="83"/>
        <v>120000</v>
      </c>
    </row>
    <row r="2598" spans="1:32" x14ac:dyDescent="0.2">
      <c r="A2598" s="1">
        <v>2615</v>
      </c>
      <c r="B2598" s="4" t="s">
        <v>452</v>
      </c>
      <c r="C2598" s="4">
        <v>46009</v>
      </c>
      <c r="D2598" s="5" t="s">
        <v>141</v>
      </c>
      <c r="E2598" s="5" t="s">
        <v>2864</v>
      </c>
      <c r="F2598" s="5" t="s">
        <v>2865</v>
      </c>
      <c r="G2598" s="5" t="s">
        <v>2865</v>
      </c>
      <c r="H2598" s="5">
        <f>+LEN(G2598)</f>
        <v>46</v>
      </c>
      <c r="I2598" s="5"/>
      <c r="J2598" s="5" t="s">
        <v>2862</v>
      </c>
      <c r="K2598" s="5" t="s">
        <v>2862</v>
      </c>
      <c r="L2598" s="5" t="s">
        <v>569</v>
      </c>
      <c r="M2598" s="5" t="s">
        <v>2862</v>
      </c>
      <c r="N2598" s="5" t="s">
        <v>24</v>
      </c>
      <c r="O2598" s="6">
        <v>1</v>
      </c>
      <c r="P2598" s="6">
        <v>70000</v>
      </c>
      <c r="Q2598" s="6">
        <f>+IFERROR(O2598*P2598,0)</f>
        <v>70000</v>
      </c>
      <c r="R2598" s="6">
        <v>60000</v>
      </c>
      <c r="S2598" s="6">
        <f>+IFERROR(O2598*R2598,0)</f>
        <v>60000</v>
      </c>
      <c r="T2598" s="23" t="s">
        <v>34</v>
      </c>
      <c r="X2598" s="5" t="s">
        <v>2865</v>
      </c>
      <c r="Y2598" s="5" t="s">
        <v>569</v>
      </c>
      <c r="Z2598" s="5" t="s">
        <v>2862</v>
      </c>
      <c r="AA2598" s="5" t="s">
        <v>24</v>
      </c>
      <c r="AB2598" s="6">
        <v>1</v>
      </c>
      <c r="AC2598" s="6">
        <v>70000</v>
      </c>
      <c r="AD2598" s="6">
        <f t="shared" si="82"/>
        <v>70000</v>
      </c>
      <c r="AE2598" s="6">
        <v>60000</v>
      </c>
      <c r="AF2598" s="6">
        <f t="shared" si="83"/>
        <v>60000</v>
      </c>
    </row>
    <row r="2599" spans="1:32" x14ac:dyDescent="0.2">
      <c r="A2599" s="1">
        <v>352</v>
      </c>
      <c r="B2599" s="4" t="s">
        <v>48</v>
      </c>
      <c r="C2599" s="4">
        <v>45998</v>
      </c>
      <c r="D2599" s="5" t="s">
        <v>321</v>
      </c>
      <c r="E2599" s="5"/>
      <c r="F2599" s="5" t="s">
        <v>2866</v>
      </c>
      <c r="G2599" s="5" t="s">
        <v>2866</v>
      </c>
      <c r="H2599" s="5">
        <f>+LEN(G2599)</f>
        <v>20</v>
      </c>
      <c r="I2599" s="5"/>
      <c r="J2599" s="5" t="s">
        <v>2866</v>
      </c>
      <c r="K2599" s="5" t="s">
        <v>2866</v>
      </c>
      <c r="L2599" s="5" t="s">
        <v>2867</v>
      </c>
      <c r="M2599" s="5" t="s">
        <v>2866</v>
      </c>
      <c r="N2599" s="5" t="s">
        <v>24</v>
      </c>
      <c r="O2599" s="6">
        <v>12</v>
      </c>
      <c r="P2599" s="6">
        <v>1000</v>
      </c>
      <c r="Q2599" s="6">
        <f>+IFERROR(O2599*P2599,0)</f>
        <v>12000</v>
      </c>
      <c r="R2599" s="6"/>
      <c r="S2599" s="6">
        <f>+IFERROR(O2599*R2599,0)</f>
        <v>0</v>
      </c>
      <c r="T2599" s="23" t="s">
        <v>25</v>
      </c>
      <c r="X2599" s="5" t="s">
        <v>2866</v>
      </c>
      <c r="Y2599" s="5" t="s">
        <v>2867</v>
      </c>
      <c r="Z2599" s="5" t="s">
        <v>2866</v>
      </c>
      <c r="AA2599" s="5" t="s">
        <v>24</v>
      </c>
      <c r="AB2599" s="6">
        <v>12</v>
      </c>
      <c r="AC2599" s="6">
        <v>1000</v>
      </c>
      <c r="AD2599" s="6">
        <f t="shared" si="82"/>
        <v>12000</v>
      </c>
      <c r="AE2599" s="6"/>
      <c r="AF2599" s="6">
        <f t="shared" si="83"/>
        <v>0</v>
      </c>
    </row>
    <row r="2600" spans="1:32" x14ac:dyDescent="0.2">
      <c r="A2600" s="1">
        <v>411</v>
      </c>
      <c r="B2600" s="4" t="s">
        <v>48</v>
      </c>
      <c r="C2600" s="4">
        <v>45998</v>
      </c>
      <c r="D2600" s="5" t="s">
        <v>164</v>
      </c>
      <c r="E2600" s="5"/>
      <c r="F2600" s="5" t="s">
        <v>2866</v>
      </c>
      <c r="G2600" s="5" t="s">
        <v>2866</v>
      </c>
      <c r="H2600" s="5">
        <f>+LEN(G2600)</f>
        <v>20</v>
      </c>
      <c r="I2600" s="5"/>
      <c r="J2600" s="5" t="s">
        <v>2866</v>
      </c>
      <c r="K2600" s="5" t="s">
        <v>2866</v>
      </c>
      <c r="L2600" s="5" t="s">
        <v>2867</v>
      </c>
      <c r="M2600" s="5" t="s">
        <v>2866</v>
      </c>
      <c r="N2600" s="5" t="s">
        <v>24</v>
      </c>
      <c r="O2600" s="6">
        <v>1</v>
      </c>
      <c r="P2600" s="6">
        <v>1000</v>
      </c>
      <c r="Q2600" s="6">
        <f>+IFERROR(O2600*P2600,0)</f>
        <v>1000</v>
      </c>
      <c r="R2600" s="6"/>
      <c r="S2600" s="6">
        <f>+IFERROR(O2600*R2600,0)</f>
        <v>0</v>
      </c>
      <c r="T2600" s="23" t="s">
        <v>25</v>
      </c>
      <c r="X2600" s="5" t="s">
        <v>2866</v>
      </c>
      <c r="Y2600" s="5" t="s">
        <v>2867</v>
      </c>
      <c r="Z2600" s="5" t="s">
        <v>2866</v>
      </c>
      <c r="AA2600" s="5" t="s">
        <v>24</v>
      </c>
      <c r="AB2600" s="6">
        <v>1</v>
      </c>
      <c r="AC2600" s="6">
        <v>1000</v>
      </c>
      <c r="AD2600" s="6">
        <f t="shared" si="82"/>
        <v>1000</v>
      </c>
      <c r="AE2600" s="6"/>
      <c r="AF2600" s="6">
        <f t="shared" si="83"/>
        <v>0</v>
      </c>
    </row>
    <row r="2601" spans="1:32" x14ac:dyDescent="0.2">
      <c r="A2601" s="1">
        <v>436</v>
      </c>
      <c r="B2601" s="4" t="s">
        <v>48</v>
      </c>
      <c r="C2601" s="4">
        <v>45998</v>
      </c>
      <c r="D2601" s="5" t="s">
        <v>1731</v>
      </c>
      <c r="E2601" s="5"/>
      <c r="F2601" s="5" t="s">
        <v>2868</v>
      </c>
      <c r="G2601" s="5" t="s">
        <v>2868</v>
      </c>
      <c r="H2601" s="5">
        <f>+LEN(G2601)</f>
        <v>22</v>
      </c>
      <c r="I2601" s="5"/>
      <c r="J2601" s="5" t="s">
        <v>2869</v>
      </c>
      <c r="K2601" s="5" t="s">
        <v>2869</v>
      </c>
      <c r="L2601" s="5" t="s">
        <v>2867</v>
      </c>
      <c r="M2601" s="5" t="s">
        <v>2869</v>
      </c>
      <c r="N2601" s="5" t="s">
        <v>24</v>
      </c>
      <c r="O2601" s="6">
        <v>14</v>
      </c>
      <c r="P2601" s="6">
        <v>1500</v>
      </c>
      <c r="Q2601" s="6">
        <f>+IFERROR(O2601*P2601,0)</f>
        <v>21000</v>
      </c>
      <c r="R2601" s="6"/>
      <c r="S2601" s="6">
        <f>+IFERROR(O2601*R2601,0)</f>
        <v>0</v>
      </c>
      <c r="T2601" s="23" t="s">
        <v>25</v>
      </c>
      <c r="X2601" s="5" t="s">
        <v>2868</v>
      </c>
      <c r="Y2601" s="5" t="s">
        <v>2867</v>
      </c>
      <c r="Z2601" s="5" t="s">
        <v>2869</v>
      </c>
      <c r="AA2601" s="5" t="s">
        <v>24</v>
      </c>
      <c r="AB2601" s="6">
        <v>14</v>
      </c>
      <c r="AC2601" s="6">
        <v>1500</v>
      </c>
      <c r="AD2601" s="6">
        <f t="shared" si="82"/>
        <v>21000</v>
      </c>
      <c r="AE2601" s="6"/>
      <c r="AF2601" s="6">
        <f t="shared" si="83"/>
        <v>0</v>
      </c>
    </row>
    <row r="2602" spans="1:32" x14ac:dyDescent="0.2">
      <c r="A2602" s="1">
        <v>394</v>
      </c>
      <c r="B2602" s="4" t="s">
        <v>48</v>
      </c>
      <c r="C2602" s="4">
        <v>45998</v>
      </c>
      <c r="D2602" s="5" t="s">
        <v>161</v>
      </c>
      <c r="E2602" s="5"/>
      <c r="F2602" s="5" t="s">
        <v>2870</v>
      </c>
      <c r="G2602" s="5" t="s">
        <v>2870</v>
      </c>
      <c r="H2602" s="5">
        <f>+LEN(G2602)</f>
        <v>30</v>
      </c>
      <c r="I2602" s="5"/>
      <c r="J2602" s="5" t="s">
        <v>2871</v>
      </c>
      <c r="K2602" s="5" t="s">
        <v>2871</v>
      </c>
      <c r="L2602" s="5" t="s">
        <v>2867</v>
      </c>
      <c r="M2602" s="5" t="s">
        <v>2871</v>
      </c>
      <c r="N2602" s="5" t="s">
        <v>24</v>
      </c>
      <c r="O2602" s="6">
        <v>5</v>
      </c>
      <c r="P2602" s="6">
        <v>1500</v>
      </c>
      <c r="Q2602" s="6">
        <f>+IFERROR(O2602*P2602,0)</f>
        <v>7500</v>
      </c>
      <c r="R2602" s="6"/>
      <c r="S2602" s="6">
        <f>+IFERROR(O2602*R2602,0)</f>
        <v>0</v>
      </c>
      <c r="T2602" s="23" t="s">
        <v>25</v>
      </c>
      <c r="X2602" s="5" t="s">
        <v>2870</v>
      </c>
      <c r="Y2602" s="5" t="s">
        <v>2867</v>
      </c>
      <c r="Z2602" s="5" t="s">
        <v>2871</v>
      </c>
      <c r="AA2602" s="5" t="s">
        <v>24</v>
      </c>
      <c r="AB2602" s="6">
        <v>5</v>
      </c>
      <c r="AC2602" s="6">
        <v>1500</v>
      </c>
      <c r="AD2602" s="6">
        <f t="shared" si="82"/>
        <v>7500</v>
      </c>
      <c r="AE2602" s="6"/>
      <c r="AF2602" s="6">
        <f t="shared" si="83"/>
        <v>0</v>
      </c>
    </row>
    <row r="2603" spans="1:32" x14ac:dyDescent="0.2">
      <c r="A2603" s="1">
        <v>426</v>
      </c>
      <c r="B2603" s="4" t="s">
        <v>48</v>
      </c>
      <c r="C2603" s="4">
        <v>45998</v>
      </c>
      <c r="D2603" s="5" t="s">
        <v>440</v>
      </c>
      <c r="E2603" s="5"/>
      <c r="F2603" s="5" t="s">
        <v>2870</v>
      </c>
      <c r="G2603" s="5" t="s">
        <v>2870</v>
      </c>
      <c r="H2603" s="5">
        <f>+LEN(G2603)</f>
        <v>30</v>
      </c>
      <c r="I2603" s="5"/>
      <c r="J2603" s="5" t="s">
        <v>2871</v>
      </c>
      <c r="K2603" s="5" t="s">
        <v>2871</v>
      </c>
      <c r="L2603" s="5" t="s">
        <v>2867</v>
      </c>
      <c r="M2603" s="5" t="s">
        <v>2871</v>
      </c>
      <c r="N2603" s="5" t="s">
        <v>24</v>
      </c>
      <c r="O2603" s="6">
        <v>6</v>
      </c>
      <c r="P2603" s="6">
        <v>1500</v>
      </c>
      <c r="Q2603" s="6">
        <f>+IFERROR(O2603*P2603,0)</f>
        <v>9000</v>
      </c>
      <c r="R2603" s="6"/>
      <c r="S2603" s="6">
        <f>+IFERROR(O2603*R2603,0)</f>
        <v>0</v>
      </c>
      <c r="T2603" s="23" t="s">
        <v>25</v>
      </c>
      <c r="X2603" s="5" t="s">
        <v>2870</v>
      </c>
      <c r="Y2603" s="5" t="s">
        <v>2867</v>
      </c>
      <c r="Z2603" s="5" t="s">
        <v>2871</v>
      </c>
      <c r="AA2603" s="5" t="s">
        <v>24</v>
      </c>
      <c r="AB2603" s="6">
        <v>6</v>
      </c>
      <c r="AC2603" s="6">
        <v>1500</v>
      </c>
      <c r="AD2603" s="6">
        <f t="shared" si="82"/>
        <v>9000</v>
      </c>
      <c r="AE2603" s="6"/>
      <c r="AF2603" s="6">
        <f t="shared" si="83"/>
        <v>0</v>
      </c>
    </row>
    <row r="2604" spans="1:32" x14ac:dyDescent="0.2">
      <c r="A2604" s="1">
        <v>393</v>
      </c>
      <c r="B2604" s="4" t="s">
        <v>48</v>
      </c>
      <c r="C2604" s="4">
        <v>45998</v>
      </c>
      <c r="D2604" s="5" t="s">
        <v>161</v>
      </c>
      <c r="E2604" s="5"/>
      <c r="F2604" s="5" t="s">
        <v>2872</v>
      </c>
      <c r="G2604" s="5" t="s">
        <v>2872</v>
      </c>
      <c r="H2604" s="5">
        <f>+LEN(G2604)</f>
        <v>31</v>
      </c>
      <c r="I2604" s="5"/>
      <c r="J2604" s="5" t="s">
        <v>2873</v>
      </c>
      <c r="K2604" s="5" t="s">
        <v>2873</v>
      </c>
      <c r="L2604" s="5" t="s">
        <v>2867</v>
      </c>
      <c r="M2604" s="5" t="s">
        <v>2873</v>
      </c>
      <c r="N2604" s="5" t="s">
        <v>24</v>
      </c>
      <c r="O2604" s="6">
        <v>2</v>
      </c>
      <c r="P2604" s="6">
        <v>1000</v>
      </c>
      <c r="Q2604" s="6">
        <f>+IFERROR(O2604*P2604,0)</f>
        <v>2000</v>
      </c>
      <c r="R2604" s="6"/>
      <c r="S2604" s="6">
        <f>+IFERROR(O2604*R2604,0)</f>
        <v>0</v>
      </c>
      <c r="T2604" s="23" t="s">
        <v>25</v>
      </c>
      <c r="X2604" s="5" t="s">
        <v>2872</v>
      </c>
      <c r="Y2604" s="5" t="s">
        <v>2867</v>
      </c>
      <c r="Z2604" s="5" t="s">
        <v>2873</v>
      </c>
      <c r="AA2604" s="5" t="s">
        <v>24</v>
      </c>
      <c r="AB2604" s="6">
        <v>2</v>
      </c>
      <c r="AC2604" s="6">
        <v>1000</v>
      </c>
      <c r="AD2604" s="6">
        <f t="shared" si="82"/>
        <v>2000</v>
      </c>
      <c r="AE2604" s="6"/>
      <c r="AF2604" s="6">
        <f t="shared" si="83"/>
        <v>0</v>
      </c>
    </row>
    <row r="2605" spans="1:32" x14ac:dyDescent="0.2">
      <c r="A2605" s="1">
        <v>434</v>
      </c>
      <c r="B2605" s="4" t="s">
        <v>48</v>
      </c>
      <c r="C2605" s="4">
        <v>45998</v>
      </c>
      <c r="D2605" s="5" t="s">
        <v>1731</v>
      </c>
      <c r="E2605" s="5"/>
      <c r="F2605" s="5" t="s">
        <v>2874</v>
      </c>
      <c r="G2605" s="5" t="s">
        <v>2874</v>
      </c>
      <c r="H2605" s="5">
        <f>+LEN(G2605)</f>
        <v>26</v>
      </c>
      <c r="I2605" s="5"/>
      <c r="J2605" s="5" t="s">
        <v>2875</v>
      </c>
      <c r="K2605" s="5" t="s">
        <v>2875</v>
      </c>
      <c r="L2605" s="5" t="s">
        <v>2867</v>
      </c>
      <c r="M2605" s="5" t="s">
        <v>2875</v>
      </c>
      <c r="N2605" s="5" t="s">
        <v>24</v>
      </c>
      <c r="O2605" s="6">
        <v>4</v>
      </c>
      <c r="P2605" s="6">
        <v>1500</v>
      </c>
      <c r="Q2605" s="6">
        <f>+IFERROR(O2605*P2605,0)</f>
        <v>6000</v>
      </c>
      <c r="R2605" s="6"/>
      <c r="S2605" s="6">
        <f>+IFERROR(O2605*R2605,0)</f>
        <v>0</v>
      </c>
      <c r="T2605" s="23" t="s">
        <v>25</v>
      </c>
      <c r="X2605" s="5" t="s">
        <v>2874</v>
      </c>
      <c r="Y2605" s="5" t="s">
        <v>2867</v>
      </c>
      <c r="Z2605" s="5" t="s">
        <v>2875</v>
      </c>
      <c r="AA2605" s="5" t="s">
        <v>24</v>
      </c>
      <c r="AB2605" s="6">
        <v>4</v>
      </c>
      <c r="AC2605" s="6">
        <v>1500</v>
      </c>
      <c r="AD2605" s="6">
        <f t="shared" si="82"/>
        <v>6000</v>
      </c>
      <c r="AE2605" s="6"/>
      <c r="AF2605" s="6">
        <f t="shared" si="83"/>
        <v>0</v>
      </c>
    </row>
    <row r="2606" spans="1:32" x14ac:dyDescent="0.2">
      <c r="A2606" s="1">
        <v>418</v>
      </c>
      <c r="B2606" s="4" t="s">
        <v>48</v>
      </c>
      <c r="C2606" s="4">
        <v>45998</v>
      </c>
      <c r="D2606" s="5" t="s">
        <v>825</v>
      </c>
      <c r="E2606" s="5"/>
      <c r="F2606" s="5" t="s">
        <v>2876</v>
      </c>
      <c r="G2606" s="5" t="s">
        <v>2876</v>
      </c>
      <c r="H2606" s="5">
        <f>+LEN(G2606)</f>
        <v>28</v>
      </c>
      <c r="I2606" s="5"/>
      <c r="J2606" s="5" t="s">
        <v>2873</v>
      </c>
      <c r="K2606" s="5" t="s">
        <v>2873</v>
      </c>
      <c r="L2606" s="5" t="s">
        <v>2867</v>
      </c>
      <c r="M2606" s="5" t="s">
        <v>2873</v>
      </c>
      <c r="N2606" s="5" t="s">
        <v>24</v>
      </c>
      <c r="O2606" s="6">
        <v>10</v>
      </c>
      <c r="P2606" s="6">
        <v>1000</v>
      </c>
      <c r="Q2606" s="6">
        <f>+IFERROR(O2606*P2606,0)</f>
        <v>10000</v>
      </c>
      <c r="R2606" s="6"/>
      <c r="S2606" s="6">
        <f>+IFERROR(O2606*R2606,0)</f>
        <v>0</v>
      </c>
      <c r="T2606" s="23" t="s">
        <v>25</v>
      </c>
      <c r="X2606" s="5" t="s">
        <v>2876</v>
      </c>
      <c r="Y2606" s="5" t="s">
        <v>2867</v>
      </c>
      <c r="Z2606" s="5" t="s">
        <v>2873</v>
      </c>
      <c r="AA2606" s="5" t="s">
        <v>24</v>
      </c>
      <c r="AB2606" s="6">
        <v>10</v>
      </c>
      <c r="AC2606" s="6">
        <v>1000</v>
      </c>
      <c r="AD2606" s="6">
        <f t="shared" si="82"/>
        <v>10000</v>
      </c>
      <c r="AE2606" s="6"/>
      <c r="AF2606" s="6">
        <f t="shared" si="83"/>
        <v>0</v>
      </c>
    </row>
    <row r="2607" spans="1:32" x14ac:dyDescent="0.2">
      <c r="A2607" s="1">
        <v>427</v>
      </c>
      <c r="B2607" s="4" t="s">
        <v>48</v>
      </c>
      <c r="C2607" s="4">
        <v>45998</v>
      </c>
      <c r="D2607" s="5" t="s">
        <v>440</v>
      </c>
      <c r="E2607" s="5"/>
      <c r="F2607" s="5" t="s">
        <v>2876</v>
      </c>
      <c r="G2607" s="5" t="s">
        <v>2876</v>
      </c>
      <c r="H2607" s="5">
        <f>+LEN(G2607)</f>
        <v>28</v>
      </c>
      <c r="I2607" s="5"/>
      <c r="J2607" s="5" t="s">
        <v>2873</v>
      </c>
      <c r="K2607" s="5" t="s">
        <v>2873</v>
      </c>
      <c r="L2607" s="5" t="s">
        <v>2867</v>
      </c>
      <c r="M2607" s="5" t="s">
        <v>2873</v>
      </c>
      <c r="N2607" s="5" t="s">
        <v>24</v>
      </c>
      <c r="O2607" s="6">
        <v>5</v>
      </c>
      <c r="P2607" s="6">
        <v>1000</v>
      </c>
      <c r="Q2607" s="6">
        <f>+IFERROR(O2607*P2607,0)</f>
        <v>5000</v>
      </c>
      <c r="R2607" s="6"/>
      <c r="S2607" s="6">
        <f>+IFERROR(O2607*R2607,0)</f>
        <v>0</v>
      </c>
      <c r="T2607" s="23" t="s">
        <v>25</v>
      </c>
      <c r="X2607" s="5" t="s">
        <v>2876</v>
      </c>
      <c r="Y2607" s="5" t="s">
        <v>2867</v>
      </c>
      <c r="Z2607" s="5" t="s">
        <v>2873</v>
      </c>
      <c r="AA2607" s="5" t="s">
        <v>24</v>
      </c>
      <c r="AB2607" s="6">
        <v>5</v>
      </c>
      <c r="AC2607" s="6">
        <v>1000</v>
      </c>
      <c r="AD2607" s="6">
        <f t="shared" si="82"/>
        <v>5000</v>
      </c>
      <c r="AE2607" s="6"/>
      <c r="AF2607" s="6">
        <f t="shared" si="83"/>
        <v>0</v>
      </c>
    </row>
    <row r="2608" spans="1:32" x14ac:dyDescent="0.2">
      <c r="A2608" s="1">
        <v>419</v>
      </c>
      <c r="B2608" s="4" t="s">
        <v>48</v>
      </c>
      <c r="C2608" s="4">
        <v>45998</v>
      </c>
      <c r="D2608" s="5" t="s">
        <v>825</v>
      </c>
      <c r="E2608" s="5"/>
      <c r="F2608" s="5" t="s">
        <v>2877</v>
      </c>
      <c r="G2608" s="5" t="s">
        <v>2877</v>
      </c>
      <c r="H2608" s="5">
        <f>+LEN(G2608)</f>
        <v>28</v>
      </c>
      <c r="I2608" s="5"/>
      <c r="J2608" s="5" t="s">
        <v>2873</v>
      </c>
      <c r="K2608" s="5" t="s">
        <v>2873</v>
      </c>
      <c r="L2608" s="5" t="s">
        <v>2867</v>
      </c>
      <c r="M2608" s="5" t="s">
        <v>2873</v>
      </c>
      <c r="N2608" s="5" t="s">
        <v>24</v>
      </c>
      <c r="O2608" s="6">
        <v>2</v>
      </c>
      <c r="P2608" s="6">
        <v>1000</v>
      </c>
      <c r="Q2608" s="6">
        <f>+IFERROR(O2608*P2608,0)</f>
        <v>2000</v>
      </c>
      <c r="R2608" s="6"/>
      <c r="S2608" s="6">
        <f>+IFERROR(O2608*R2608,0)</f>
        <v>0</v>
      </c>
      <c r="T2608" s="23" t="s">
        <v>25</v>
      </c>
      <c r="X2608" s="5" t="s">
        <v>2877</v>
      </c>
      <c r="Y2608" s="5" t="s">
        <v>2867</v>
      </c>
      <c r="Z2608" s="5" t="s">
        <v>2873</v>
      </c>
      <c r="AA2608" s="5" t="s">
        <v>24</v>
      </c>
      <c r="AB2608" s="6">
        <v>2</v>
      </c>
      <c r="AC2608" s="6">
        <v>1000</v>
      </c>
      <c r="AD2608" s="6">
        <f t="shared" si="82"/>
        <v>2000</v>
      </c>
      <c r="AE2608" s="6"/>
      <c r="AF2608" s="6">
        <f t="shared" si="83"/>
        <v>0</v>
      </c>
    </row>
    <row r="2609" spans="1:32" x14ac:dyDescent="0.2">
      <c r="A2609" s="1">
        <v>435</v>
      </c>
      <c r="B2609" s="4" t="s">
        <v>48</v>
      </c>
      <c r="C2609" s="4">
        <v>45998</v>
      </c>
      <c r="D2609" s="5" t="s">
        <v>1731</v>
      </c>
      <c r="E2609" s="5"/>
      <c r="F2609" s="5" t="s">
        <v>2877</v>
      </c>
      <c r="G2609" s="5" t="s">
        <v>2877</v>
      </c>
      <c r="H2609" s="5">
        <f>+LEN(G2609)</f>
        <v>28</v>
      </c>
      <c r="I2609" s="5"/>
      <c r="J2609" s="5" t="s">
        <v>2873</v>
      </c>
      <c r="K2609" s="5" t="s">
        <v>2873</v>
      </c>
      <c r="L2609" s="5" t="s">
        <v>2867</v>
      </c>
      <c r="M2609" s="5" t="s">
        <v>2873</v>
      </c>
      <c r="N2609" s="5" t="s">
        <v>24</v>
      </c>
      <c r="O2609" s="6">
        <v>2</v>
      </c>
      <c r="P2609" s="6">
        <v>1000</v>
      </c>
      <c r="Q2609" s="6">
        <f>+IFERROR(O2609*P2609,0)</f>
        <v>2000</v>
      </c>
      <c r="R2609" s="6"/>
      <c r="S2609" s="6">
        <f>+IFERROR(O2609*R2609,0)</f>
        <v>0</v>
      </c>
      <c r="T2609" s="23" t="s">
        <v>25</v>
      </c>
      <c r="X2609" s="5" t="s">
        <v>2877</v>
      </c>
      <c r="Y2609" s="5" t="s">
        <v>2867</v>
      </c>
      <c r="Z2609" s="5" t="s">
        <v>2873</v>
      </c>
      <c r="AA2609" s="5" t="s">
        <v>24</v>
      </c>
      <c r="AB2609" s="6">
        <v>2</v>
      </c>
      <c r="AC2609" s="6">
        <v>1000</v>
      </c>
      <c r="AD2609" s="6">
        <f t="shared" si="82"/>
        <v>2000</v>
      </c>
      <c r="AE2609" s="6"/>
      <c r="AF2609" s="6">
        <f t="shared" si="83"/>
        <v>0</v>
      </c>
    </row>
    <row r="2610" spans="1:32" x14ac:dyDescent="0.2">
      <c r="A2610" s="1">
        <v>428</v>
      </c>
      <c r="B2610" s="4" t="s">
        <v>48</v>
      </c>
      <c r="C2610" s="4">
        <v>45998</v>
      </c>
      <c r="D2610" s="5" t="s">
        <v>440</v>
      </c>
      <c r="E2610" s="5"/>
      <c r="F2610" s="5" t="s">
        <v>2878</v>
      </c>
      <c r="G2610" s="5" t="s">
        <v>2878</v>
      </c>
      <c r="H2610" s="5">
        <f>+LEN(G2610)</f>
        <v>34</v>
      </c>
      <c r="I2610" s="5"/>
      <c r="J2610" s="5" t="s">
        <v>2873</v>
      </c>
      <c r="K2610" s="5" t="s">
        <v>2873</v>
      </c>
      <c r="L2610" s="5" t="s">
        <v>2867</v>
      </c>
      <c r="M2610" s="5" t="s">
        <v>2873</v>
      </c>
      <c r="N2610" s="5" t="s">
        <v>24</v>
      </c>
      <c r="O2610" s="6">
        <v>2</v>
      </c>
      <c r="P2610" s="6">
        <v>1000</v>
      </c>
      <c r="Q2610" s="6">
        <f>+IFERROR(O2610*P2610,0)</f>
        <v>2000</v>
      </c>
      <c r="R2610" s="6"/>
      <c r="S2610" s="6">
        <f>+IFERROR(O2610*R2610,0)</f>
        <v>0</v>
      </c>
      <c r="T2610" s="23" t="s">
        <v>25</v>
      </c>
      <c r="X2610" s="5" t="s">
        <v>2878</v>
      </c>
      <c r="Y2610" s="5" t="s">
        <v>2867</v>
      </c>
      <c r="Z2610" s="5" t="s">
        <v>2873</v>
      </c>
      <c r="AA2610" s="5" t="s">
        <v>24</v>
      </c>
      <c r="AB2610" s="6">
        <v>2</v>
      </c>
      <c r="AC2610" s="6">
        <v>1000</v>
      </c>
      <c r="AD2610" s="6">
        <f t="shared" si="82"/>
        <v>2000</v>
      </c>
      <c r="AE2610" s="6"/>
      <c r="AF2610" s="6">
        <f t="shared" si="83"/>
        <v>0</v>
      </c>
    </row>
    <row r="2611" spans="1:32" x14ac:dyDescent="0.2">
      <c r="A2611" s="1">
        <v>429</v>
      </c>
      <c r="B2611" s="4" t="s">
        <v>48</v>
      </c>
      <c r="C2611" s="4">
        <v>45998</v>
      </c>
      <c r="D2611" s="5" t="s">
        <v>440</v>
      </c>
      <c r="E2611" s="5"/>
      <c r="F2611" s="5" t="s">
        <v>2879</v>
      </c>
      <c r="G2611" s="5" t="s">
        <v>2879</v>
      </c>
      <c r="H2611" s="5">
        <f>+LEN(G2611)</f>
        <v>40</v>
      </c>
      <c r="I2611" s="5"/>
      <c r="J2611" s="5" t="s">
        <v>2873</v>
      </c>
      <c r="K2611" s="5" t="s">
        <v>2873</v>
      </c>
      <c r="L2611" s="5" t="s">
        <v>2867</v>
      </c>
      <c r="M2611" s="5" t="s">
        <v>2873</v>
      </c>
      <c r="N2611" s="5" t="s">
        <v>24</v>
      </c>
      <c r="O2611" s="6">
        <v>1</v>
      </c>
      <c r="P2611" s="6">
        <v>1000</v>
      </c>
      <c r="Q2611" s="6">
        <f>+IFERROR(O2611*P2611,0)</f>
        <v>1000</v>
      </c>
      <c r="R2611" s="6"/>
      <c r="S2611" s="6">
        <f>+IFERROR(O2611*R2611,0)</f>
        <v>0</v>
      </c>
      <c r="T2611" s="23" t="s">
        <v>25</v>
      </c>
      <c r="X2611" s="5" t="s">
        <v>2879</v>
      </c>
      <c r="Y2611" s="5" t="s">
        <v>2867</v>
      </c>
      <c r="Z2611" s="5" t="s">
        <v>2873</v>
      </c>
      <c r="AA2611" s="5" t="s">
        <v>24</v>
      </c>
      <c r="AB2611" s="6">
        <v>1</v>
      </c>
      <c r="AC2611" s="6">
        <v>1000</v>
      </c>
      <c r="AD2611" s="6">
        <f t="shared" si="82"/>
        <v>1000</v>
      </c>
      <c r="AE2611" s="6"/>
      <c r="AF2611" s="6">
        <f t="shared" si="83"/>
        <v>0</v>
      </c>
    </row>
    <row r="2612" spans="1:32" x14ac:dyDescent="0.2">
      <c r="A2612" s="1">
        <v>433</v>
      </c>
      <c r="B2612" s="4" t="s">
        <v>48</v>
      </c>
      <c r="C2612" s="4">
        <v>45998</v>
      </c>
      <c r="D2612" s="5" t="s">
        <v>1731</v>
      </c>
      <c r="E2612" s="5"/>
      <c r="F2612" s="5" t="s">
        <v>2880</v>
      </c>
      <c r="G2612" s="5" t="s">
        <v>2880</v>
      </c>
      <c r="H2612" s="5">
        <f>+LEN(G2612)</f>
        <v>30</v>
      </c>
      <c r="I2612" s="5"/>
      <c r="J2612" s="5" t="s">
        <v>2881</v>
      </c>
      <c r="K2612" s="5" t="s">
        <v>2881</v>
      </c>
      <c r="L2612" s="5" t="s">
        <v>2867</v>
      </c>
      <c r="M2612" s="5" t="s">
        <v>2881</v>
      </c>
      <c r="N2612" s="5" t="s">
        <v>24</v>
      </c>
      <c r="O2612" s="6">
        <v>5</v>
      </c>
      <c r="P2612" s="6">
        <v>1000</v>
      </c>
      <c r="Q2612" s="6">
        <f>+IFERROR(O2612*P2612,0)</f>
        <v>5000</v>
      </c>
      <c r="R2612" s="6"/>
      <c r="S2612" s="6">
        <f>+IFERROR(O2612*R2612,0)</f>
        <v>0</v>
      </c>
      <c r="T2612" s="23" t="s">
        <v>25</v>
      </c>
      <c r="X2612" s="5" t="s">
        <v>2880</v>
      </c>
      <c r="Y2612" s="5" t="s">
        <v>2867</v>
      </c>
      <c r="Z2612" s="5" t="s">
        <v>2881</v>
      </c>
      <c r="AA2612" s="5" t="s">
        <v>24</v>
      </c>
      <c r="AB2612" s="6">
        <v>5</v>
      </c>
      <c r="AC2612" s="6">
        <v>1000</v>
      </c>
      <c r="AD2612" s="6">
        <f t="shared" si="82"/>
        <v>5000</v>
      </c>
      <c r="AE2612" s="6"/>
      <c r="AF2612" s="6">
        <f t="shared" si="83"/>
        <v>0</v>
      </c>
    </row>
    <row r="2613" spans="1:32" x14ac:dyDescent="0.2">
      <c r="A2613" s="1">
        <v>2458</v>
      </c>
      <c r="B2613" s="4" t="s">
        <v>38</v>
      </c>
      <c r="C2613" s="4">
        <v>46007</v>
      </c>
      <c r="D2613" s="5" t="s">
        <v>453</v>
      </c>
      <c r="E2613" s="5" t="s">
        <v>2882</v>
      </c>
      <c r="F2613" s="5" t="s">
        <v>2883</v>
      </c>
      <c r="G2613" s="5" t="s">
        <v>2883</v>
      </c>
      <c r="H2613" s="5">
        <f>+LEN(G2613)</f>
        <v>35</v>
      </c>
      <c r="I2613" s="5"/>
      <c r="J2613" s="5" t="s">
        <v>2884</v>
      </c>
      <c r="K2613" s="5" t="s">
        <v>2884</v>
      </c>
      <c r="L2613" s="5" t="s">
        <v>2867</v>
      </c>
      <c r="M2613" s="5" t="s">
        <v>2884</v>
      </c>
      <c r="N2613" s="5" t="s">
        <v>24</v>
      </c>
      <c r="O2613" s="6">
        <v>3</v>
      </c>
      <c r="P2613" s="6">
        <v>3000</v>
      </c>
      <c r="Q2613" s="6">
        <f>+IFERROR(O2613*P2613,0)</f>
        <v>9000</v>
      </c>
      <c r="R2613" s="6">
        <v>1749</v>
      </c>
      <c r="S2613" s="6">
        <f>+IFERROR(O2613*R2613,0)</f>
        <v>5247</v>
      </c>
      <c r="T2613" s="23" t="s">
        <v>34</v>
      </c>
      <c r="X2613" s="5" t="s">
        <v>2883</v>
      </c>
      <c r="Y2613" s="5" t="s">
        <v>2867</v>
      </c>
      <c r="Z2613" s="5" t="s">
        <v>2884</v>
      </c>
      <c r="AA2613" s="5" t="s">
        <v>24</v>
      </c>
      <c r="AB2613" s="6">
        <v>3</v>
      </c>
      <c r="AC2613" s="6">
        <v>3000</v>
      </c>
      <c r="AD2613" s="6">
        <f t="shared" si="82"/>
        <v>9000</v>
      </c>
      <c r="AE2613" s="6">
        <v>1749</v>
      </c>
      <c r="AF2613" s="6">
        <f t="shared" si="83"/>
        <v>5247</v>
      </c>
    </row>
    <row r="2614" spans="1:32" x14ac:dyDescent="0.2">
      <c r="A2614" s="1">
        <v>2625</v>
      </c>
      <c r="B2614" s="4" t="s">
        <v>452</v>
      </c>
      <c r="C2614" s="4">
        <v>46009</v>
      </c>
      <c r="D2614" s="5" t="s">
        <v>1406</v>
      </c>
      <c r="E2614" s="5" t="s">
        <v>2882</v>
      </c>
      <c r="F2614" s="5" t="s">
        <v>2883</v>
      </c>
      <c r="G2614" s="5" t="s">
        <v>2883</v>
      </c>
      <c r="H2614" s="5">
        <f>+LEN(G2614)</f>
        <v>35</v>
      </c>
      <c r="I2614" s="5"/>
      <c r="J2614" s="5" t="s">
        <v>2884</v>
      </c>
      <c r="K2614" s="5" t="s">
        <v>2884</v>
      </c>
      <c r="L2614" s="5" t="s">
        <v>2867</v>
      </c>
      <c r="M2614" s="5" t="s">
        <v>2884</v>
      </c>
      <c r="N2614" s="5" t="s">
        <v>24</v>
      </c>
      <c r="O2614" s="6">
        <v>12</v>
      </c>
      <c r="P2614" s="6">
        <v>3000</v>
      </c>
      <c r="Q2614" s="6">
        <f>+IFERROR(O2614*P2614,0)</f>
        <v>36000</v>
      </c>
      <c r="R2614" s="6">
        <v>1749</v>
      </c>
      <c r="S2614" s="6">
        <f>+IFERROR(O2614*R2614,0)</f>
        <v>20988</v>
      </c>
      <c r="T2614" s="23" t="s">
        <v>34</v>
      </c>
      <c r="X2614" s="5" t="s">
        <v>2883</v>
      </c>
      <c r="Y2614" s="5" t="s">
        <v>2867</v>
      </c>
      <c r="Z2614" s="5" t="s">
        <v>2884</v>
      </c>
      <c r="AA2614" s="5" t="s">
        <v>24</v>
      </c>
      <c r="AB2614" s="6">
        <v>12</v>
      </c>
      <c r="AC2614" s="6">
        <v>3000</v>
      </c>
      <c r="AD2614" s="6">
        <f t="shared" si="82"/>
        <v>36000</v>
      </c>
      <c r="AE2614" s="6">
        <v>1749</v>
      </c>
      <c r="AF2614" s="6">
        <f t="shared" si="83"/>
        <v>20988</v>
      </c>
    </row>
    <row r="2615" spans="1:32" x14ac:dyDescent="0.2">
      <c r="A2615" s="1">
        <v>2701</v>
      </c>
      <c r="B2615" s="4" t="s">
        <v>192</v>
      </c>
      <c r="C2615" s="4">
        <v>46009</v>
      </c>
      <c r="D2615" s="5" t="s">
        <v>534</v>
      </c>
      <c r="E2615" s="5" t="s">
        <v>2885</v>
      </c>
      <c r="F2615" s="5" t="s">
        <v>2883</v>
      </c>
      <c r="G2615" s="5" t="s">
        <v>2883</v>
      </c>
      <c r="H2615" s="5">
        <f>+LEN(G2615)</f>
        <v>35</v>
      </c>
      <c r="I2615" s="5"/>
      <c r="J2615" s="5" t="s">
        <v>2884</v>
      </c>
      <c r="K2615" s="5" t="s">
        <v>2884</v>
      </c>
      <c r="L2615" s="5" t="s">
        <v>2867</v>
      </c>
      <c r="M2615" s="5" t="s">
        <v>2884</v>
      </c>
      <c r="N2615" s="5" t="s">
        <v>24</v>
      </c>
      <c r="O2615" s="6">
        <v>30</v>
      </c>
      <c r="P2615" s="6">
        <v>1500</v>
      </c>
      <c r="Q2615" s="6">
        <f>+IFERROR(O2615*P2615,0)</f>
        <v>45000</v>
      </c>
      <c r="R2615" s="6">
        <v>750</v>
      </c>
      <c r="S2615" s="6">
        <f>+IFERROR(O2615*R2615,0)</f>
        <v>22500</v>
      </c>
      <c r="T2615" s="23" t="s">
        <v>34</v>
      </c>
      <c r="X2615" s="5" t="s">
        <v>2883</v>
      </c>
      <c r="Y2615" s="5" t="s">
        <v>2867</v>
      </c>
      <c r="Z2615" s="5" t="s">
        <v>2884</v>
      </c>
      <c r="AA2615" s="5" t="s">
        <v>24</v>
      </c>
      <c r="AB2615" s="6">
        <v>30</v>
      </c>
      <c r="AC2615" s="6">
        <v>1500</v>
      </c>
      <c r="AD2615" s="6">
        <f t="shared" si="82"/>
        <v>45000</v>
      </c>
      <c r="AE2615" s="6">
        <v>750</v>
      </c>
      <c r="AF2615" s="6">
        <f t="shared" si="83"/>
        <v>22500</v>
      </c>
    </row>
    <row r="2616" spans="1:32" x14ac:dyDescent="0.2">
      <c r="A2616" s="1">
        <v>1827</v>
      </c>
      <c r="B2616" s="5" t="s">
        <v>247</v>
      </c>
      <c r="C2616" s="4">
        <v>46010</v>
      </c>
      <c r="D2616" s="5" t="s">
        <v>27</v>
      </c>
      <c r="E2616" s="5"/>
      <c r="F2616" s="5" t="s">
        <v>2886</v>
      </c>
      <c r="G2616" s="5" t="s">
        <v>2886</v>
      </c>
      <c r="H2616" s="5">
        <f>+LEN(G2616)</f>
        <v>10</v>
      </c>
      <c r="I2616" s="5"/>
      <c r="J2616" s="5" t="s">
        <v>2887</v>
      </c>
      <c r="K2616" s="5" t="s">
        <v>2887</v>
      </c>
      <c r="L2616" s="5" t="s">
        <v>2867</v>
      </c>
      <c r="M2616" s="5" t="s">
        <v>2887</v>
      </c>
      <c r="N2616" s="5" t="s">
        <v>24</v>
      </c>
      <c r="O2616" s="6">
        <v>2</v>
      </c>
      <c r="P2616" s="7">
        <v>1000</v>
      </c>
      <c r="Q2616" s="6">
        <f>+IFERROR(O2616*P2616,0)</f>
        <v>2000</v>
      </c>
      <c r="R2616" s="7">
        <v>650</v>
      </c>
      <c r="S2616" s="6">
        <f>+IFERROR(O2616*R2616,0)</f>
        <v>1300</v>
      </c>
      <c r="T2616" s="23" t="s">
        <v>25</v>
      </c>
      <c r="X2616" s="5" t="s">
        <v>2886</v>
      </c>
      <c r="Y2616" s="5" t="s">
        <v>2867</v>
      </c>
      <c r="Z2616" s="5" t="s">
        <v>2887</v>
      </c>
      <c r="AA2616" s="5" t="s">
        <v>24</v>
      </c>
      <c r="AB2616" s="6">
        <v>2</v>
      </c>
      <c r="AC2616" s="7">
        <v>1000</v>
      </c>
      <c r="AD2616" s="6">
        <f t="shared" si="82"/>
        <v>2000</v>
      </c>
      <c r="AE2616" s="7">
        <v>650</v>
      </c>
      <c r="AF2616" s="6">
        <f t="shared" si="83"/>
        <v>1300</v>
      </c>
    </row>
    <row r="2617" spans="1:32" x14ac:dyDescent="0.2">
      <c r="A2617" s="1">
        <v>1828</v>
      </c>
      <c r="B2617" s="5" t="s">
        <v>247</v>
      </c>
      <c r="C2617" s="4">
        <v>46010</v>
      </c>
      <c r="D2617" s="5" t="s">
        <v>27</v>
      </c>
      <c r="E2617" s="5"/>
      <c r="F2617" s="5" t="s">
        <v>2888</v>
      </c>
      <c r="G2617" s="5" t="s">
        <v>2888</v>
      </c>
      <c r="H2617" s="5">
        <f>+LEN(G2617)</f>
        <v>10</v>
      </c>
      <c r="I2617" s="5"/>
      <c r="J2617" s="5" t="s">
        <v>2887</v>
      </c>
      <c r="K2617" s="5" t="s">
        <v>2887</v>
      </c>
      <c r="L2617" s="5" t="s">
        <v>2867</v>
      </c>
      <c r="M2617" s="5" t="s">
        <v>2887</v>
      </c>
      <c r="N2617" s="5" t="s">
        <v>24</v>
      </c>
      <c r="O2617" s="6">
        <v>1</v>
      </c>
      <c r="P2617" s="7">
        <v>1000</v>
      </c>
      <c r="Q2617" s="6">
        <f>+IFERROR(O2617*P2617,0)</f>
        <v>1000</v>
      </c>
      <c r="R2617" s="7">
        <v>650</v>
      </c>
      <c r="S2617" s="6">
        <f>+IFERROR(O2617*R2617,0)</f>
        <v>650</v>
      </c>
      <c r="T2617" s="23" t="s">
        <v>25</v>
      </c>
      <c r="X2617" s="5" t="s">
        <v>2888</v>
      </c>
      <c r="Y2617" s="5" t="s">
        <v>2867</v>
      </c>
      <c r="Z2617" s="5" t="s">
        <v>2887</v>
      </c>
      <c r="AA2617" s="5" t="s">
        <v>24</v>
      </c>
      <c r="AB2617" s="6">
        <v>1</v>
      </c>
      <c r="AC2617" s="7">
        <v>1000</v>
      </c>
      <c r="AD2617" s="6">
        <f t="shared" si="82"/>
        <v>1000</v>
      </c>
      <c r="AE2617" s="7">
        <v>650</v>
      </c>
      <c r="AF2617" s="6">
        <f t="shared" si="83"/>
        <v>650</v>
      </c>
    </row>
    <row r="2618" spans="1:32" x14ac:dyDescent="0.2">
      <c r="A2618" s="1">
        <v>2683</v>
      </c>
      <c r="B2618" s="4" t="s">
        <v>192</v>
      </c>
      <c r="C2618" s="4">
        <v>46009</v>
      </c>
      <c r="D2618" s="5" t="s">
        <v>243</v>
      </c>
      <c r="E2618" s="5" t="s">
        <v>2889</v>
      </c>
      <c r="F2618" s="5" t="s">
        <v>2890</v>
      </c>
      <c r="G2618" s="5" t="s">
        <v>2890</v>
      </c>
      <c r="H2618" s="5">
        <f>+LEN(G2618)</f>
        <v>15</v>
      </c>
      <c r="I2618" s="5"/>
      <c r="J2618" s="5" t="s">
        <v>2884</v>
      </c>
      <c r="K2618" s="5" t="s">
        <v>2884</v>
      </c>
      <c r="L2618" s="5" t="s">
        <v>2867</v>
      </c>
      <c r="M2618" s="5" t="s">
        <v>2884</v>
      </c>
      <c r="N2618" s="5" t="s">
        <v>24</v>
      </c>
      <c r="O2618" s="6">
        <v>48</v>
      </c>
      <c r="P2618" s="6">
        <v>1500</v>
      </c>
      <c r="Q2618" s="6">
        <f>+IFERROR(O2618*P2618,0)</f>
        <v>72000</v>
      </c>
      <c r="R2618" s="6">
        <v>1000</v>
      </c>
      <c r="S2618" s="6">
        <f>+IFERROR(O2618*R2618,0)</f>
        <v>48000</v>
      </c>
      <c r="T2618" s="23" t="s">
        <v>34</v>
      </c>
      <c r="X2618" s="5" t="s">
        <v>2890</v>
      </c>
      <c r="Y2618" s="5" t="s">
        <v>2867</v>
      </c>
      <c r="Z2618" s="5" t="s">
        <v>2884</v>
      </c>
      <c r="AA2618" s="5" t="s">
        <v>24</v>
      </c>
      <c r="AB2618" s="6">
        <v>48</v>
      </c>
      <c r="AC2618" s="6">
        <v>1500</v>
      </c>
      <c r="AD2618" s="6">
        <f t="shared" si="82"/>
        <v>72000</v>
      </c>
      <c r="AE2618" s="6">
        <v>1000</v>
      </c>
      <c r="AF2618" s="6">
        <f t="shared" si="83"/>
        <v>48000</v>
      </c>
    </row>
    <row r="2619" spans="1:32" x14ac:dyDescent="0.2">
      <c r="A2619" s="1">
        <v>266</v>
      </c>
      <c r="B2619" s="4" t="s">
        <v>27</v>
      </c>
      <c r="C2619" s="4">
        <v>45998</v>
      </c>
      <c r="D2619" s="5" t="s">
        <v>35</v>
      </c>
      <c r="E2619" s="5"/>
      <c r="F2619" s="5" t="s">
        <v>2891</v>
      </c>
      <c r="G2619" s="5" t="s">
        <v>2891</v>
      </c>
      <c r="H2619" s="5">
        <f>+LEN(G2619)</f>
        <v>19</v>
      </c>
      <c r="I2619" s="5"/>
      <c r="J2619" s="5" t="s">
        <v>2887</v>
      </c>
      <c r="K2619" s="5" t="s">
        <v>2887</v>
      </c>
      <c r="L2619" s="5" t="s">
        <v>2867</v>
      </c>
      <c r="M2619" s="5" t="s">
        <v>2887</v>
      </c>
      <c r="N2619" s="5" t="s">
        <v>241</v>
      </c>
      <c r="O2619" s="6">
        <v>3</v>
      </c>
      <c r="P2619" s="6">
        <v>1000</v>
      </c>
      <c r="Q2619" s="6">
        <f>+IFERROR(O2619*P2619,0)</f>
        <v>3000</v>
      </c>
      <c r="R2619" s="6"/>
      <c r="S2619" s="6">
        <f>+IFERROR(O2619*R2619,0)</f>
        <v>0</v>
      </c>
      <c r="T2619" s="23" t="s">
        <v>25</v>
      </c>
      <c r="X2619" s="5" t="s">
        <v>2891</v>
      </c>
      <c r="Y2619" s="5" t="s">
        <v>2867</v>
      </c>
      <c r="Z2619" s="5" t="s">
        <v>2887</v>
      </c>
      <c r="AA2619" s="5" t="s">
        <v>241</v>
      </c>
      <c r="AB2619" s="6">
        <v>3</v>
      </c>
      <c r="AC2619" s="6">
        <v>1000</v>
      </c>
      <c r="AD2619" s="6">
        <f t="shared" si="82"/>
        <v>3000</v>
      </c>
      <c r="AE2619" s="6"/>
      <c r="AF2619" s="6">
        <f t="shared" si="83"/>
        <v>0</v>
      </c>
    </row>
    <row r="2620" spans="1:32" x14ac:dyDescent="0.2">
      <c r="A2620" s="1">
        <v>260</v>
      </c>
      <c r="B2620" s="4" t="s">
        <v>27</v>
      </c>
      <c r="C2620" s="4">
        <v>45998</v>
      </c>
      <c r="D2620" s="5" t="s">
        <v>35</v>
      </c>
      <c r="E2620" s="5"/>
      <c r="F2620" s="5" t="s">
        <v>2892</v>
      </c>
      <c r="G2620" s="5" t="s">
        <v>2892</v>
      </c>
      <c r="H2620" s="5">
        <f>+LEN(G2620)</f>
        <v>19</v>
      </c>
      <c r="I2620" s="5"/>
      <c r="J2620" s="5" t="s">
        <v>2893</v>
      </c>
      <c r="K2620" s="5" t="s">
        <v>2893</v>
      </c>
      <c r="L2620" s="5" t="s">
        <v>2867</v>
      </c>
      <c r="M2620" s="5" t="s">
        <v>2893</v>
      </c>
      <c r="N2620" s="5" t="s">
        <v>241</v>
      </c>
      <c r="O2620" s="6">
        <v>8</v>
      </c>
      <c r="P2620" s="6">
        <v>1500</v>
      </c>
      <c r="Q2620" s="6">
        <f>+IFERROR(O2620*P2620,0)</f>
        <v>12000</v>
      </c>
      <c r="R2620" s="6"/>
      <c r="S2620" s="6">
        <f>+IFERROR(O2620*R2620,0)</f>
        <v>0</v>
      </c>
      <c r="T2620" s="23" t="s">
        <v>25</v>
      </c>
      <c r="X2620" s="5" t="s">
        <v>2892</v>
      </c>
      <c r="Y2620" s="5" t="s">
        <v>2867</v>
      </c>
      <c r="Z2620" s="5" t="s">
        <v>2893</v>
      </c>
      <c r="AA2620" s="5" t="s">
        <v>241</v>
      </c>
      <c r="AB2620" s="6">
        <v>8</v>
      </c>
      <c r="AC2620" s="6">
        <v>1500</v>
      </c>
      <c r="AD2620" s="6">
        <f t="shared" si="82"/>
        <v>12000</v>
      </c>
      <c r="AE2620" s="6"/>
      <c r="AF2620" s="6">
        <f t="shared" si="83"/>
        <v>0</v>
      </c>
    </row>
    <row r="2621" spans="1:32" x14ac:dyDescent="0.2">
      <c r="A2621" s="1">
        <v>268</v>
      </c>
      <c r="B2621" s="4" t="s">
        <v>27</v>
      </c>
      <c r="C2621" s="4">
        <v>45998</v>
      </c>
      <c r="D2621" s="5" t="s">
        <v>35</v>
      </c>
      <c r="E2621" s="5"/>
      <c r="F2621" s="5" t="s">
        <v>2894</v>
      </c>
      <c r="G2621" s="5" t="s">
        <v>2894</v>
      </c>
      <c r="H2621" s="5">
        <f>+LEN(G2621)</f>
        <v>15</v>
      </c>
      <c r="I2621" s="5"/>
      <c r="J2621" s="5" t="s">
        <v>2873</v>
      </c>
      <c r="K2621" s="5" t="s">
        <v>2873</v>
      </c>
      <c r="L2621" s="5" t="s">
        <v>2867</v>
      </c>
      <c r="M2621" s="5" t="s">
        <v>2873</v>
      </c>
      <c r="N2621" s="5" t="s">
        <v>241</v>
      </c>
      <c r="O2621" s="6">
        <v>11</v>
      </c>
      <c r="P2621" s="6">
        <v>1000</v>
      </c>
      <c r="Q2621" s="6">
        <f>+IFERROR(O2621*P2621,0)</f>
        <v>11000</v>
      </c>
      <c r="R2621" s="6"/>
      <c r="S2621" s="6">
        <f>+IFERROR(O2621*R2621,0)</f>
        <v>0</v>
      </c>
      <c r="T2621" s="23" t="s">
        <v>25</v>
      </c>
      <c r="X2621" s="5" t="s">
        <v>2894</v>
      </c>
      <c r="Y2621" s="5" t="s">
        <v>2867</v>
      </c>
      <c r="Z2621" s="5" t="s">
        <v>2873</v>
      </c>
      <c r="AA2621" s="5" t="s">
        <v>241</v>
      </c>
      <c r="AB2621" s="6">
        <v>11</v>
      </c>
      <c r="AC2621" s="6">
        <v>1000</v>
      </c>
      <c r="AD2621" s="6">
        <f t="shared" si="82"/>
        <v>11000</v>
      </c>
      <c r="AE2621" s="6"/>
      <c r="AF2621" s="6">
        <f t="shared" si="83"/>
        <v>0</v>
      </c>
    </row>
    <row r="2622" spans="1:32" x14ac:dyDescent="0.2">
      <c r="A2622" s="1">
        <v>1569</v>
      </c>
      <c r="B2622" s="5" t="s">
        <v>2139</v>
      </c>
      <c r="C2622" s="4">
        <v>46008</v>
      </c>
      <c r="D2622" s="5" t="s">
        <v>2139</v>
      </c>
      <c r="E2622" s="5"/>
      <c r="F2622" s="5" t="s">
        <v>2895</v>
      </c>
      <c r="G2622" s="5" t="s">
        <v>2895</v>
      </c>
      <c r="H2622" s="5">
        <f>+LEN(G2622)</f>
        <v>9</v>
      </c>
      <c r="I2622" s="5"/>
      <c r="J2622" s="5" t="s">
        <v>2896</v>
      </c>
      <c r="K2622" s="5" t="s">
        <v>2896</v>
      </c>
      <c r="L2622" s="5" t="s">
        <v>680</v>
      </c>
      <c r="M2622" s="5" t="s">
        <v>2896</v>
      </c>
      <c r="N2622" s="5" t="s">
        <v>24</v>
      </c>
      <c r="O2622" s="6">
        <v>2</v>
      </c>
      <c r="P2622" s="6">
        <v>5000</v>
      </c>
      <c r="Q2622" s="6">
        <f>+IFERROR(O2622*P2622,0)</f>
        <v>10000</v>
      </c>
      <c r="R2622" s="6"/>
      <c r="S2622" s="6">
        <f>+IFERROR(O2622*R2622,0)</f>
        <v>0</v>
      </c>
      <c r="T2622" s="23" t="s">
        <v>25</v>
      </c>
      <c r="X2622" s="5" t="s">
        <v>2895</v>
      </c>
      <c r="Y2622" s="5" t="s">
        <v>680</v>
      </c>
      <c r="Z2622" s="5" t="s">
        <v>2896</v>
      </c>
      <c r="AA2622" s="5" t="s">
        <v>24</v>
      </c>
      <c r="AB2622" s="6">
        <v>2</v>
      </c>
      <c r="AC2622" s="6">
        <v>5000</v>
      </c>
      <c r="AD2622" s="6">
        <f t="shared" si="82"/>
        <v>10000</v>
      </c>
      <c r="AE2622" s="6"/>
      <c r="AF2622" s="6">
        <f t="shared" si="83"/>
        <v>0</v>
      </c>
    </row>
    <row r="2623" spans="1:32" x14ac:dyDescent="0.2">
      <c r="A2623" s="1">
        <v>1570</v>
      </c>
      <c r="B2623" s="5" t="s">
        <v>2139</v>
      </c>
      <c r="C2623" s="4">
        <v>46008</v>
      </c>
      <c r="D2623" s="5" t="s">
        <v>2139</v>
      </c>
      <c r="E2623" s="5"/>
      <c r="F2623" s="5" t="s">
        <v>2897</v>
      </c>
      <c r="G2623" s="5" t="s">
        <v>2897</v>
      </c>
      <c r="H2623" s="5">
        <f>+LEN(G2623)</f>
        <v>9</v>
      </c>
      <c r="I2623" s="5"/>
      <c r="J2623" s="5" t="s">
        <v>2896</v>
      </c>
      <c r="K2623" s="5" t="s">
        <v>2896</v>
      </c>
      <c r="L2623" s="5" t="s">
        <v>680</v>
      </c>
      <c r="M2623" s="5" t="s">
        <v>2896</v>
      </c>
      <c r="N2623" s="5" t="s">
        <v>24</v>
      </c>
      <c r="O2623" s="6">
        <v>2</v>
      </c>
      <c r="P2623" s="6">
        <v>5500</v>
      </c>
      <c r="Q2623" s="6">
        <f>+IFERROR(O2623*P2623,0)</f>
        <v>11000</v>
      </c>
      <c r="R2623" s="6"/>
      <c r="S2623" s="6">
        <f>+IFERROR(O2623*R2623,0)</f>
        <v>0</v>
      </c>
      <c r="T2623" s="23" t="s">
        <v>25</v>
      </c>
      <c r="X2623" s="5" t="s">
        <v>2897</v>
      </c>
      <c r="Y2623" s="5" t="s">
        <v>680</v>
      </c>
      <c r="Z2623" s="5" t="s">
        <v>2896</v>
      </c>
      <c r="AA2623" s="5" t="s">
        <v>24</v>
      </c>
      <c r="AB2623" s="6">
        <v>2</v>
      </c>
      <c r="AC2623" s="6">
        <v>5500</v>
      </c>
      <c r="AD2623" s="6">
        <f t="shared" si="82"/>
        <v>11000</v>
      </c>
      <c r="AE2623" s="6"/>
      <c r="AF2623" s="6">
        <f t="shared" si="83"/>
        <v>0</v>
      </c>
    </row>
    <row r="2624" spans="1:32" x14ac:dyDescent="0.2">
      <c r="A2624" s="1">
        <v>2105</v>
      </c>
      <c r="B2624" s="5" t="s">
        <v>247</v>
      </c>
      <c r="C2624" s="4">
        <v>46011</v>
      </c>
      <c r="D2624" s="5" t="s">
        <v>27</v>
      </c>
      <c r="E2624" s="5"/>
      <c r="F2624" s="5" t="s">
        <v>2897</v>
      </c>
      <c r="G2624" s="5" t="s">
        <v>2897</v>
      </c>
      <c r="H2624" s="5">
        <f>+LEN(G2624)</f>
        <v>9</v>
      </c>
      <c r="I2624" s="5"/>
      <c r="J2624" s="5" t="s">
        <v>2896</v>
      </c>
      <c r="K2624" s="5" t="s">
        <v>2896</v>
      </c>
      <c r="L2624" s="5" t="s">
        <v>680</v>
      </c>
      <c r="M2624" s="5" t="s">
        <v>2896</v>
      </c>
      <c r="N2624" s="5" t="s">
        <v>24</v>
      </c>
      <c r="O2624" s="6">
        <v>1</v>
      </c>
      <c r="P2624" s="7">
        <v>5500</v>
      </c>
      <c r="Q2624" s="6">
        <f>+IFERROR(O2624*P2624,0)</f>
        <v>5500</v>
      </c>
      <c r="R2624" s="7"/>
      <c r="S2624" s="6">
        <f>+IFERROR(O2624*R2624,0)</f>
        <v>0</v>
      </c>
      <c r="T2624" s="23" t="s">
        <v>25</v>
      </c>
      <c r="X2624" s="5" t="s">
        <v>2897</v>
      </c>
      <c r="Y2624" s="5" t="s">
        <v>680</v>
      </c>
      <c r="Z2624" s="5" t="s">
        <v>2896</v>
      </c>
      <c r="AA2624" s="5" t="s">
        <v>24</v>
      </c>
      <c r="AB2624" s="6">
        <v>1</v>
      </c>
      <c r="AC2624" s="7">
        <v>5500</v>
      </c>
      <c r="AD2624" s="6">
        <f t="shared" si="82"/>
        <v>5500</v>
      </c>
      <c r="AE2624" s="7"/>
      <c r="AF2624" s="6">
        <f t="shared" si="83"/>
        <v>0</v>
      </c>
    </row>
    <row r="2625" spans="1:32" x14ac:dyDescent="0.2">
      <c r="A2625" s="1">
        <v>1572</v>
      </c>
      <c r="B2625" s="5" t="s">
        <v>2139</v>
      </c>
      <c r="C2625" s="4">
        <v>46008</v>
      </c>
      <c r="D2625" s="5" t="s">
        <v>2139</v>
      </c>
      <c r="E2625" s="5"/>
      <c r="F2625" s="5" t="s">
        <v>2898</v>
      </c>
      <c r="G2625" s="5" t="s">
        <v>2898</v>
      </c>
      <c r="H2625" s="5">
        <f>+LEN(G2625)</f>
        <v>8</v>
      </c>
      <c r="I2625" s="5"/>
      <c r="J2625" s="5" t="s">
        <v>2896</v>
      </c>
      <c r="K2625" s="5" t="s">
        <v>2896</v>
      </c>
      <c r="L2625" s="5" t="s">
        <v>680</v>
      </c>
      <c r="M2625" s="5" t="s">
        <v>2896</v>
      </c>
      <c r="N2625" s="5" t="s">
        <v>24</v>
      </c>
      <c r="O2625" s="6">
        <v>4</v>
      </c>
      <c r="P2625" s="6">
        <v>3000</v>
      </c>
      <c r="Q2625" s="6">
        <f>+IFERROR(O2625*P2625,0)</f>
        <v>12000</v>
      </c>
      <c r="R2625" s="6"/>
      <c r="S2625" s="6">
        <f>+IFERROR(O2625*R2625,0)</f>
        <v>0</v>
      </c>
      <c r="T2625" s="23" t="s">
        <v>25</v>
      </c>
      <c r="X2625" s="5" t="s">
        <v>2898</v>
      </c>
      <c r="Y2625" s="5" t="s">
        <v>680</v>
      </c>
      <c r="Z2625" s="5" t="s">
        <v>2896</v>
      </c>
      <c r="AA2625" s="5" t="s">
        <v>24</v>
      </c>
      <c r="AB2625" s="6">
        <v>4</v>
      </c>
      <c r="AC2625" s="6">
        <v>3000</v>
      </c>
      <c r="AD2625" s="6">
        <f t="shared" si="82"/>
        <v>12000</v>
      </c>
      <c r="AE2625" s="6"/>
      <c r="AF2625" s="6">
        <f t="shared" si="83"/>
        <v>0</v>
      </c>
    </row>
    <row r="2626" spans="1:32" x14ac:dyDescent="0.2">
      <c r="A2626" s="1">
        <v>1571</v>
      </c>
      <c r="B2626" s="5" t="s">
        <v>2139</v>
      </c>
      <c r="C2626" s="4">
        <v>46008</v>
      </c>
      <c r="D2626" s="5" t="s">
        <v>2139</v>
      </c>
      <c r="E2626" s="5"/>
      <c r="F2626" s="5" t="s">
        <v>2899</v>
      </c>
      <c r="G2626" s="5" t="s">
        <v>2899</v>
      </c>
      <c r="H2626" s="5">
        <f>+LEN(G2626)</f>
        <v>8</v>
      </c>
      <c r="I2626" s="5"/>
      <c r="J2626" s="5" t="s">
        <v>2896</v>
      </c>
      <c r="K2626" s="5" t="s">
        <v>2896</v>
      </c>
      <c r="L2626" s="5" t="s">
        <v>680</v>
      </c>
      <c r="M2626" s="5" t="s">
        <v>2896</v>
      </c>
      <c r="N2626" s="5" t="s">
        <v>24</v>
      </c>
      <c r="O2626" s="6">
        <v>13</v>
      </c>
      <c r="P2626" s="6">
        <v>5000</v>
      </c>
      <c r="Q2626" s="6">
        <f>+IFERROR(O2626*P2626,0)</f>
        <v>65000</v>
      </c>
      <c r="R2626" s="6"/>
      <c r="S2626" s="6">
        <f>+IFERROR(O2626*R2626,0)</f>
        <v>0</v>
      </c>
      <c r="T2626" s="23" t="s">
        <v>25</v>
      </c>
      <c r="X2626" s="5" t="s">
        <v>2899</v>
      </c>
      <c r="Y2626" s="5" t="s">
        <v>680</v>
      </c>
      <c r="Z2626" s="5" t="s">
        <v>2896</v>
      </c>
      <c r="AA2626" s="5" t="s">
        <v>24</v>
      </c>
      <c r="AB2626" s="6">
        <v>13</v>
      </c>
      <c r="AC2626" s="6">
        <v>5000</v>
      </c>
      <c r="AD2626" s="6">
        <f t="shared" si="82"/>
        <v>65000</v>
      </c>
      <c r="AE2626" s="6"/>
      <c r="AF2626" s="6">
        <f t="shared" si="83"/>
        <v>0</v>
      </c>
    </row>
    <row r="2627" spans="1:32" x14ac:dyDescent="0.2">
      <c r="A2627" s="1">
        <v>1568</v>
      </c>
      <c r="B2627" s="5" t="s">
        <v>2139</v>
      </c>
      <c r="C2627" s="4">
        <v>46008</v>
      </c>
      <c r="D2627" s="5" t="s">
        <v>2139</v>
      </c>
      <c r="E2627" s="5"/>
      <c r="F2627" s="5" t="s">
        <v>2900</v>
      </c>
      <c r="G2627" s="5" t="s">
        <v>2900</v>
      </c>
      <c r="H2627" s="5">
        <f>+LEN(G2627)</f>
        <v>8</v>
      </c>
      <c r="I2627" s="5"/>
      <c r="J2627" s="5" t="s">
        <v>2896</v>
      </c>
      <c r="K2627" s="5" t="s">
        <v>2896</v>
      </c>
      <c r="L2627" s="5" t="s">
        <v>680</v>
      </c>
      <c r="M2627" s="5" t="s">
        <v>2896</v>
      </c>
      <c r="N2627" s="5" t="s">
        <v>24</v>
      </c>
      <c r="O2627" s="6">
        <v>32</v>
      </c>
      <c r="P2627" s="6">
        <v>4000</v>
      </c>
      <c r="Q2627" s="6">
        <f>+IFERROR(O2627*P2627,0)</f>
        <v>128000</v>
      </c>
      <c r="R2627" s="6"/>
      <c r="S2627" s="6">
        <f>+IFERROR(O2627*R2627,0)</f>
        <v>0</v>
      </c>
      <c r="T2627" s="23" t="s">
        <v>25</v>
      </c>
      <c r="X2627" s="5" t="s">
        <v>2900</v>
      </c>
      <c r="Y2627" s="5" t="s">
        <v>680</v>
      </c>
      <c r="Z2627" s="5" t="s">
        <v>2896</v>
      </c>
      <c r="AA2627" s="5" t="s">
        <v>24</v>
      </c>
      <c r="AB2627" s="6">
        <v>32</v>
      </c>
      <c r="AC2627" s="6">
        <v>4000</v>
      </c>
      <c r="AD2627" s="6">
        <f t="shared" si="82"/>
        <v>128000</v>
      </c>
      <c r="AE2627" s="6"/>
      <c r="AF2627" s="6">
        <f t="shared" si="83"/>
        <v>0</v>
      </c>
    </row>
    <row r="2628" spans="1:32" x14ac:dyDescent="0.2">
      <c r="A2628" s="1">
        <v>2106</v>
      </c>
      <c r="B2628" s="5" t="s">
        <v>247</v>
      </c>
      <c r="C2628" s="4">
        <v>46011</v>
      </c>
      <c r="D2628" s="5" t="s">
        <v>27</v>
      </c>
      <c r="E2628" s="5"/>
      <c r="F2628" s="5" t="s">
        <v>2901</v>
      </c>
      <c r="G2628" s="5" t="s">
        <v>2901</v>
      </c>
      <c r="H2628" s="5">
        <f>+LEN(G2628)</f>
        <v>18</v>
      </c>
      <c r="I2628" s="5"/>
      <c r="J2628" s="5" t="s">
        <v>2896</v>
      </c>
      <c r="K2628" s="5" t="s">
        <v>2896</v>
      </c>
      <c r="L2628" s="5" t="s">
        <v>680</v>
      </c>
      <c r="M2628" s="5" t="s">
        <v>2896</v>
      </c>
      <c r="N2628" s="5" t="s">
        <v>24</v>
      </c>
      <c r="O2628" s="6">
        <v>1</v>
      </c>
      <c r="P2628" s="7">
        <v>2000</v>
      </c>
      <c r="Q2628" s="6">
        <f>+IFERROR(O2628*P2628,0)</f>
        <v>2000</v>
      </c>
      <c r="R2628" s="7"/>
      <c r="S2628" s="6">
        <f>+IFERROR(O2628*R2628,0)</f>
        <v>0</v>
      </c>
      <c r="T2628" s="23" t="s">
        <v>25</v>
      </c>
      <c r="X2628" s="5" t="s">
        <v>2901</v>
      </c>
      <c r="Y2628" s="5" t="s">
        <v>680</v>
      </c>
      <c r="Z2628" s="5" t="s">
        <v>2896</v>
      </c>
      <c r="AA2628" s="5" t="s">
        <v>24</v>
      </c>
      <c r="AB2628" s="6">
        <v>1</v>
      </c>
      <c r="AC2628" s="7">
        <v>2000</v>
      </c>
      <c r="AD2628" s="6">
        <f t="shared" si="82"/>
        <v>2000</v>
      </c>
      <c r="AE2628" s="7"/>
      <c r="AF2628" s="6">
        <f t="shared" si="83"/>
        <v>0</v>
      </c>
    </row>
    <row r="2629" spans="1:32" x14ac:dyDescent="0.2">
      <c r="A2629" s="1">
        <v>2104</v>
      </c>
      <c r="B2629" s="5" t="s">
        <v>247</v>
      </c>
      <c r="C2629" s="4">
        <v>46011</v>
      </c>
      <c r="D2629" s="5" t="s">
        <v>27</v>
      </c>
      <c r="E2629" s="5"/>
      <c r="F2629" s="5" t="s">
        <v>2902</v>
      </c>
      <c r="G2629" s="5" t="s">
        <v>2902</v>
      </c>
      <c r="H2629" s="5">
        <f>+LEN(G2629)</f>
        <v>8</v>
      </c>
      <c r="I2629" s="5"/>
      <c r="J2629" s="5" t="s">
        <v>2896</v>
      </c>
      <c r="K2629" s="5" t="s">
        <v>2896</v>
      </c>
      <c r="L2629" s="5" t="s">
        <v>680</v>
      </c>
      <c r="M2629" s="5" t="s">
        <v>2896</v>
      </c>
      <c r="N2629" s="5" t="s">
        <v>24</v>
      </c>
      <c r="O2629" s="6">
        <v>7</v>
      </c>
      <c r="P2629" s="7">
        <v>5000</v>
      </c>
      <c r="Q2629" s="6">
        <f>+IFERROR(O2629*P2629,0)</f>
        <v>35000</v>
      </c>
      <c r="R2629" s="7"/>
      <c r="S2629" s="6">
        <f>+IFERROR(O2629*R2629,0)</f>
        <v>0</v>
      </c>
      <c r="T2629" s="23" t="s">
        <v>25</v>
      </c>
      <c r="X2629" s="5" t="s">
        <v>2902</v>
      </c>
      <c r="Y2629" s="5" t="s">
        <v>680</v>
      </c>
      <c r="Z2629" s="5" t="s">
        <v>2896</v>
      </c>
      <c r="AA2629" s="5" t="s">
        <v>24</v>
      </c>
      <c r="AB2629" s="6">
        <v>7</v>
      </c>
      <c r="AC2629" s="7">
        <v>5000</v>
      </c>
      <c r="AD2629" s="6">
        <f t="shared" si="82"/>
        <v>35000</v>
      </c>
      <c r="AE2629" s="7"/>
      <c r="AF2629" s="6">
        <f t="shared" si="83"/>
        <v>0</v>
      </c>
    </row>
    <row r="2630" spans="1:32" x14ac:dyDescent="0.2">
      <c r="A2630" s="1">
        <v>2566</v>
      </c>
      <c r="B2630" s="4" t="s">
        <v>46</v>
      </c>
      <c r="C2630" s="4">
        <v>46009</v>
      </c>
      <c r="D2630" s="5" t="s">
        <v>564</v>
      </c>
      <c r="E2630" s="5" t="s">
        <v>2903</v>
      </c>
      <c r="F2630" s="5" t="s">
        <v>2904</v>
      </c>
      <c r="G2630" s="5" t="s">
        <v>2904</v>
      </c>
      <c r="H2630" s="5">
        <f>+LEN(G2630)</f>
        <v>32</v>
      </c>
      <c r="I2630" s="5"/>
      <c r="J2630" s="5" t="s">
        <v>2905</v>
      </c>
      <c r="K2630" s="5" t="s">
        <v>2905</v>
      </c>
      <c r="L2630" s="5" t="s">
        <v>680</v>
      </c>
      <c r="M2630" s="5" t="s">
        <v>2905</v>
      </c>
      <c r="N2630" s="5" t="s">
        <v>24</v>
      </c>
      <c r="O2630" s="6">
        <v>5</v>
      </c>
      <c r="P2630" s="6">
        <v>5000</v>
      </c>
      <c r="Q2630" s="6">
        <f>+IFERROR(O2630*P2630,0)</f>
        <v>25000</v>
      </c>
      <c r="R2630" s="6">
        <v>4000</v>
      </c>
      <c r="S2630" s="6">
        <f>+IFERROR(O2630*R2630,0)</f>
        <v>20000</v>
      </c>
      <c r="T2630" s="23" t="s">
        <v>34</v>
      </c>
      <c r="X2630" s="5" t="s">
        <v>2904</v>
      </c>
      <c r="Y2630" s="5" t="s">
        <v>680</v>
      </c>
      <c r="Z2630" s="5" t="s">
        <v>2905</v>
      </c>
      <c r="AA2630" s="5" t="s">
        <v>24</v>
      </c>
      <c r="AB2630" s="6">
        <v>5</v>
      </c>
      <c r="AC2630" s="6">
        <v>5000</v>
      </c>
      <c r="AD2630" s="6">
        <f t="shared" si="82"/>
        <v>25000</v>
      </c>
      <c r="AE2630" s="6">
        <v>4000</v>
      </c>
      <c r="AF2630" s="6">
        <f t="shared" si="83"/>
        <v>20000</v>
      </c>
    </row>
    <row r="2631" spans="1:32" x14ac:dyDescent="0.2">
      <c r="A2631" s="1">
        <v>2567</v>
      </c>
      <c r="B2631" s="4" t="s">
        <v>46</v>
      </c>
      <c r="C2631" s="4">
        <v>46009</v>
      </c>
      <c r="D2631" s="5" t="s">
        <v>564</v>
      </c>
      <c r="E2631" s="5" t="s">
        <v>2906</v>
      </c>
      <c r="F2631" s="5" t="s">
        <v>2907</v>
      </c>
      <c r="G2631" s="5" t="s">
        <v>2907</v>
      </c>
      <c r="H2631" s="5">
        <f>+LEN(G2631)</f>
        <v>21</v>
      </c>
      <c r="I2631" s="5"/>
      <c r="J2631" s="5" t="s">
        <v>2905</v>
      </c>
      <c r="K2631" s="5" t="s">
        <v>2905</v>
      </c>
      <c r="L2631" s="5" t="s">
        <v>680</v>
      </c>
      <c r="M2631" s="5" t="s">
        <v>2905</v>
      </c>
      <c r="N2631" s="5" t="s">
        <v>24</v>
      </c>
      <c r="O2631" s="6">
        <v>5</v>
      </c>
      <c r="P2631" s="6">
        <v>7500</v>
      </c>
      <c r="Q2631" s="6">
        <f>+IFERROR(O2631*P2631,0)</f>
        <v>37500</v>
      </c>
      <c r="R2631" s="6">
        <v>6000</v>
      </c>
      <c r="S2631" s="6">
        <f>+IFERROR(O2631*R2631,0)</f>
        <v>30000</v>
      </c>
      <c r="T2631" s="23" t="s">
        <v>34</v>
      </c>
      <c r="X2631" s="5" t="s">
        <v>2907</v>
      </c>
      <c r="Y2631" s="5" t="s">
        <v>680</v>
      </c>
      <c r="Z2631" s="5" t="s">
        <v>2905</v>
      </c>
      <c r="AA2631" s="5" t="s">
        <v>24</v>
      </c>
      <c r="AB2631" s="6">
        <v>5</v>
      </c>
      <c r="AC2631" s="6">
        <v>7500</v>
      </c>
      <c r="AD2631" s="6">
        <f t="shared" si="82"/>
        <v>37500</v>
      </c>
      <c r="AE2631" s="6">
        <v>6000</v>
      </c>
      <c r="AF2631" s="6">
        <f t="shared" si="83"/>
        <v>30000</v>
      </c>
    </row>
    <row r="2632" spans="1:32" x14ac:dyDescent="0.2">
      <c r="A2632" s="1">
        <v>1826</v>
      </c>
      <c r="B2632" s="5" t="s">
        <v>247</v>
      </c>
      <c r="C2632" s="4">
        <v>46010</v>
      </c>
      <c r="D2632" s="5" t="s">
        <v>27</v>
      </c>
      <c r="E2632" s="5"/>
      <c r="F2632" s="5" t="s">
        <v>2908</v>
      </c>
      <c r="G2632" s="5" t="s">
        <v>2908</v>
      </c>
      <c r="H2632" s="5">
        <f>+LEN(G2632)</f>
        <v>14</v>
      </c>
      <c r="I2632" s="5"/>
      <c r="J2632" s="5" t="s">
        <v>2896</v>
      </c>
      <c r="K2632" s="5" t="s">
        <v>2896</v>
      </c>
      <c r="L2632" s="5" t="s">
        <v>680</v>
      </c>
      <c r="M2632" s="5" t="s">
        <v>2896</v>
      </c>
      <c r="N2632" s="5" t="s">
        <v>24</v>
      </c>
      <c r="O2632" s="6">
        <v>19</v>
      </c>
      <c r="P2632" s="7">
        <v>2000</v>
      </c>
      <c r="Q2632" s="6">
        <f>+IFERROR(O2632*P2632,0)</f>
        <v>38000</v>
      </c>
      <c r="R2632" s="7"/>
      <c r="S2632" s="6">
        <f>+IFERROR(O2632*R2632,0)</f>
        <v>0</v>
      </c>
      <c r="T2632" s="23" t="s">
        <v>25</v>
      </c>
      <c r="X2632" s="5" t="s">
        <v>2908</v>
      </c>
      <c r="Y2632" s="5" t="s">
        <v>680</v>
      </c>
      <c r="Z2632" s="5" t="s">
        <v>2896</v>
      </c>
      <c r="AA2632" s="5" t="s">
        <v>24</v>
      </c>
      <c r="AB2632" s="6">
        <v>19</v>
      </c>
      <c r="AC2632" s="7">
        <v>2000</v>
      </c>
      <c r="AD2632" s="6">
        <f t="shared" si="82"/>
        <v>38000</v>
      </c>
      <c r="AE2632" s="7"/>
      <c r="AF2632" s="6">
        <f t="shared" si="83"/>
        <v>0</v>
      </c>
    </row>
    <row r="2633" spans="1:32" x14ac:dyDescent="0.2">
      <c r="A2633" s="1">
        <v>1567</v>
      </c>
      <c r="B2633" s="5" t="s">
        <v>2139</v>
      </c>
      <c r="C2633" s="4">
        <v>46008</v>
      </c>
      <c r="D2633" s="5" t="s">
        <v>2139</v>
      </c>
      <c r="E2633" s="5"/>
      <c r="F2633" s="5" t="s">
        <v>2909</v>
      </c>
      <c r="G2633" s="5" t="s">
        <v>2909</v>
      </c>
      <c r="H2633" s="5">
        <f>+LEN(G2633)</f>
        <v>17</v>
      </c>
      <c r="I2633" s="5"/>
      <c r="J2633" s="5" t="s">
        <v>2896</v>
      </c>
      <c r="K2633" s="5" t="s">
        <v>2896</v>
      </c>
      <c r="L2633" s="5" t="s">
        <v>680</v>
      </c>
      <c r="M2633" s="5" t="s">
        <v>2896</v>
      </c>
      <c r="N2633" s="5" t="s">
        <v>24</v>
      </c>
      <c r="O2633" s="6">
        <v>21</v>
      </c>
      <c r="P2633" s="6">
        <v>8000</v>
      </c>
      <c r="Q2633" s="6">
        <f>+IFERROR(O2633*P2633,0)</f>
        <v>168000</v>
      </c>
      <c r="R2633" s="6"/>
      <c r="S2633" s="6">
        <f>+IFERROR(O2633*R2633,0)</f>
        <v>0</v>
      </c>
      <c r="T2633" s="23" t="s">
        <v>25</v>
      </c>
      <c r="X2633" s="5" t="s">
        <v>2909</v>
      </c>
      <c r="Y2633" s="5" t="s">
        <v>680</v>
      </c>
      <c r="Z2633" s="5" t="s">
        <v>2896</v>
      </c>
      <c r="AA2633" s="5" t="s">
        <v>24</v>
      </c>
      <c r="AB2633" s="6">
        <v>21</v>
      </c>
      <c r="AC2633" s="6">
        <v>8000</v>
      </c>
      <c r="AD2633" s="6">
        <f t="shared" si="82"/>
        <v>168000</v>
      </c>
      <c r="AE2633" s="6"/>
      <c r="AF2633" s="6">
        <f t="shared" si="83"/>
        <v>0</v>
      </c>
    </row>
    <row r="2634" spans="1:32" x14ac:dyDescent="0.2">
      <c r="A2634" s="1">
        <v>939</v>
      </c>
      <c r="B2634" s="5" t="s">
        <v>27</v>
      </c>
      <c r="C2634" s="4">
        <v>46002</v>
      </c>
      <c r="D2634" s="5" t="s">
        <v>27</v>
      </c>
      <c r="E2634" s="5"/>
      <c r="F2634" s="5" t="s">
        <v>2910</v>
      </c>
      <c r="G2634" s="5" t="s">
        <v>2910</v>
      </c>
      <c r="H2634" s="5">
        <f>+LEN(G2634)</f>
        <v>13</v>
      </c>
      <c r="I2634" s="5"/>
      <c r="J2634" s="5" t="s">
        <v>2896</v>
      </c>
      <c r="K2634" s="5" t="s">
        <v>2896</v>
      </c>
      <c r="L2634" s="5" t="s">
        <v>680</v>
      </c>
      <c r="M2634" s="5" t="s">
        <v>2896</v>
      </c>
      <c r="N2634" s="5" t="s">
        <v>24</v>
      </c>
      <c r="O2634" s="6">
        <v>1</v>
      </c>
      <c r="P2634" s="6">
        <v>5000</v>
      </c>
      <c r="Q2634" s="6">
        <f>+IFERROR(O2634*P2634,0)</f>
        <v>5000</v>
      </c>
      <c r="R2634" s="6"/>
      <c r="S2634" s="6">
        <f>+IFERROR(O2634*R2634,0)</f>
        <v>0</v>
      </c>
      <c r="T2634" s="23" t="s">
        <v>25</v>
      </c>
      <c r="X2634" s="5" t="s">
        <v>2910</v>
      </c>
      <c r="Y2634" s="5" t="s">
        <v>680</v>
      </c>
      <c r="Z2634" s="5" t="s">
        <v>2896</v>
      </c>
      <c r="AA2634" s="5" t="s">
        <v>24</v>
      </c>
      <c r="AB2634" s="6">
        <v>1</v>
      </c>
      <c r="AC2634" s="6">
        <v>5000</v>
      </c>
      <c r="AD2634" s="6">
        <f t="shared" si="82"/>
        <v>5000</v>
      </c>
      <c r="AE2634" s="6"/>
      <c r="AF2634" s="6">
        <f t="shared" si="83"/>
        <v>0</v>
      </c>
    </row>
    <row r="2635" spans="1:32" x14ac:dyDescent="0.2">
      <c r="A2635" s="1">
        <v>938</v>
      </c>
      <c r="B2635" s="5" t="s">
        <v>27</v>
      </c>
      <c r="C2635" s="4">
        <v>46002</v>
      </c>
      <c r="D2635" s="5" t="s">
        <v>27</v>
      </c>
      <c r="E2635" s="5"/>
      <c r="F2635" s="5" t="s">
        <v>2911</v>
      </c>
      <c r="G2635" s="5" t="s">
        <v>2911</v>
      </c>
      <c r="H2635" s="5">
        <f>+LEN(G2635)</f>
        <v>13</v>
      </c>
      <c r="I2635" s="5"/>
      <c r="J2635" s="5" t="s">
        <v>2896</v>
      </c>
      <c r="K2635" s="5" t="s">
        <v>2896</v>
      </c>
      <c r="L2635" s="5" t="s">
        <v>680</v>
      </c>
      <c r="M2635" s="5" t="s">
        <v>2896</v>
      </c>
      <c r="N2635" s="5" t="s">
        <v>24</v>
      </c>
      <c r="O2635" s="6">
        <v>4</v>
      </c>
      <c r="P2635" s="6">
        <v>5500</v>
      </c>
      <c r="Q2635" s="6">
        <f>+IFERROR(O2635*P2635,0)</f>
        <v>22000</v>
      </c>
      <c r="R2635" s="6"/>
      <c r="S2635" s="6">
        <f>+IFERROR(O2635*R2635,0)</f>
        <v>0</v>
      </c>
      <c r="T2635" s="23" t="s">
        <v>25</v>
      </c>
      <c r="X2635" s="5" t="s">
        <v>2911</v>
      </c>
      <c r="Y2635" s="5" t="s">
        <v>680</v>
      </c>
      <c r="Z2635" s="5" t="s">
        <v>2896</v>
      </c>
      <c r="AA2635" s="5" t="s">
        <v>24</v>
      </c>
      <c r="AB2635" s="6">
        <v>4</v>
      </c>
      <c r="AC2635" s="6">
        <v>5500</v>
      </c>
      <c r="AD2635" s="6">
        <f t="shared" ref="AD2635:AD2698" si="84">+IFERROR(AB2635*AC2635,0)</f>
        <v>22000</v>
      </c>
      <c r="AE2635" s="6"/>
      <c r="AF2635" s="6">
        <f t="shared" ref="AF2635:AF2698" si="85">+IFERROR(AB2635*AE2635,0)</f>
        <v>0</v>
      </c>
    </row>
    <row r="2636" spans="1:32" x14ac:dyDescent="0.2">
      <c r="A2636" s="1">
        <v>1440</v>
      </c>
      <c r="B2636" s="5" t="s">
        <v>116</v>
      </c>
      <c r="C2636" s="4">
        <v>46004</v>
      </c>
      <c r="D2636" s="5" t="s">
        <v>116</v>
      </c>
      <c r="E2636" s="5"/>
      <c r="F2636" s="5" t="s">
        <v>2912</v>
      </c>
      <c r="G2636" s="5" t="s">
        <v>2912</v>
      </c>
      <c r="H2636" s="5">
        <f>+LEN(G2636)</f>
        <v>15</v>
      </c>
      <c r="I2636" s="5"/>
      <c r="J2636" s="5" t="s">
        <v>2896</v>
      </c>
      <c r="K2636" s="5" t="s">
        <v>2896</v>
      </c>
      <c r="L2636" s="5" t="s">
        <v>680</v>
      </c>
      <c r="M2636" s="5" t="s">
        <v>2896</v>
      </c>
      <c r="N2636" s="5" t="s">
        <v>24</v>
      </c>
      <c r="O2636" s="6">
        <v>25</v>
      </c>
      <c r="P2636" s="6">
        <v>5500</v>
      </c>
      <c r="Q2636" s="6">
        <f>+IFERROR(O2636*P2636,0)</f>
        <v>137500</v>
      </c>
      <c r="R2636" s="6"/>
      <c r="S2636" s="6">
        <f>+IFERROR(O2636*R2636,0)</f>
        <v>0</v>
      </c>
      <c r="T2636" s="23" t="s">
        <v>25</v>
      </c>
      <c r="X2636" s="5" t="s">
        <v>2912</v>
      </c>
      <c r="Y2636" s="5" t="s">
        <v>680</v>
      </c>
      <c r="Z2636" s="5" t="s">
        <v>2896</v>
      </c>
      <c r="AA2636" s="5" t="s">
        <v>24</v>
      </c>
      <c r="AB2636" s="6">
        <v>25</v>
      </c>
      <c r="AC2636" s="6">
        <v>5500</v>
      </c>
      <c r="AD2636" s="6">
        <f t="shared" si="84"/>
        <v>137500</v>
      </c>
      <c r="AE2636" s="6"/>
      <c r="AF2636" s="6">
        <f t="shared" si="85"/>
        <v>0</v>
      </c>
    </row>
    <row r="2637" spans="1:32" x14ac:dyDescent="0.2">
      <c r="A2637" s="1">
        <v>940</v>
      </c>
      <c r="B2637" s="5" t="s">
        <v>27</v>
      </c>
      <c r="C2637" s="4">
        <v>46002</v>
      </c>
      <c r="D2637" s="5" t="s">
        <v>27</v>
      </c>
      <c r="E2637" s="5"/>
      <c r="F2637" s="5" t="s">
        <v>2913</v>
      </c>
      <c r="G2637" s="5" t="s">
        <v>2913</v>
      </c>
      <c r="H2637" s="5">
        <f>+LEN(G2637)</f>
        <v>12</v>
      </c>
      <c r="I2637" s="5"/>
      <c r="J2637" s="5" t="s">
        <v>2896</v>
      </c>
      <c r="K2637" s="5" t="s">
        <v>2896</v>
      </c>
      <c r="L2637" s="5" t="s">
        <v>680</v>
      </c>
      <c r="M2637" s="5" t="s">
        <v>2896</v>
      </c>
      <c r="N2637" s="5" t="s">
        <v>24</v>
      </c>
      <c r="O2637" s="6">
        <v>12</v>
      </c>
      <c r="P2637" s="6">
        <v>4000</v>
      </c>
      <c r="Q2637" s="6">
        <f>+IFERROR(O2637*P2637,0)</f>
        <v>48000</v>
      </c>
      <c r="R2637" s="6"/>
      <c r="S2637" s="6">
        <f>+IFERROR(O2637*R2637,0)</f>
        <v>0</v>
      </c>
      <c r="T2637" s="23" t="s">
        <v>25</v>
      </c>
      <c r="X2637" s="5" t="s">
        <v>2913</v>
      </c>
      <c r="Y2637" s="5" t="s">
        <v>680</v>
      </c>
      <c r="Z2637" s="5" t="s">
        <v>2896</v>
      </c>
      <c r="AA2637" s="5" t="s">
        <v>24</v>
      </c>
      <c r="AB2637" s="6">
        <v>12</v>
      </c>
      <c r="AC2637" s="6">
        <v>4000</v>
      </c>
      <c r="AD2637" s="6">
        <f t="shared" si="84"/>
        <v>48000</v>
      </c>
      <c r="AE2637" s="6"/>
      <c r="AF2637" s="6">
        <f t="shared" si="85"/>
        <v>0</v>
      </c>
    </row>
    <row r="2638" spans="1:32" x14ac:dyDescent="0.2">
      <c r="A2638" s="1">
        <v>941</v>
      </c>
      <c r="B2638" s="5" t="s">
        <v>27</v>
      </c>
      <c r="C2638" s="4">
        <v>46002</v>
      </c>
      <c r="D2638" s="5" t="s">
        <v>27</v>
      </c>
      <c r="E2638" s="5"/>
      <c r="F2638" s="5" t="s">
        <v>2914</v>
      </c>
      <c r="G2638" s="5" t="s">
        <v>2914</v>
      </c>
      <c r="H2638" s="5">
        <f>+LEN(G2638)</f>
        <v>12</v>
      </c>
      <c r="I2638" s="5"/>
      <c r="J2638" s="5" t="s">
        <v>2896</v>
      </c>
      <c r="K2638" s="5" t="s">
        <v>2896</v>
      </c>
      <c r="L2638" s="5" t="s">
        <v>680</v>
      </c>
      <c r="M2638" s="5" t="s">
        <v>2896</v>
      </c>
      <c r="N2638" s="5" t="s">
        <v>24</v>
      </c>
      <c r="O2638" s="6">
        <v>1</v>
      </c>
      <c r="P2638" s="6">
        <v>5000</v>
      </c>
      <c r="Q2638" s="6">
        <f>+IFERROR(O2638*P2638,0)</f>
        <v>5000</v>
      </c>
      <c r="R2638" s="6"/>
      <c r="S2638" s="6">
        <f>+IFERROR(O2638*R2638,0)</f>
        <v>0</v>
      </c>
      <c r="T2638" s="23" t="s">
        <v>25</v>
      </c>
      <c r="X2638" s="5" t="s">
        <v>2914</v>
      </c>
      <c r="Y2638" s="5" t="s">
        <v>680</v>
      </c>
      <c r="Z2638" s="5" t="s">
        <v>2896</v>
      </c>
      <c r="AA2638" s="5" t="s">
        <v>24</v>
      </c>
      <c r="AB2638" s="6">
        <v>1</v>
      </c>
      <c r="AC2638" s="6">
        <v>5000</v>
      </c>
      <c r="AD2638" s="6">
        <f t="shared" si="84"/>
        <v>5000</v>
      </c>
      <c r="AE2638" s="6"/>
      <c r="AF2638" s="6">
        <f t="shared" si="85"/>
        <v>0</v>
      </c>
    </row>
    <row r="2639" spans="1:32" x14ac:dyDescent="0.2">
      <c r="A2639" s="1">
        <v>1821</v>
      </c>
      <c r="B2639" s="5" t="s">
        <v>247</v>
      </c>
      <c r="C2639" s="4">
        <v>46010</v>
      </c>
      <c r="D2639" s="5" t="s">
        <v>27</v>
      </c>
      <c r="E2639" s="5"/>
      <c r="F2639" s="5" t="s">
        <v>2915</v>
      </c>
      <c r="G2639" s="5" t="s">
        <v>2915</v>
      </c>
      <c r="H2639" s="5">
        <f>+LEN(G2639)</f>
        <v>14</v>
      </c>
      <c r="I2639" s="5"/>
      <c r="J2639" s="5" t="s">
        <v>2896</v>
      </c>
      <c r="K2639" s="5" t="s">
        <v>2896</v>
      </c>
      <c r="L2639" s="5" t="s">
        <v>680</v>
      </c>
      <c r="M2639" s="5" t="s">
        <v>2896</v>
      </c>
      <c r="N2639" s="5" t="s">
        <v>24</v>
      </c>
      <c r="O2639" s="6">
        <v>14</v>
      </c>
      <c r="P2639" s="7">
        <v>5500</v>
      </c>
      <c r="Q2639" s="6">
        <f>+IFERROR(O2639*P2639,0)</f>
        <v>77000</v>
      </c>
      <c r="R2639" s="7">
        <v>3750</v>
      </c>
      <c r="S2639" s="6">
        <f>+IFERROR(O2639*R2639,0)</f>
        <v>52500</v>
      </c>
      <c r="T2639" s="23" t="s">
        <v>25</v>
      </c>
      <c r="X2639" s="5" t="s">
        <v>2915</v>
      </c>
      <c r="Y2639" s="5" t="s">
        <v>680</v>
      </c>
      <c r="Z2639" s="5" t="s">
        <v>2896</v>
      </c>
      <c r="AA2639" s="5" t="s">
        <v>24</v>
      </c>
      <c r="AB2639" s="6">
        <v>14</v>
      </c>
      <c r="AC2639" s="7">
        <v>5500</v>
      </c>
      <c r="AD2639" s="6">
        <f t="shared" si="84"/>
        <v>77000</v>
      </c>
      <c r="AE2639" s="7">
        <v>3750</v>
      </c>
      <c r="AF2639" s="6">
        <f t="shared" si="85"/>
        <v>52500</v>
      </c>
    </row>
    <row r="2640" spans="1:32" x14ac:dyDescent="0.2">
      <c r="A2640" s="1">
        <v>2085</v>
      </c>
      <c r="B2640" s="5" t="s">
        <v>247</v>
      </c>
      <c r="C2640" s="4">
        <v>46011</v>
      </c>
      <c r="D2640" s="5" t="s">
        <v>27</v>
      </c>
      <c r="E2640" s="5"/>
      <c r="F2640" s="5" t="s">
        <v>2916</v>
      </c>
      <c r="G2640" s="5" t="s">
        <v>2916</v>
      </c>
      <c r="H2640" s="5">
        <f>+LEN(G2640)</f>
        <v>22</v>
      </c>
      <c r="I2640" s="5"/>
      <c r="J2640" s="5" t="s">
        <v>55</v>
      </c>
      <c r="K2640" s="5" t="s">
        <v>55</v>
      </c>
      <c r="L2640" s="5" t="s">
        <v>56</v>
      </c>
      <c r="M2640" s="5" t="s">
        <v>55</v>
      </c>
      <c r="N2640" s="5" t="s">
        <v>24</v>
      </c>
      <c r="O2640" s="6">
        <v>4</v>
      </c>
      <c r="P2640" s="7">
        <v>20000</v>
      </c>
      <c r="Q2640" s="6">
        <f>+IFERROR(O2640*P2640,0)</f>
        <v>80000</v>
      </c>
      <c r="R2640" s="7">
        <v>14000</v>
      </c>
      <c r="S2640" s="6">
        <f>+IFERROR(O2640*R2640,0)</f>
        <v>56000</v>
      </c>
      <c r="T2640" s="23" t="s">
        <v>25</v>
      </c>
      <c r="X2640" s="5" t="s">
        <v>2916</v>
      </c>
      <c r="Y2640" s="5" t="s">
        <v>56</v>
      </c>
      <c r="Z2640" s="5" t="s">
        <v>55</v>
      </c>
      <c r="AA2640" s="5" t="s">
        <v>24</v>
      </c>
      <c r="AB2640" s="6">
        <v>4</v>
      </c>
      <c r="AC2640" s="7">
        <v>20000</v>
      </c>
      <c r="AD2640" s="6">
        <f t="shared" si="84"/>
        <v>80000</v>
      </c>
      <c r="AE2640" s="7">
        <v>14000</v>
      </c>
      <c r="AF2640" s="6">
        <f t="shared" si="85"/>
        <v>56000</v>
      </c>
    </row>
    <row r="2641" spans="1:32" x14ac:dyDescent="0.2">
      <c r="A2641" s="1">
        <v>2040</v>
      </c>
      <c r="B2641" s="4" t="s">
        <v>83</v>
      </c>
      <c r="C2641" s="4">
        <v>46011</v>
      </c>
      <c r="D2641" s="5" t="s">
        <v>433</v>
      </c>
      <c r="E2641" s="5"/>
      <c r="F2641" s="5" t="s">
        <v>2917</v>
      </c>
      <c r="G2641" s="5" t="s">
        <v>2917</v>
      </c>
      <c r="H2641" s="5">
        <f>+LEN(G2641)</f>
        <v>11</v>
      </c>
      <c r="I2641" s="5"/>
      <c r="J2641" s="5" t="s">
        <v>2918</v>
      </c>
      <c r="K2641" s="5" t="s">
        <v>2918</v>
      </c>
      <c r="L2641" s="5" t="s">
        <v>2919</v>
      </c>
      <c r="M2641" s="5" t="s">
        <v>2918</v>
      </c>
      <c r="N2641" s="5" t="s">
        <v>24</v>
      </c>
      <c r="O2641" s="6">
        <v>43</v>
      </c>
      <c r="P2641" s="7">
        <v>1000</v>
      </c>
      <c r="Q2641" s="6">
        <f>+IFERROR(O2641*P2641,0)</f>
        <v>43000</v>
      </c>
      <c r="R2641" s="7"/>
      <c r="S2641" s="6">
        <f>+IFERROR(O2641*R2641,0)</f>
        <v>0</v>
      </c>
      <c r="T2641" s="23" t="s">
        <v>25</v>
      </c>
      <c r="X2641" s="5" t="s">
        <v>2917</v>
      </c>
      <c r="Y2641" s="5" t="s">
        <v>2919</v>
      </c>
      <c r="Z2641" s="5" t="s">
        <v>2918</v>
      </c>
      <c r="AA2641" s="5" t="s">
        <v>24</v>
      </c>
      <c r="AB2641" s="6">
        <v>43</v>
      </c>
      <c r="AC2641" s="7">
        <v>1000</v>
      </c>
      <c r="AD2641" s="6">
        <f t="shared" si="84"/>
        <v>43000</v>
      </c>
      <c r="AE2641" s="7"/>
      <c r="AF2641" s="6">
        <f t="shared" si="85"/>
        <v>0</v>
      </c>
    </row>
    <row r="2642" spans="1:32" x14ac:dyDescent="0.2">
      <c r="A2642" s="1">
        <v>2039</v>
      </c>
      <c r="B2642" s="4" t="s">
        <v>83</v>
      </c>
      <c r="C2642" s="4">
        <v>46011</v>
      </c>
      <c r="D2642" s="5" t="s">
        <v>433</v>
      </c>
      <c r="E2642" s="5"/>
      <c r="F2642" s="5" t="s">
        <v>2920</v>
      </c>
      <c r="G2642" s="5" t="s">
        <v>2920</v>
      </c>
      <c r="H2642" s="5">
        <f>+LEN(G2642)</f>
        <v>11</v>
      </c>
      <c r="I2642" s="5"/>
      <c r="J2642" s="5" t="s">
        <v>2918</v>
      </c>
      <c r="K2642" s="5" t="s">
        <v>2918</v>
      </c>
      <c r="L2642" s="5" t="s">
        <v>2919</v>
      </c>
      <c r="M2642" s="5" t="s">
        <v>2918</v>
      </c>
      <c r="N2642" s="5" t="s">
        <v>24</v>
      </c>
      <c r="O2642" s="6">
        <v>25</v>
      </c>
      <c r="P2642" s="7">
        <v>1500</v>
      </c>
      <c r="Q2642" s="6">
        <f>+IFERROR(O2642*P2642,0)</f>
        <v>37500</v>
      </c>
      <c r="R2642" s="7"/>
      <c r="S2642" s="6">
        <f>+IFERROR(O2642*R2642,0)</f>
        <v>0</v>
      </c>
      <c r="T2642" s="23" t="s">
        <v>25</v>
      </c>
      <c r="X2642" s="5" t="s">
        <v>2920</v>
      </c>
      <c r="Y2642" s="5" t="s">
        <v>2919</v>
      </c>
      <c r="Z2642" s="5" t="s">
        <v>2918</v>
      </c>
      <c r="AA2642" s="5" t="s">
        <v>24</v>
      </c>
      <c r="AB2642" s="6">
        <v>25</v>
      </c>
      <c r="AC2642" s="7">
        <v>1500</v>
      </c>
      <c r="AD2642" s="6">
        <f t="shared" si="84"/>
        <v>37500</v>
      </c>
      <c r="AE2642" s="7"/>
      <c r="AF2642" s="6">
        <f t="shared" si="85"/>
        <v>0</v>
      </c>
    </row>
    <row r="2643" spans="1:32" x14ac:dyDescent="0.2">
      <c r="A2643" s="1">
        <v>2038</v>
      </c>
      <c r="B2643" s="4" t="s">
        <v>83</v>
      </c>
      <c r="C2643" s="4">
        <v>46011</v>
      </c>
      <c r="D2643" s="5" t="s">
        <v>433</v>
      </c>
      <c r="E2643" s="5"/>
      <c r="F2643" s="5" t="s">
        <v>2921</v>
      </c>
      <c r="G2643" s="5" t="s">
        <v>2921</v>
      </c>
      <c r="H2643" s="5">
        <f>+LEN(G2643)</f>
        <v>11</v>
      </c>
      <c r="I2643" s="5"/>
      <c r="J2643" s="5" t="s">
        <v>2918</v>
      </c>
      <c r="K2643" s="5" t="s">
        <v>2918</v>
      </c>
      <c r="L2643" s="5" t="s">
        <v>2919</v>
      </c>
      <c r="M2643" s="5" t="s">
        <v>2918</v>
      </c>
      <c r="N2643" s="5" t="s">
        <v>24</v>
      </c>
      <c r="O2643" s="6">
        <v>26</v>
      </c>
      <c r="P2643" s="7">
        <v>1500</v>
      </c>
      <c r="Q2643" s="6">
        <f>+IFERROR(O2643*P2643,0)</f>
        <v>39000</v>
      </c>
      <c r="R2643" s="7"/>
      <c r="S2643" s="6">
        <f>+IFERROR(O2643*R2643,0)</f>
        <v>0</v>
      </c>
      <c r="T2643" s="23" t="s">
        <v>25</v>
      </c>
      <c r="X2643" s="5" t="s">
        <v>2921</v>
      </c>
      <c r="Y2643" s="5" t="s">
        <v>2919</v>
      </c>
      <c r="Z2643" s="5" t="s">
        <v>2918</v>
      </c>
      <c r="AA2643" s="5" t="s">
        <v>24</v>
      </c>
      <c r="AB2643" s="6">
        <v>26</v>
      </c>
      <c r="AC2643" s="7">
        <v>1500</v>
      </c>
      <c r="AD2643" s="6">
        <f t="shared" si="84"/>
        <v>39000</v>
      </c>
      <c r="AE2643" s="7"/>
      <c r="AF2643" s="6">
        <f t="shared" si="85"/>
        <v>0</v>
      </c>
    </row>
    <row r="2644" spans="1:32" x14ac:dyDescent="0.2">
      <c r="A2644" s="1">
        <v>1081</v>
      </c>
      <c r="B2644" s="4" t="s">
        <v>60</v>
      </c>
      <c r="C2644" s="4">
        <v>46003</v>
      </c>
      <c r="D2644" s="5" t="s">
        <v>60</v>
      </c>
      <c r="E2644" s="5"/>
      <c r="F2644" s="5" t="s">
        <v>2922</v>
      </c>
      <c r="G2644" s="5" t="s">
        <v>2922</v>
      </c>
      <c r="H2644" s="5">
        <f>+LEN(G2644)</f>
        <v>15</v>
      </c>
      <c r="I2644" s="5"/>
      <c r="J2644" s="5" t="s">
        <v>2918</v>
      </c>
      <c r="K2644" s="5" t="s">
        <v>2918</v>
      </c>
      <c r="L2644" s="5" t="s">
        <v>2919</v>
      </c>
      <c r="M2644" s="5" t="s">
        <v>2918</v>
      </c>
      <c r="N2644" s="5" t="s">
        <v>24</v>
      </c>
      <c r="O2644" s="6">
        <v>12</v>
      </c>
      <c r="P2644" s="6">
        <v>750</v>
      </c>
      <c r="Q2644" s="6">
        <f>+IFERROR(O2644*P2644,0)</f>
        <v>9000</v>
      </c>
      <c r="R2644" s="6"/>
      <c r="S2644" s="6">
        <f>+IFERROR(O2644*R2644,0)</f>
        <v>0</v>
      </c>
      <c r="T2644" s="23" t="s">
        <v>25</v>
      </c>
      <c r="X2644" s="5" t="s">
        <v>2922</v>
      </c>
      <c r="Y2644" s="5" t="s">
        <v>2919</v>
      </c>
      <c r="Z2644" s="5" t="s">
        <v>2918</v>
      </c>
      <c r="AA2644" s="5" t="s">
        <v>24</v>
      </c>
      <c r="AB2644" s="6">
        <v>12</v>
      </c>
      <c r="AC2644" s="6">
        <v>750</v>
      </c>
      <c r="AD2644" s="6">
        <f t="shared" si="84"/>
        <v>9000</v>
      </c>
      <c r="AE2644" s="6"/>
      <c r="AF2644" s="6">
        <f t="shared" si="85"/>
        <v>0</v>
      </c>
    </row>
    <row r="2645" spans="1:32" x14ac:dyDescent="0.2">
      <c r="A2645" s="1">
        <v>1132</v>
      </c>
      <c r="B2645" s="4" t="s">
        <v>60</v>
      </c>
      <c r="C2645" s="4">
        <v>46003</v>
      </c>
      <c r="D2645" s="5" t="s">
        <v>60</v>
      </c>
      <c r="E2645" s="5"/>
      <c r="F2645" s="5" t="s">
        <v>2922</v>
      </c>
      <c r="G2645" s="5" t="s">
        <v>2922</v>
      </c>
      <c r="H2645" s="5">
        <f>+LEN(G2645)</f>
        <v>15</v>
      </c>
      <c r="I2645" s="5"/>
      <c r="J2645" s="5" t="s">
        <v>2918</v>
      </c>
      <c r="K2645" s="5" t="s">
        <v>2918</v>
      </c>
      <c r="L2645" s="5" t="s">
        <v>2919</v>
      </c>
      <c r="M2645" s="5" t="s">
        <v>2918</v>
      </c>
      <c r="N2645" s="5" t="s">
        <v>24</v>
      </c>
      <c r="O2645" s="6">
        <v>2</v>
      </c>
      <c r="P2645" s="6">
        <v>750</v>
      </c>
      <c r="Q2645" s="6">
        <f>+IFERROR(O2645*P2645,0)</f>
        <v>1500</v>
      </c>
      <c r="R2645" s="6"/>
      <c r="S2645" s="6">
        <f>+IFERROR(O2645*R2645,0)</f>
        <v>0</v>
      </c>
      <c r="T2645" s="23" t="s">
        <v>25</v>
      </c>
      <c r="X2645" s="5" t="s">
        <v>2922</v>
      </c>
      <c r="Y2645" s="5" t="s">
        <v>2919</v>
      </c>
      <c r="Z2645" s="5" t="s">
        <v>2918</v>
      </c>
      <c r="AA2645" s="5" t="s">
        <v>24</v>
      </c>
      <c r="AB2645" s="6">
        <v>2</v>
      </c>
      <c r="AC2645" s="6">
        <v>750</v>
      </c>
      <c r="AD2645" s="6">
        <f t="shared" si="84"/>
        <v>1500</v>
      </c>
      <c r="AE2645" s="6"/>
      <c r="AF2645" s="6">
        <f t="shared" si="85"/>
        <v>0</v>
      </c>
    </row>
    <row r="2646" spans="1:32" x14ac:dyDescent="0.2">
      <c r="A2646" s="1">
        <v>1364</v>
      </c>
      <c r="B2646" s="4" t="s">
        <v>20</v>
      </c>
      <c r="C2646" s="4">
        <v>46004</v>
      </c>
      <c r="D2646" s="5" t="s">
        <v>20</v>
      </c>
      <c r="E2646" s="5"/>
      <c r="F2646" s="5" t="s">
        <v>2922</v>
      </c>
      <c r="G2646" s="5" t="s">
        <v>2922</v>
      </c>
      <c r="H2646" s="5">
        <f>+LEN(G2646)</f>
        <v>15</v>
      </c>
      <c r="I2646" s="5"/>
      <c r="J2646" s="5" t="s">
        <v>2918</v>
      </c>
      <c r="K2646" s="5" t="s">
        <v>2918</v>
      </c>
      <c r="L2646" s="5" t="s">
        <v>2919</v>
      </c>
      <c r="M2646" s="5" t="s">
        <v>2918</v>
      </c>
      <c r="N2646" s="5" t="s">
        <v>24</v>
      </c>
      <c r="O2646" s="6">
        <f>19+12</f>
        <v>31</v>
      </c>
      <c r="P2646" s="6">
        <v>750</v>
      </c>
      <c r="Q2646" s="6">
        <f>+IFERROR(O2646*P2646,0)</f>
        <v>23250</v>
      </c>
      <c r="R2646" s="6"/>
      <c r="S2646" s="6">
        <f>+IFERROR(O2646*R2646,0)</f>
        <v>0</v>
      </c>
      <c r="T2646" s="23" t="s">
        <v>25</v>
      </c>
      <c r="X2646" s="5" t="s">
        <v>2922</v>
      </c>
      <c r="Y2646" s="5" t="s">
        <v>2919</v>
      </c>
      <c r="Z2646" s="5" t="s">
        <v>2918</v>
      </c>
      <c r="AA2646" s="5" t="s">
        <v>24</v>
      </c>
      <c r="AB2646" s="6">
        <f>19+12</f>
        <v>31</v>
      </c>
      <c r="AC2646" s="6">
        <v>750</v>
      </c>
      <c r="AD2646" s="6">
        <f t="shared" si="84"/>
        <v>23250</v>
      </c>
      <c r="AE2646" s="6"/>
      <c r="AF2646" s="6">
        <f t="shared" si="85"/>
        <v>0</v>
      </c>
    </row>
    <row r="2647" spans="1:32" x14ac:dyDescent="0.2">
      <c r="A2647" s="1">
        <v>1653</v>
      </c>
      <c r="B2647" s="4" t="s">
        <v>52</v>
      </c>
      <c r="C2647" s="4">
        <v>46000</v>
      </c>
      <c r="D2647" s="5" t="s">
        <v>204</v>
      </c>
      <c r="E2647" s="5"/>
      <c r="F2647" s="5" t="s">
        <v>2923</v>
      </c>
      <c r="G2647" s="5" t="s">
        <v>2923</v>
      </c>
      <c r="H2647" s="5">
        <f>+LEN(G2647)</f>
        <v>16</v>
      </c>
      <c r="I2647" s="5"/>
      <c r="J2647" s="5" t="s">
        <v>2918</v>
      </c>
      <c r="K2647" s="5" t="s">
        <v>2918</v>
      </c>
      <c r="L2647" s="5" t="s">
        <v>2919</v>
      </c>
      <c r="M2647" s="5" t="s">
        <v>2918</v>
      </c>
      <c r="N2647" s="5" t="s">
        <v>24</v>
      </c>
      <c r="O2647" s="6">
        <v>23</v>
      </c>
      <c r="P2647" s="6">
        <v>750</v>
      </c>
      <c r="Q2647" s="6">
        <f>+IFERROR(O2647*P2647,0)</f>
        <v>17250</v>
      </c>
      <c r="R2647" s="6"/>
      <c r="S2647" s="6">
        <f>+IFERROR(O2647*R2647,0)</f>
        <v>0</v>
      </c>
      <c r="T2647" s="23" t="s">
        <v>25</v>
      </c>
      <c r="X2647" s="5" t="s">
        <v>2923</v>
      </c>
      <c r="Y2647" s="5" t="s">
        <v>2919</v>
      </c>
      <c r="Z2647" s="5" t="s">
        <v>2918</v>
      </c>
      <c r="AA2647" s="5" t="s">
        <v>24</v>
      </c>
      <c r="AB2647" s="6">
        <v>23</v>
      </c>
      <c r="AC2647" s="6">
        <v>750</v>
      </c>
      <c r="AD2647" s="6">
        <f t="shared" si="84"/>
        <v>17250</v>
      </c>
      <c r="AE2647" s="6"/>
      <c r="AF2647" s="6">
        <f t="shared" si="85"/>
        <v>0</v>
      </c>
    </row>
    <row r="2648" spans="1:32" x14ac:dyDescent="0.2">
      <c r="A2648" s="1">
        <v>1365</v>
      </c>
      <c r="B2648" s="4" t="s">
        <v>20</v>
      </c>
      <c r="C2648" s="4">
        <v>46004</v>
      </c>
      <c r="D2648" s="5" t="s">
        <v>20</v>
      </c>
      <c r="E2648" s="5"/>
      <c r="F2648" s="5" t="s">
        <v>2924</v>
      </c>
      <c r="G2648" s="5" t="s">
        <v>2924</v>
      </c>
      <c r="H2648" s="5">
        <f>+LEN(G2648)</f>
        <v>19</v>
      </c>
      <c r="I2648" s="5"/>
      <c r="J2648" s="5" t="s">
        <v>2918</v>
      </c>
      <c r="K2648" s="5" t="s">
        <v>2918</v>
      </c>
      <c r="L2648" s="5" t="s">
        <v>2919</v>
      </c>
      <c r="M2648" s="5" t="s">
        <v>2918</v>
      </c>
      <c r="N2648" s="5" t="s">
        <v>24</v>
      </c>
      <c r="O2648" s="6">
        <v>24</v>
      </c>
      <c r="P2648" s="6">
        <v>750</v>
      </c>
      <c r="Q2648" s="6">
        <f>+IFERROR(O2648*P2648,0)</f>
        <v>18000</v>
      </c>
      <c r="R2648" s="6"/>
      <c r="S2648" s="6">
        <f>+IFERROR(O2648*R2648,0)</f>
        <v>0</v>
      </c>
      <c r="T2648" s="23" t="s">
        <v>25</v>
      </c>
      <c r="X2648" s="5" t="s">
        <v>2924</v>
      </c>
      <c r="Y2648" s="5" t="s">
        <v>2919</v>
      </c>
      <c r="Z2648" s="5" t="s">
        <v>2918</v>
      </c>
      <c r="AA2648" s="5" t="s">
        <v>24</v>
      </c>
      <c r="AB2648" s="6">
        <v>24</v>
      </c>
      <c r="AC2648" s="6">
        <v>750</v>
      </c>
      <c r="AD2648" s="6">
        <f t="shared" si="84"/>
        <v>18000</v>
      </c>
      <c r="AE2648" s="6"/>
      <c r="AF2648" s="6">
        <f t="shared" si="85"/>
        <v>0</v>
      </c>
    </row>
    <row r="2649" spans="1:32" x14ac:dyDescent="0.2">
      <c r="A2649" s="1">
        <v>1367</v>
      </c>
      <c r="B2649" s="4" t="s">
        <v>20</v>
      </c>
      <c r="C2649" s="4">
        <v>46004</v>
      </c>
      <c r="D2649" s="5" t="s">
        <v>20</v>
      </c>
      <c r="E2649" s="5"/>
      <c r="F2649" s="5" t="s">
        <v>2925</v>
      </c>
      <c r="G2649" s="5" t="s">
        <v>2925</v>
      </c>
      <c r="H2649" s="5">
        <f>+LEN(G2649)</f>
        <v>19</v>
      </c>
      <c r="I2649" s="5"/>
      <c r="J2649" s="5" t="s">
        <v>2918</v>
      </c>
      <c r="K2649" s="5" t="s">
        <v>2918</v>
      </c>
      <c r="L2649" s="5" t="s">
        <v>2919</v>
      </c>
      <c r="M2649" s="5" t="s">
        <v>2918</v>
      </c>
      <c r="N2649" s="5" t="s">
        <v>24</v>
      </c>
      <c r="O2649" s="6">
        <v>2</v>
      </c>
      <c r="P2649" s="6">
        <v>1500</v>
      </c>
      <c r="Q2649" s="6">
        <f>+IFERROR(O2649*P2649,0)</f>
        <v>3000</v>
      </c>
      <c r="R2649" s="6"/>
      <c r="S2649" s="6">
        <f>+IFERROR(O2649*R2649,0)</f>
        <v>0</v>
      </c>
      <c r="T2649" s="23" t="s">
        <v>25</v>
      </c>
      <c r="X2649" s="5" t="s">
        <v>2925</v>
      </c>
      <c r="Y2649" s="5" t="s">
        <v>2919</v>
      </c>
      <c r="Z2649" s="5" t="s">
        <v>2918</v>
      </c>
      <c r="AA2649" s="5" t="s">
        <v>24</v>
      </c>
      <c r="AB2649" s="6">
        <v>2</v>
      </c>
      <c r="AC2649" s="6">
        <v>1500</v>
      </c>
      <c r="AD2649" s="6">
        <f t="shared" si="84"/>
        <v>3000</v>
      </c>
      <c r="AE2649" s="6"/>
      <c r="AF2649" s="6">
        <f t="shared" si="85"/>
        <v>0</v>
      </c>
    </row>
    <row r="2650" spans="1:32" x14ac:dyDescent="0.2">
      <c r="A2650" s="1">
        <v>2398</v>
      </c>
      <c r="B2650" s="4" t="s">
        <v>38</v>
      </c>
      <c r="C2650" s="4">
        <v>46007</v>
      </c>
      <c r="D2650" s="5" t="s">
        <v>92</v>
      </c>
      <c r="E2650" s="5" t="s">
        <v>2926</v>
      </c>
      <c r="F2650" s="5" t="s">
        <v>2927</v>
      </c>
      <c r="G2650" s="5" t="s">
        <v>2928</v>
      </c>
      <c r="H2650" s="5">
        <f>+LEN(G2650)</f>
        <v>20</v>
      </c>
      <c r="I2650" s="5"/>
      <c r="J2650" s="5" t="s">
        <v>2928</v>
      </c>
      <c r="K2650" s="5" t="s">
        <v>2928</v>
      </c>
      <c r="L2650" s="5" t="s">
        <v>2929</v>
      </c>
      <c r="M2650" s="5" t="s">
        <v>2928</v>
      </c>
      <c r="N2650" s="5" t="s">
        <v>24</v>
      </c>
      <c r="O2650" s="6">
        <v>1</v>
      </c>
      <c r="P2650" s="6">
        <v>45000</v>
      </c>
      <c r="Q2650" s="6">
        <f>+IFERROR(O2650*P2650,0)</f>
        <v>45000</v>
      </c>
      <c r="R2650" s="6">
        <v>35000</v>
      </c>
      <c r="S2650" s="6">
        <f>+IFERROR(O2650*R2650,0)</f>
        <v>35000</v>
      </c>
      <c r="T2650" s="23" t="s">
        <v>34</v>
      </c>
      <c r="X2650" s="5" t="s">
        <v>2927</v>
      </c>
      <c r="Y2650" s="5" t="s">
        <v>2929</v>
      </c>
      <c r="Z2650" s="5" t="s">
        <v>2928</v>
      </c>
      <c r="AA2650" s="5" t="s">
        <v>24</v>
      </c>
      <c r="AB2650" s="6">
        <v>3</v>
      </c>
      <c r="AC2650" s="6">
        <v>45000</v>
      </c>
      <c r="AD2650" s="6">
        <f t="shared" si="84"/>
        <v>135000</v>
      </c>
      <c r="AE2650" s="6">
        <v>35000</v>
      </c>
      <c r="AF2650" s="6">
        <f t="shared" si="85"/>
        <v>105000</v>
      </c>
    </row>
    <row r="2651" spans="1:32" x14ac:dyDescent="0.2">
      <c r="A2651" s="1">
        <v>2614</v>
      </c>
      <c r="B2651" s="4" t="s">
        <v>452</v>
      </c>
      <c r="C2651" s="4">
        <v>46009</v>
      </c>
      <c r="D2651" s="5" t="s">
        <v>132</v>
      </c>
      <c r="E2651" s="5" t="s">
        <v>2926</v>
      </c>
      <c r="F2651" s="5" t="s">
        <v>2927</v>
      </c>
      <c r="G2651" s="5" t="s">
        <v>2928</v>
      </c>
      <c r="H2651" s="5">
        <f>+LEN(G2651)</f>
        <v>20</v>
      </c>
      <c r="I2651" s="5"/>
      <c r="J2651" s="5" t="s">
        <v>2928</v>
      </c>
      <c r="K2651" s="5" t="s">
        <v>2928</v>
      </c>
      <c r="L2651" s="5" t="s">
        <v>2929</v>
      </c>
      <c r="M2651" s="5" t="s">
        <v>2928</v>
      </c>
      <c r="N2651" s="5" t="s">
        <v>24</v>
      </c>
      <c r="O2651" s="6">
        <v>1</v>
      </c>
      <c r="P2651" s="6">
        <v>45000</v>
      </c>
      <c r="Q2651" s="6">
        <f>+IFERROR(O2651*P2651,0)</f>
        <v>45000</v>
      </c>
      <c r="R2651" s="6">
        <v>35000</v>
      </c>
      <c r="S2651" s="6">
        <f>+IFERROR(O2651*R2651,0)</f>
        <v>35000</v>
      </c>
      <c r="T2651" s="23" t="s">
        <v>34</v>
      </c>
      <c r="X2651" s="5" t="s">
        <v>2928</v>
      </c>
      <c r="Y2651" s="5" t="s">
        <v>2929</v>
      </c>
      <c r="Z2651" s="5" t="s">
        <v>2928</v>
      </c>
      <c r="AA2651" s="5" t="s">
        <v>24</v>
      </c>
      <c r="AB2651" s="6">
        <v>1</v>
      </c>
      <c r="AC2651" s="6">
        <v>45000</v>
      </c>
      <c r="AD2651" s="6">
        <f t="shared" si="84"/>
        <v>45000</v>
      </c>
      <c r="AE2651" s="6">
        <v>35000</v>
      </c>
      <c r="AF2651" s="6">
        <f t="shared" si="85"/>
        <v>35000</v>
      </c>
    </row>
    <row r="2652" spans="1:32" x14ac:dyDescent="0.2">
      <c r="A2652" s="1">
        <v>2646</v>
      </c>
      <c r="B2652" s="4" t="s">
        <v>452</v>
      </c>
      <c r="C2652" s="4">
        <v>46009</v>
      </c>
      <c r="D2652" s="5" t="s">
        <v>546</v>
      </c>
      <c r="E2652" s="5" t="s">
        <v>2926</v>
      </c>
      <c r="F2652" s="5" t="s">
        <v>2927</v>
      </c>
      <c r="G2652" s="5" t="s">
        <v>2928</v>
      </c>
      <c r="H2652" s="5">
        <f>+LEN(G2652)</f>
        <v>20</v>
      </c>
      <c r="I2652" s="5"/>
      <c r="J2652" s="5" t="s">
        <v>2928</v>
      </c>
      <c r="K2652" s="5" t="s">
        <v>2928</v>
      </c>
      <c r="L2652" s="5" t="s">
        <v>2929</v>
      </c>
      <c r="M2652" s="5" t="s">
        <v>2928</v>
      </c>
      <c r="N2652" s="5" t="s">
        <v>24</v>
      </c>
      <c r="O2652" s="6">
        <v>1</v>
      </c>
      <c r="P2652" s="6">
        <v>45000</v>
      </c>
      <c r="Q2652" s="6">
        <f>+IFERROR(O2652*P2652,0)</f>
        <v>45000</v>
      </c>
      <c r="R2652" s="6" t="s">
        <v>25</v>
      </c>
      <c r="S2652" s="6">
        <f>+IFERROR(O2652*R2652,0)</f>
        <v>0</v>
      </c>
      <c r="T2652" s="23" t="s">
        <v>34</v>
      </c>
      <c r="X2652" s="5" t="s">
        <v>2928</v>
      </c>
      <c r="Y2652" s="5" t="s">
        <v>2929</v>
      </c>
      <c r="Z2652" s="5" t="s">
        <v>2928</v>
      </c>
      <c r="AA2652" s="5" t="s">
        <v>24</v>
      </c>
      <c r="AB2652" s="6">
        <v>1</v>
      </c>
      <c r="AC2652" s="6">
        <v>45000</v>
      </c>
      <c r="AD2652" s="6">
        <f t="shared" si="84"/>
        <v>45000</v>
      </c>
      <c r="AE2652" s="6">
        <v>35000</v>
      </c>
      <c r="AF2652" s="6">
        <f t="shared" si="85"/>
        <v>35000</v>
      </c>
    </row>
    <row r="2653" spans="1:32" x14ac:dyDescent="0.2">
      <c r="A2653" s="1">
        <v>2379</v>
      </c>
      <c r="B2653" s="4" t="s">
        <v>38</v>
      </c>
      <c r="C2653" s="4">
        <v>46007</v>
      </c>
      <c r="D2653" s="5" t="s">
        <v>376</v>
      </c>
      <c r="E2653" s="5" t="s">
        <v>2926</v>
      </c>
      <c r="F2653" s="5" t="s">
        <v>2927</v>
      </c>
      <c r="G2653" s="5" t="s">
        <v>2927</v>
      </c>
      <c r="H2653" s="5">
        <f>+LEN(G2653)</f>
        <v>49</v>
      </c>
      <c r="I2653" s="5"/>
      <c r="J2653" s="5" t="s">
        <v>2928</v>
      </c>
      <c r="K2653" s="5" t="s">
        <v>2928</v>
      </c>
      <c r="L2653" s="5" t="s">
        <v>2929</v>
      </c>
      <c r="M2653" s="5" t="s">
        <v>2928</v>
      </c>
      <c r="N2653" s="5" t="s">
        <v>24</v>
      </c>
      <c r="O2653" s="6">
        <v>3</v>
      </c>
      <c r="P2653" s="6">
        <v>45000</v>
      </c>
      <c r="Q2653" s="6">
        <f>+IFERROR(O2653*P2653,0)</f>
        <v>135000</v>
      </c>
      <c r="R2653" s="6">
        <v>35000</v>
      </c>
      <c r="S2653" s="6">
        <f>+IFERROR(O2653*R2653,0)</f>
        <v>105000</v>
      </c>
      <c r="T2653" s="23" t="s">
        <v>34</v>
      </c>
      <c r="X2653" s="5" t="s">
        <v>2928</v>
      </c>
      <c r="Y2653" s="5" t="s">
        <v>2929</v>
      </c>
      <c r="Z2653" s="5" t="s">
        <v>2928</v>
      </c>
      <c r="AA2653" s="5" t="s">
        <v>24</v>
      </c>
      <c r="AB2653" s="6">
        <v>1</v>
      </c>
      <c r="AC2653" s="6">
        <v>45000</v>
      </c>
      <c r="AD2653" s="6">
        <f t="shared" si="84"/>
        <v>45000</v>
      </c>
      <c r="AE2653" s="6" t="s">
        <v>25</v>
      </c>
      <c r="AF2653" s="6">
        <f t="shared" si="85"/>
        <v>0</v>
      </c>
    </row>
    <row r="2654" spans="1:32" x14ac:dyDescent="0.2">
      <c r="A2654" s="1">
        <v>2621</v>
      </c>
      <c r="B2654" s="4" t="s">
        <v>452</v>
      </c>
      <c r="C2654" s="4">
        <v>46009</v>
      </c>
      <c r="D2654" s="5" t="s">
        <v>138</v>
      </c>
      <c r="E2654" s="5" t="s">
        <v>2930</v>
      </c>
      <c r="F2654" s="5" t="s">
        <v>2931</v>
      </c>
      <c r="G2654" s="5" t="s">
        <v>2932</v>
      </c>
      <c r="H2654" s="5">
        <f>+LEN(G2654)</f>
        <v>20</v>
      </c>
      <c r="I2654" s="5"/>
      <c r="J2654" s="5" t="s">
        <v>2928</v>
      </c>
      <c r="K2654" s="5" t="s">
        <v>2928</v>
      </c>
      <c r="L2654" s="5" t="s">
        <v>2929</v>
      </c>
      <c r="M2654" s="5" t="s">
        <v>2928</v>
      </c>
      <c r="N2654" s="5" t="s">
        <v>24</v>
      </c>
      <c r="O2654" s="6">
        <v>1</v>
      </c>
      <c r="P2654" s="6">
        <v>10000</v>
      </c>
      <c r="Q2654" s="6">
        <f>+IFERROR(O2654*P2654,0)</f>
        <v>10000</v>
      </c>
      <c r="R2654" s="6">
        <v>85000</v>
      </c>
      <c r="S2654" s="6">
        <f>+IFERROR(O2654*R2654,0)</f>
        <v>85000</v>
      </c>
      <c r="T2654" s="23" t="s">
        <v>34</v>
      </c>
      <c r="X2654" s="5" t="s">
        <v>2932</v>
      </c>
      <c r="Y2654" s="5" t="s">
        <v>2929</v>
      </c>
      <c r="Z2654" s="5" t="s">
        <v>2928</v>
      </c>
      <c r="AA2654" s="5" t="s">
        <v>24</v>
      </c>
      <c r="AB2654" s="6">
        <v>1</v>
      </c>
      <c r="AC2654" s="6">
        <v>10000</v>
      </c>
      <c r="AD2654" s="6">
        <f t="shared" si="84"/>
        <v>10000</v>
      </c>
      <c r="AE2654" s="6">
        <v>85000</v>
      </c>
      <c r="AF2654" s="6">
        <f t="shared" si="85"/>
        <v>85000</v>
      </c>
    </row>
    <row r="2655" spans="1:32" x14ac:dyDescent="0.2">
      <c r="A2655" s="1">
        <v>2380</v>
      </c>
      <c r="B2655" s="4" t="s">
        <v>38</v>
      </c>
      <c r="C2655" s="4">
        <v>46007</v>
      </c>
      <c r="D2655" s="5" t="s">
        <v>376</v>
      </c>
      <c r="E2655" s="5" t="s">
        <v>2933</v>
      </c>
      <c r="F2655" s="5" t="s">
        <v>2934</v>
      </c>
      <c r="G2655" s="5" t="s">
        <v>2935</v>
      </c>
      <c r="H2655" s="5">
        <f>+LEN(G2655)</f>
        <v>28</v>
      </c>
      <c r="I2655" s="5"/>
      <c r="J2655" s="5" t="s">
        <v>2928</v>
      </c>
      <c r="K2655" s="5" t="s">
        <v>2928</v>
      </c>
      <c r="L2655" s="5" t="s">
        <v>2929</v>
      </c>
      <c r="M2655" s="5" t="s">
        <v>2928</v>
      </c>
      <c r="N2655" s="5" t="s">
        <v>24</v>
      </c>
      <c r="O2655" s="6">
        <v>1</v>
      </c>
      <c r="P2655" s="6">
        <v>85000</v>
      </c>
      <c r="Q2655" s="6">
        <f>+IFERROR(O2655*P2655,0)</f>
        <v>85000</v>
      </c>
      <c r="R2655" s="6">
        <v>75000</v>
      </c>
      <c r="S2655" s="6">
        <f>+IFERROR(O2655*R2655,0)</f>
        <v>75000</v>
      </c>
      <c r="T2655" s="23" t="s">
        <v>34</v>
      </c>
      <c r="X2655" s="5" t="s">
        <v>2935</v>
      </c>
      <c r="Y2655" s="5" t="s">
        <v>2929</v>
      </c>
      <c r="Z2655" s="5" t="s">
        <v>2928</v>
      </c>
      <c r="AA2655" s="5" t="s">
        <v>24</v>
      </c>
      <c r="AB2655" s="6">
        <v>1</v>
      </c>
      <c r="AC2655" s="6">
        <v>85000</v>
      </c>
      <c r="AD2655" s="6">
        <f t="shared" si="84"/>
        <v>85000</v>
      </c>
      <c r="AE2655" s="6">
        <v>75000</v>
      </c>
      <c r="AF2655" s="6">
        <f t="shared" si="85"/>
        <v>75000</v>
      </c>
    </row>
    <row r="2656" spans="1:32" x14ac:dyDescent="0.2">
      <c r="A2656" s="1">
        <v>145</v>
      </c>
      <c r="B2656" s="4" t="s">
        <v>27</v>
      </c>
      <c r="C2656" s="4">
        <v>45998</v>
      </c>
      <c r="D2656" s="5" t="s">
        <v>35</v>
      </c>
      <c r="E2656" s="5"/>
      <c r="F2656" s="5" t="s">
        <v>2936</v>
      </c>
      <c r="G2656" s="5" t="s">
        <v>2936</v>
      </c>
      <c r="H2656" s="5">
        <f>+LEN(G2656)</f>
        <v>14</v>
      </c>
      <c r="I2656" s="5"/>
      <c r="J2656" s="5" t="s">
        <v>2937</v>
      </c>
      <c r="K2656" s="5" t="s">
        <v>2937</v>
      </c>
      <c r="L2656" s="5" t="s">
        <v>2938</v>
      </c>
      <c r="M2656" s="5" t="s">
        <v>2937</v>
      </c>
      <c r="N2656" s="5" t="s">
        <v>241</v>
      </c>
      <c r="O2656" s="6"/>
      <c r="P2656" s="6"/>
      <c r="Q2656" s="6">
        <f>+IFERROR(O2656*P2656,0)</f>
        <v>0</v>
      </c>
      <c r="R2656" s="6"/>
      <c r="S2656" s="6">
        <f>+IFERROR(O2656*R2656,0)</f>
        <v>0</v>
      </c>
      <c r="T2656" s="23" t="s">
        <v>25</v>
      </c>
      <c r="X2656" s="5" t="s">
        <v>2936</v>
      </c>
      <c r="Y2656" s="5" t="s">
        <v>2938</v>
      </c>
      <c r="Z2656" s="5" t="s">
        <v>2937</v>
      </c>
      <c r="AA2656" s="5" t="s">
        <v>241</v>
      </c>
      <c r="AB2656" s="6"/>
      <c r="AC2656" s="6"/>
      <c r="AD2656" s="6">
        <f t="shared" si="84"/>
        <v>0</v>
      </c>
      <c r="AE2656" s="6"/>
      <c r="AF2656" s="6">
        <f t="shared" si="85"/>
        <v>0</v>
      </c>
    </row>
    <row r="2657" spans="1:32" x14ac:dyDescent="0.2">
      <c r="A2657" s="1">
        <v>153</v>
      </c>
      <c r="B2657" s="4" t="s">
        <v>27</v>
      </c>
      <c r="C2657" s="4">
        <v>45998</v>
      </c>
      <c r="D2657" s="5" t="s">
        <v>35</v>
      </c>
      <c r="E2657" s="5"/>
      <c r="F2657" s="5" t="s">
        <v>2939</v>
      </c>
      <c r="G2657" s="5" t="s">
        <v>2939</v>
      </c>
      <c r="H2657" s="5">
        <f>+LEN(G2657)</f>
        <v>15</v>
      </c>
      <c r="I2657" s="5"/>
      <c r="J2657" s="5" t="s">
        <v>2937</v>
      </c>
      <c r="K2657" s="5" t="s">
        <v>2937</v>
      </c>
      <c r="L2657" s="5" t="s">
        <v>2938</v>
      </c>
      <c r="M2657" s="5" t="s">
        <v>2937</v>
      </c>
      <c r="N2657" s="5" t="s">
        <v>241</v>
      </c>
      <c r="O2657" s="6">
        <v>20</v>
      </c>
      <c r="P2657" s="6">
        <v>3000</v>
      </c>
      <c r="Q2657" s="6">
        <f>+IFERROR(O2657*P2657,0)</f>
        <v>60000</v>
      </c>
      <c r="R2657" s="6"/>
      <c r="S2657" s="6">
        <f>+IFERROR(O2657*R2657,0)</f>
        <v>0</v>
      </c>
      <c r="T2657" s="23" t="s">
        <v>25</v>
      </c>
      <c r="X2657" s="5" t="s">
        <v>2939</v>
      </c>
      <c r="Y2657" s="5" t="s">
        <v>2938</v>
      </c>
      <c r="Z2657" s="5" t="s">
        <v>2937</v>
      </c>
      <c r="AA2657" s="5" t="s">
        <v>241</v>
      </c>
      <c r="AB2657" s="6">
        <v>20</v>
      </c>
      <c r="AC2657" s="6">
        <v>3000</v>
      </c>
      <c r="AD2657" s="6">
        <f t="shared" si="84"/>
        <v>60000</v>
      </c>
      <c r="AE2657" s="6"/>
      <c r="AF2657" s="6">
        <f t="shared" si="85"/>
        <v>0</v>
      </c>
    </row>
    <row r="2658" spans="1:32" x14ac:dyDescent="0.2">
      <c r="A2658" s="1">
        <v>818</v>
      </c>
      <c r="B2658" s="4" t="s">
        <v>85</v>
      </c>
      <c r="C2658" s="4">
        <v>46000</v>
      </c>
      <c r="D2658" s="5" t="s">
        <v>636</v>
      </c>
      <c r="E2658" s="5"/>
      <c r="F2658" s="5" t="s">
        <v>2940</v>
      </c>
      <c r="G2658" s="5" t="s">
        <v>2940</v>
      </c>
      <c r="H2658" s="5">
        <f>+LEN(G2658)</f>
        <v>19</v>
      </c>
      <c r="I2658" s="5"/>
      <c r="J2658" s="5" t="s">
        <v>2937</v>
      </c>
      <c r="K2658" s="5" t="s">
        <v>2937</v>
      </c>
      <c r="L2658" s="5" t="s">
        <v>2938</v>
      </c>
      <c r="M2658" s="5" t="s">
        <v>2937</v>
      </c>
      <c r="N2658" s="5" t="s">
        <v>24</v>
      </c>
      <c r="O2658" s="6">
        <v>4</v>
      </c>
      <c r="P2658" s="6">
        <v>10000</v>
      </c>
      <c r="Q2658" s="6">
        <f>+IFERROR(O2658*P2658,0)</f>
        <v>40000</v>
      </c>
      <c r="R2658" s="6"/>
      <c r="S2658" s="6">
        <f>+IFERROR(O2658*R2658,0)</f>
        <v>0</v>
      </c>
      <c r="T2658" s="23" t="s">
        <v>25</v>
      </c>
      <c r="X2658" s="5" t="s">
        <v>2940</v>
      </c>
      <c r="Y2658" s="5" t="s">
        <v>2938</v>
      </c>
      <c r="Z2658" s="5" t="s">
        <v>2937</v>
      </c>
      <c r="AA2658" s="5" t="s">
        <v>24</v>
      </c>
      <c r="AB2658" s="6">
        <v>4</v>
      </c>
      <c r="AC2658" s="6">
        <v>10000</v>
      </c>
      <c r="AD2658" s="6">
        <f t="shared" si="84"/>
        <v>40000</v>
      </c>
      <c r="AE2658" s="6"/>
      <c r="AF2658" s="6">
        <f t="shared" si="85"/>
        <v>0</v>
      </c>
    </row>
    <row r="2659" spans="1:32" x14ac:dyDescent="0.2">
      <c r="A2659" s="1">
        <v>1143</v>
      </c>
      <c r="B2659" s="4" t="s">
        <v>60</v>
      </c>
      <c r="C2659" s="4">
        <v>46003</v>
      </c>
      <c r="D2659" s="5" t="s">
        <v>60</v>
      </c>
      <c r="E2659" s="5"/>
      <c r="F2659" s="5" t="s">
        <v>2941</v>
      </c>
      <c r="G2659" s="5" t="s">
        <v>2941</v>
      </c>
      <c r="H2659" s="5">
        <f>+LEN(G2659)</f>
        <v>10</v>
      </c>
      <c r="I2659" s="5"/>
      <c r="J2659" s="5" t="s">
        <v>2937</v>
      </c>
      <c r="K2659" s="5" t="s">
        <v>2937</v>
      </c>
      <c r="L2659" s="5" t="s">
        <v>2938</v>
      </c>
      <c r="M2659" s="5" t="s">
        <v>2937</v>
      </c>
      <c r="N2659" s="5" t="s">
        <v>24</v>
      </c>
      <c r="O2659" s="6">
        <v>12</v>
      </c>
      <c r="P2659" s="6">
        <v>5000</v>
      </c>
      <c r="Q2659" s="6">
        <f>+IFERROR(O2659*P2659,0)</f>
        <v>60000</v>
      </c>
      <c r="R2659" s="6"/>
      <c r="S2659" s="6">
        <f>+IFERROR(O2659*R2659,0)</f>
        <v>0</v>
      </c>
      <c r="T2659" s="23" t="s">
        <v>25</v>
      </c>
      <c r="X2659" s="5" t="s">
        <v>2941</v>
      </c>
      <c r="Y2659" s="5" t="s">
        <v>2938</v>
      </c>
      <c r="Z2659" s="5" t="s">
        <v>2937</v>
      </c>
      <c r="AA2659" s="5" t="s">
        <v>24</v>
      </c>
      <c r="AB2659" s="6">
        <v>12</v>
      </c>
      <c r="AC2659" s="6">
        <v>5000</v>
      </c>
      <c r="AD2659" s="6">
        <f t="shared" si="84"/>
        <v>60000</v>
      </c>
      <c r="AE2659" s="6"/>
      <c r="AF2659" s="6">
        <f t="shared" si="85"/>
        <v>0</v>
      </c>
    </row>
    <row r="2660" spans="1:32" x14ac:dyDescent="0.2">
      <c r="A2660" s="1">
        <v>2194</v>
      </c>
      <c r="B2660" s="4" t="s">
        <v>79</v>
      </c>
      <c r="C2660" s="4">
        <v>46011</v>
      </c>
      <c r="D2660" s="5" t="s">
        <v>117</v>
      </c>
      <c r="E2660" s="5"/>
      <c r="F2660" s="5" t="s">
        <v>2942</v>
      </c>
      <c r="G2660" s="5" t="s">
        <v>2942</v>
      </c>
      <c r="H2660" s="5">
        <f>+LEN(G2660)</f>
        <v>13</v>
      </c>
      <c r="I2660" s="5"/>
      <c r="J2660" s="5" t="s">
        <v>2937</v>
      </c>
      <c r="K2660" s="5" t="s">
        <v>2937</v>
      </c>
      <c r="L2660" s="5" t="s">
        <v>2938</v>
      </c>
      <c r="M2660" s="5" t="s">
        <v>2937</v>
      </c>
      <c r="N2660" s="5" t="s">
        <v>24</v>
      </c>
      <c r="O2660" s="6">
        <v>9</v>
      </c>
      <c r="P2660" s="7">
        <v>5000</v>
      </c>
      <c r="Q2660" s="6">
        <f>+IFERROR(O2660*P2660,0)</f>
        <v>45000</v>
      </c>
      <c r="R2660" s="7"/>
      <c r="S2660" s="6">
        <f>+IFERROR(O2660*R2660,0)</f>
        <v>0</v>
      </c>
      <c r="T2660" s="23" t="s">
        <v>25</v>
      </c>
      <c r="X2660" s="5" t="s">
        <v>2942</v>
      </c>
      <c r="Y2660" s="5" t="s">
        <v>2938</v>
      </c>
      <c r="Z2660" s="5" t="s">
        <v>2937</v>
      </c>
      <c r="AA2660" s="5" t="s">
        <v>24</v>
      </c>
      <c r="AB2660" s="6">
        <v>9</v>
      </c>
      <c r="AC2660" s="7">
        <v>5000</v>
      </c>
      <c r="AD2660" s="6">
        <f t="shared" si="84"/>
        <v>45000</v>
      </c>
      <c r="AE2660" s="7"/>
      <c r="AF2660" s="6">
        <f t="shared" si="85"/>
        <v>0</v>
      </c>
    </row>
    <row r="2661" spans="1:32" x14ac:dyDescent="0.2">
      <c r="A2661" s="1">
        <v>120</v>
      </c>
      <c r="B2661" s="4" t="s">
        <v>27</v>
      </c>
      <c r="C2661" s="4">
        <v>45998</v>
      </c>
      <c r="D2661" s="5" t="s">
        <v>35</v>
      </c>
      <c r="E2661" s="5"/>
      <c r="F2661" s="5" t="s">
        <v>2943</v>
      </c>
      <c r="G2661" s="5" t="s">
        <v>2943</v>
      </c>
      <c r="H2661" s="5">
        <f>+LEN(G2661)</f>
        <v>25</v>
      </c>
      <c r="I2661" s="5"/>
      <c r="J2661" s="5" t="s">
        <v>2937</v>
      </c>
      <c r="K2661" s="5" t="s">
        <v>2937</v>
      </c>
      <c r="L2661" s="5" t="s">
        <v>2938</v>
      </c>
      <c r="M2661" s="5" t="s">
        <v>2937</v>
      </c>
      <c r="N2661" s="5" t="s">
        <v>241</v>
      </c>
      <c r="O2661" s="6">
        <v>2</v>
      </c>
      <c r="P2661" s="6">
        <v>6000</v>
      </c>
      <c r="Q2661" s="6">
        <f>+IFERROR(O2661*P2661,0)</f>
        <v>12000</v>
      </c>
      <c r="R2661" s="6"/>
      <c r="S2661" s="6">
        <f>+IFERROR(O2661*R2661,0)</f>
        <v>0</v>
      </c>
      <c r="T2661" s="23" t="s">
        <v>25</v>
      </c>
      <c r="X2661" s="5" t="s">
        <v>2943</v>
      </c>
      <c r="Y2661" s="5" t="s">
        <v>2938</v>
      </c>
      <c r="Z2661" s="5" t="s">
        <v>2937</v>
      </c>
      <c r="AA2661" s="5" t="s">
        <v>241</v>
      </c>
      <c r="AB2661" s="6">
        <v>2</v>
      </c>
      <c r="AC2661" s="6">
        <v>6000</v>
      </c>
      <c r="AD2661" s="6">
        <f t="shared" si="84"/>
        <v>12000</v>
      </c>
      <c r="AE2661" s="6"/>
      <c r="AF2661" s="6">
        <f t="shared" si="85"/>
        <v>0</v>
      </c>
    </row>
    <row r="2662" spans="1:32" x14ac:dyDescent="0.2">
      <c r="A2662" s="1">
        <v>119</v>
      </c>
      <c r="B2662" s="4" t="s">
        <v>27</v>
      </c>
      <c r="C2662" s="4">
        <v>45998</v>
      </c>
      <c r="D2662" s="5" t="s">
        <v>35</v>
      </c>
      <c r="E2662" s="5"/>
      <c r="F2662" s="5" t="s">
        <v>2944</v>
      </c>
      <c r="G2662" s="5" t="s">
        <v>2944</v>
      </c>
      <c r="H2662" s="5">
        <f>+LEN(G2662)</f>
        <v>25</v>
      </c>
      <c r="I2662" s="5"/>
      <c r="J2662" s="5" t="s">
        <v>2937</v>
      </c>
      <c r="K2662" s="5" t="s">
        <v>2937</v>
      </c>
      <c r="L2662" s="5" t="s">
        <v>2938</v>
      </c>
      <c r="M2662" s="5" t="s">
        <v>2937</v>
      </c>
      <c r="N2662" s="5" t="s">
        <v>241</v>
      </c>
      <c r="O2662" s="6">
        <v>4</v>
      </c>
      <c r="P2662" s="6">
        <v>6500</v>
      </c>
      <c r="Q2662" s="6">
        <f>+IFERROR(O2662*P2662,0)</f>
        <v>26000</v>
      </c>
      <c r="R2662" s="6"/>
      <c r="S2662" s="6">
        <f>+IFERROR(O2662*R2662,0)</f>
        <v>0</v>
      </c>
      <c r="T2662" s="23" t="s">
        <v>25</v>
      </c>
      <c r="X2662" s="5" t="s">
        <v>2944</v>
      </c>
      <c r="Y2662" s="5" t="s">
        <v>2938</v>
      </c>
      <c r="Z2662" s="5" t="s">
        <v>2937</v>
      </c>
      <c r="AA2662" s="5" t="s">
        <v>241</v>
      </c>
      <c r="AB2662" s="6">
        <v>4</v>
      </c>
      <c r="AC2662" s="6">
        <v>6500</v>
      </c>
      <c r="AD2662" s="6">
        <f t="shared" si="84"/>
        <v>26000</v>
      </c>
      <c r="AE2662" s="6"/>
      <c r="AF2662" s="6">
        <f t="shared" si="85"/>
        <v>0</v>
      </c>
    </row>
    <row r="2663" spans="1:32" x14ac:dyDescent="0.2">
      <c r="A2663" s="1">
        <v>59</v>
      </c>
      <c r="B2663" s="4" t="s">
        <v>27</v>
      </c>
      <c r="C2663" s="4">
        <v>45998</v>
      </c>
      <c r="D2663" s="5" t="s">
        <v>35</v>
      </c>
      <c r="E2663" s="5"/>
      <c r="F2663" s="5" t="s">
        <v>2945</v>
      </c>
      <c r="G2663" s="5" t="s">
        <v>2945</v>
      </c>
      <c r="H2663" s="5">
        <f>+LEN(G2663)</f>
        <v>11</v>
      </c>
      <c r="I2663" s="5"/>
      <c r="J2663" s="5" t="s">
        <v>2946</v>
      </c>
      <c r="K2663" s="5" t="s">
        <v>2946</v>
      </c>
      <c r="L2663" s="5" t="s">
        <v>2938</v>
      </c>
      <c r="M2663" s="5" t="s">
        <v>2946</v>
      </c>
      <c r="N2663" s="5" t="s">
        <v>241</v>
      </c>
      <c r="O2663" s="6">
        <v>1</v>
      </c>
      <c r="P2663" s="6">
        <v>1500</v>
      </c>
      <c r="Q2663" s="6">
        <f>+IFERROR(O2663*P2663,0)</f>
        <v>1500</v>
      </c>
      <c r="R2663" s="6"/>
      <c r="S2663" s="6">
        <f>+IFERROR(O2663*R2663,0)</f>
        <v>0</v>
      </c>
      <c r="T2663" s="23" t="s">
        <v>25</v>
      </c>
      <c r="X2663" s="5" t="s">
        <v>2945</v>
      </c>
      <c r="Y2663" s="5" t="s">
        <v>2938</v>
      </c>
      <c r="Z2663" s="5" t="s">
        <v>2946</v>
      </c>
      <c r="AA2663" s="5" t="s">
        <v>241</v>
      </c>
      <c r="AB2663" s="6">
        <v>1</v>
      </c>
      <c r="AC2663" s="6">
        <v>1500</v>
      </c>
      <c r="AD2663" s="6">
        <f t="shared" si="84"/>
        <v>1500</v>
      </c>
      <c r="AE2663" s="6"/>
      <c r="AF2663" s="6">
        <f t="shared" si="85"/>
        <v>0</v>
      </c>
    </row>
    <row r="2664" spans="1:32" x14ac:dyDescent="0.2">
      <c r="A2664" s="1">
        <v>1862</v>
      </c>
      <c r="B2664" s="4" t="s">
        <v>57</v>
      </c>
      <c r="C2664" s="4">
        <v>46010</v>
      </c>
      <c r="D2664" s="5" t="s">
        <v>686</v>
      </c>
      <c r="E2664" s="5"/>
      <c r="F2664" s="5" t="s">
        <v>2945</v>
      </c>
      <c r="G2664" s="5" t="s">
        <v>2945</v>
      </c>
      <c r="H2664" s="5">
        <f>+LEN(G2664)</f>
        <v>11</v>
      </c>
      <c r="I2664" s="5"/>
      <c r="J2664" s="5" t="s">
        <v>2946</v>
      </c>
      <c r="K2664" s="5" t="s">
        <v>2946</v>
      </c>
      <c r="L2664" s="5" t="s">
        <v>2938</v>
      </c>
      <c r="M2664" s="5" t="s">
        <v>2946</v>
      </c>
      <c r="N2664" s="5" t="s">
        <v>24</v>
      </c>
      <c r="O2664" s="6">
        <v>30</v>
      </c>
      <c r="P2664" s="7">
        <v>2000</v>
      </c>
      <c r="Q2664" s="6">
        <f>+IFERROR(O2664*P2664,0)</f>
        <v>60000</v>
      </c>
      <c r="R2664" s="7">
        <v>1200</v>
      </c>
      <c r="S2664" s="6">
        <f>+IFERROR(O2664*R2664,0)</f>
        <v>36000</v>
      </c>
      <c r="T2664" s="23" t="s">
        <v>25</v>
      </c>
      <c r="X2664" s="5" t="s">
        <v>2945</v>
      </c>
      <c r="Y2664" s="5" t="s">
        <v>2938</v>
      </c>
      <c r="Z2664" s="5" t="s">
        <v>2946</v>
      </c>
      <c r="AA2664" s="5" t="s">
        <v>24</v>
      </c>
      <c r="AB2664" s="6">
        <v>30</v>
      </c>
      <c r="AC2664" s="7">
        <v>2000</v>
      </c>
      <c r="AD2664" s="6">
        <f t="shared" si="84"/>
        <v>60000</v>
      </c>
      <c r="AE2664" s="7">
        <v>1200</v>
      </c>
      <c r="AF2664" s="6">
        <f t="shared" si="85"/>
        <v>36000</v>
      </c>
    </row>
    <row r="2665" spans="1:32" x14ac:dyDescent="0.2">
      <c r="A2665" s="1">
        <v>1916</v>
      </c>
      <c r="B2665" s="4" t="s">
        <v>57</v>
      </c>
      <c r="C2665" s="4">
        <v>46010</v>
      </c>
      <c r="D2665" s="5" t="s">
        <v>684</v>
      </c>
      <c r="E2665" s="5"/>
      <c r="F2665" s="5" t="s">
        <v>2945</v>
      </c>
      <c r="G2665" s="5" t="s">
        <v>2945</v>
      </c>
      <c r="H2665" s="5">
        <f>+LEN(G2665)</f>
        <v>11</v>
      </c>
      <c r="I2665" s="5"/>
      <c r="J2665" s="5" t="s">
        <v>2946</v>
      </c>
      <c r="K2665" s="5" t="s">
        <v>2946</v>
      </c>
      <c r="L2665" s="5" t="s">
        <v>2938</v>
      </c>
      <c r="M2665" s="5" t="s">
        <v>2946</v>
      </c>
      <c r="N2665" s="5" t="s">
        <v>24</v>
      </c>
      <c r="O2665" s="6">
        <v>10</v>
      </c>
      <c r="P2665" s="7">
        <v>1500</v>
      </c>
      <c r="Q2665" s="6">
        <f>+IFERROR(O2665*P2665,0)</f>
        <v>15000</v>
      </c>
      <c r="R2665" s="7">
        <v>1200</v>
      </c>
      <c r="S2665" s="6">
        <f>+IFERROR(O2665*R2665,0)</f>
        <v>12000</v>
      </c>
      <c r="T2665" s="23" t="s">
        <v>25</v>
      </c>
      <c r="X2665" s="5" t="s">
        <v>2945</v>
      </c>
      <c r="Y2665" s="5" t="s">
        <v>2938</v>
      </c>
      <c r="Z2665" s="5" t="s">
        <v>2946</v>
      </c>
      <c r="AA2665" s="5" t="s">
        <v>24</v>
      </c>
      <c r="AB2665" s="6">
        <v>10</v>
      </c>
      <c r="AC2665" s="7">
        <v>1500</v>
      </c>
      <c r="AD2665" s="6">
        <f t="shared" si="84"/>
        <v>15000</v>
      </c>
      <c r="AE2665" s="7">
        <v>1200</v>
      </c>
      <c r="AF2665" s="6">
        <f t="shared" si="85"/>
        <v>12000</v>
      </c>
    </row>
    <row r="2666" spans="1:32" x14ac:dyDescent="0.2">
      <c r="A2666" s="1">
        <v>158</v>
      </c>
      <c r="B2666" s="4" t="s">
        <v>27</v>
      </c>
      <c r="C2666" s="4">
        <v>45998</v>
      </c>
      <c r="D2666" s="5" t="s">
        <v>35</v>
      </c>
      <c r="E2666" s="5"/>
      <c r="F2666" s="5" t="s">
        <v>2947</v>
      </c>
      <c r="G2666" s="5" t="s">
        <v>2947</v>
      </c>
      <c r="H2666" s="5">
        <f>+LEN(G2666)</f>
        <v>14</v>
      </c>
      <c r="I2666" s="5"/>
      <c r="J2666" s="5" t="s">
        <v>2946</v>
      </c>
      <c r="K2666" s="5" t="s">
        <v>2946</v>
      </c>
      <c r="L2666" s="5" t="s">
        <v>2938</v>
      </c>
      <c r="M2666" s="5" t="s">
        <v>2946</v>
      </c>
      <c r="N2666" s="5" t="s">
        <v>241</v>
      </c>
      <c r="O2666" s="6">
        <v>42</v>
      </c>
      <c r="P2666" s="6">
        <v>1500</v>
      </c>
      <c r="Q2666" s="6">
        <f>+IFERROR(O2666*P2666,0)</f>
        <v>63000</v>
      </c>
      <c r="R2666" s="6"/>
      <c r="S2666" s="6">
        <f>+IFERROR(O2666*R2666,0)</f>
        <v>0</v>
      </c>
      <c r="T2666" s="23" t="s">
        <v>25</v>
      </c>
      <c r="X2666" s="5" t="s">
        <v>2947</v>
      </c>
      <c r="Y2666" s="5" t="s">
        <v>2938</v>
      </c>
      <c r="Z2666" s="5" t="s">
        <v>2946</v>
      </c>
      <c r="AA2666" s="5" t="s">
        <v>241</v>
      </c>
      <c r="AB2666" s="6">
        <v>42</v>
      </c>
      <c r="AC2666" s="6">
        <v>1500</v>
      </c>
      <c r="AD2666" s="6">
        <f t="shared" si="84"/>
        <v>63000</v>
      </c>
      <c r="AE2666" s="6"/>
      <c r="AF2666" s="6">
        <f t="shared" si="85"/>
        <v>0</v>
      </c>
    </row>
    <row r="2667" spans="1:32" x14ac:dyDescent="0.2">
      <c r="A2667" s="1">
        <v>146</v>
      </c>
      <c r="B2667" s="4" t="s">
        <v>27</v>
      </c>
      <c r="C2667" s="4">
        <v>45998</v>
      </c>
      <c r="D2667" s="5" t="s">
        <v>35</v>
      </c>
      <c r="E2667" s="5"/>
      <c r="F2667" s="5" t="s">
        <v>2948</v>
      </c>
      <c r="G2667" s="5" t="s">
        <v>2948</v>
      </c>
      <c r="H2667" s="5">
        <f>+LEN(G2667)</f>
        <v>17</v>
      </c>
      <c r="I2667" s="5"/>
      <c r="J2667" s="5" t="s">
        <v>2946</v>
      </c>
      <c r="K2667" s="5" t="s">
        <v>2946</v>
      </c>
      <c r="L2667" s="5" t="s">
        <v>2938</v>
      </c>
      <c r="M2667" s="5" t="s">
        <v>2946</v>
      </c>
      <c r="N2667" s="5" t="s">
        <v>241</v>
      </c>
      <c r="O2667" s="6">
        <v>34</v>
      </c>
      <c r="P2667" s="6">
        <v>2000</v>
      </c>
      <c r="Q2667" s="6">
        <f>+IFERROR(O2667*P2667,0)</f>
        <v>68000</v>
      </c>
      <c r="R2667" s="6"/>
      <c r="S2667" s="6">
        <f>+IFERROR(O2667*R2667,0)</f>
        <v>0</v>
      </c>
      <c r="T2667" s="23" t="s">
        <v>25</v>
      </c>
      <c r="X2667" s="5" t="s">
        <v>2948</v>
      </c>
      <c r="Y2667" s="5" t="s">
        <v>2938</v>
      </c>
      <c r="Z2667" s="5" t="s">
        <v>2946</v>
      </c>
      <c r="AA2667" s="5" t="s">
        <v>241</v>
      </c>
      <c r="AB2667" s="6">
        <v>34</v>
      </c>
      <c r="AC2667" s="6">
        <v>2000</v>
      </c>
      <c r="AD2667" s="6">
        <f t="shared" si="84"/>
        <v>68000</v>
      </c>
      <c r="AE2667" s="6"/>
      <c r="AF2667" s="6">
        <f t="shared" si="85"/>
        <v>0</v>
      </c>
    </row>
    <row r="2668" spans="1:32" x14ac:dyDescent="0.2">
      <c r="A2668" s="1">
        <v>170</v>
      </c>
      <c r="B2668" s="4" t="s">
        <v>27</v>
      </c>
      <c r="C2668" s="4">
        <v>45998</v>
      </c>
      <c r="D2668" s="5" t="s">
        <v>35</v>
      </c>
      <c r="E2668" s="5"/>
      <c r="F2668" s="5" t="s">
        <v>2949</v>
      </c>
      <c r="G2668" s="5" t="s">
        <v>2949</v>
      </c>
      <c r="H2668" s="5">
        <f>+LEN(G2668)</f>
        <v>15</v>
      </c>
      <c r="I2668" s="5"/>
      <c r="J2668" s="5" t="s">
        <v>2937</v>
      </c>
      <c r="K2668" s="5" t="s">
        <v>2937</v>
      </c>
      <c r="L2668" s="5" t="s">
        <v>2938</v>
      </c>
      <c r="M2668" s="5" t="s">
        <v>2937</v>
      </c>
      <c r="N2668" s="5" t="s">
        <v>241</v>
      </c>
      <c r="O2668" s="6">
        <v>1</v>
      </c>
      <c r="P2668" s="6">
        <v>3000</v>
      </c>
      <c r="Q2668" s="6">
        <f>+IFERROR(O2668*P2668,0)</f>
        <v>3000</v>
      </c>
      <c r="R2668" s="6"/>
      <c r="S2668" s="6">
        <f>+IFERROR(O2668*R2668,0)</f>
        <v>0</v>
      </c>
      <c r="T2668" s="23" t="s">
        <v>25</v>
      </c>
      <c r="X2668" s="5" t="s">
        <v>2949</v>
      </c>
      <c r="Y2668" s="5" t="s">
        <v>2938</v>
      </c>
      <c r="Z2668" s="5" t="s">
        <v>2937</v>
      </c>
      <c r="AA2668" s="5" t="s">
        <v>241</v>
      </c>
      <c r="AB2668" s="6">
        <v>1</v>
      </c>
      <c r="AC2668" s="6">
        <v>3000</v>
      </c>
      <c r="AD2668" s="6">
        <f t="shared" si="84"/>
        <v>3000</v>
      </c>
      <c r="AE2668" s="6"/>
      <c r="AF2668" s="6">
        <f t="shared" si="85"/>
        <v>0</v>
      </c>
    </row>
    <row r="2669" spans="1:32" x14ac:dyDescent="0.2">
      <c r="A2669" s="1">
        <v>26</v>
      </c>
      <c r="B2669" s="4" t="s">
        <v>27</v>
      </c>
      <c r="C2669" s="4">
        <v>45998</v>
      </c>
      <c r="D2669" s="5" t="s">
        <v>35</v>
      </c>
      <c r="E2669" s="5"/>
      <c r="F2669" s="5" t="s">
        <v>2950</v>
      </c>
      <c r="G2669" s="5" t="s">
        <v>2950</v>
      </c>
      <c r="H2669" s="5">
        <f>+LEN(G2669)</f>
        <v>28</v>
      </c>
      <c r="I2669" s="5"/>
      <c r="J2669" s="5" t="s">
        <v>2937</v>
      </c>
      <c r="K2669" s="5" t="s">
        <v>2937</v>
      </c>
      <c r="L2669" s="5" t="s">
        <v>2938</v>
      </c>
      <c r="M2669" s="5" t="s">
        <v>2937</v>
      </c>
      <c r="N2669" s="5" t="s">
        <v>241</v>
      </c>
      <c r="O2669" s="6">
        <v>1</v>
      </c>
      <c r="P2669" s="6">
        <v>6000</v>
      </c>
      <c r="Q2669" s="6">
        <f>+IFERROR(O2669*P2669,0)</f>
        <v>6000</v>
      </c>
      <c r="R2669" s="6"/>
      <c r="S2669" s="6">
        <f>+IFERROR(O2669*R2669,0)</f>
        <v>0</v>
      </c>
      <c r="T2669" s="23" t="s">
        <v>25</v>
      </c>
      <c r="X2669" s="5" t="s">
        <v>2950</v>
      </c>
      <c r="Y2669" s="5" t="s">
        <v>2938</v>
      </c>
      <c r="Z2669" s="5" t="s">
        <v>2937</v>
      </c>
      <c r="AA2669" s="5" t="s">
        <v>241</v>
      </c>
      <c r="AB2669" s="6">
        <v>1</v>
      </c>
      <c r="AC2669" s="6">
        <v>6000</v>
      </c>
      <c r="AD2669" s="6">
        <f t="shared" si="84"/>
        <v>6000</v>
      </c>
      <c r="AE2669" s="6"/>
      <c r="AF2669" s="6">
        <f t="shared" si="85"/>
        <v>0</v>
      </c>
    </row>
    <row r="2670" spans="1:32" x14ac:dyDescent="0.2">
      <c r="A2670" s="1">
        <v>25</v>
      </c>
      <c r="B2670" s="4" t="s">
        <v>27</v>
      </c>
      <c r="C2670" s="4">
        <v>45998</v>
      </c>
      <c r="D2670" s="5" t="s">
        <v>35</v>
      </c>
      <c r="E2670" s="5"/>
      <c r="F2670" s="5" t="s">
        <v>2951</v>
      </c>
      <c r="G2670" s="5" t="s">
        <v>2951</v>
      </c>
      <c r="H2670" s="5">
        <f>+LEN(G2670)</f>
        <v>28</v>
      </c>
      <c r="I2670" s="5"/>
      <c r="J2670" s="5" t="s">
        <v>2937</v>
      </c>
      <c r="K2670" s="5" t="s">
        <v>2937</v>
      </c>
      <c r="L2670" s="5" t="s">
        <v>2938</v>
      </c>
      <c r="M2670" s="5" t="s">
        <v>2937</v>
      </c>
      <c r="N2670" s="5" t="s">
        <v>241</v>
      </c>
      <c r="O2670" s="6">
        <v>1</v>
      </c>
      <c r="P2670" s="6">
        <v>6500</v>
      </c>
      <c r="Q2670" s="6">
        <f>+IFERROR(O2670*P2670,0)</f>
        <v>6500</v>
      </c>
      <c r="R2670" s="6"/>
      <c r="S2670" s="6">
        <f>+IFERROR(O2670*R2670,0)</f>
        <v>0</v>
      </c>
      <c r="T2670" s="23" t="s">
        <v>25</v>
      </c>
      <c r="X2670" s="5" t="s">
        <v>2951</v>
      </c>
      <c r="Y2670" s="5" t="s">
        <v>2938</v>
      </c>
      <c r="Z2670" s="5" t="s">
        <v>2937</v>
      </c>
      <c r="AA2670" s="5" t="s">
        <v>241</v>
      </c>
      <c r="AB2670" s="6">
        <v>1</v>
      </c>
      <c r="AC2670" s="6">
        <v>6500</v>
      </c>
      <c r="AD2670" s="6">
        <f t="shared" si="84"/>
        <v>6500</v>
      </c>
      <c r="AE2670" s="6"/>
      <c r="AF2670" s="6">
        <f t="shared" si="85"/>
        <v>0</v>
      </c>
    </row>
    <row r="2671" spans="1:32" x14ac:dyDescent="0.2">
      <c r="A2671" s="1">
        <v>29</v>
      </c>
      <c r="B2671" s="4" t="s">
        <v>27</v>
      </c>
      <c r="C2671" s="4">
        <v>45998</v>
      </c>
      <c r="D2671" s="5" t="s">
        <v>35</v>
      </c>
      <c r="E2671" s="5"/>
      <c r="F2671" s="5" t="s">
        <v>2952</v>
      </c>
      <c r="G2671" s="5" t="s">
        <v>2952</v>
      </c>
      <c r="H2671" s="5">
        <f>+LEN(G2671)</f>
        <v>33</v>
      </c>
      <c r="I2671" s="5"/>
      <c r="J2671" s="5" t="s">
        <v>2937</v>
      </c>
      <c r="K2671" s="5" t="s">
        <v>2937</v>
      </c>
      <c r="L2671" s="5" t="s">
        <v>2938</v>
      </c>
      <c r="M2671" s="5" t="s">
        <v>2937</v>
      </c>
      <c r="N2671" s="5" t="s">
        <v>241</v>
      </c>
      <c r="O2671" s="6">
        <v>2</v>
      </c>
      <c r="P2671" s="6">
        <v>6500</v>
      </c>
      <c r="Q2671" s="6">
        <f>+IFERROR(O2671*P2671,0)</f>
        <v>13000</v>
      </c>
      <c r="R2671" s="6"/>
      <c r="S2671" s="6">
        <f>+IFERROR(O2671*R2671,0)</f>
        <v>0</v>
      </c>
      <c r="T2671" s="23" t="s">
        <v>25</v>
      </c>
      <c r="X2671" s="5" t="s">
        <v>2952</v>
      </c>
      <c r="Y2671" s="5" t="s">
        <v>2938</v>
      </c>
      <c r="Z2671" s="5" t="s">
        <v>2937</v>
      </c>
      <c r="AA2671" s="5" t="s">
        <v>241</v>
      </c>
      <c r="AB2671" s="6">
        <v>2</v>
      </c>
      <c r="AC2671" s="6">
        <v>6500</v>
      </c>
      <c r="AD2671" s="6">
        <f t="shared" si="84"/>
        <v>13000</v>
      </c>
      <c r="AE2671" s="6"/>
      <c r="AF2671" s="6">
        <f t="shared" si="85"/>
        <v>0</v>
      </c>
    </row>
    <row r="2672" spans="1:32" x14ac:dyDescent="0.2">
      <c r="A2672" s="1">
        <v>23</v>
      </c>
      <c r="B2672" s="4" t="s">
        <v>27</v>
      </c>
      <c r="C2672" s="4">
        <v>45998</v>
      </c>
      <c r="D2672" s="5" t="s">
        <v>35</v>
      </c>
      <c r="E2672" s="5"/>
      <c r="F2672" s="5" t="s">
        <v>2953</v>
      </c>
      <c r="G2672" s="5" t="s">
        <v>2953</v>
      </c>
      <c r="H2672" s="5">
        <f>+LEN(G2672)</f>
        <v>17</v>
      </c>
      <c r="I2672" s="5"/>
      <c r="J2672" s="5" t="s">
        <v>2937</v>
      </c>
      <c r="K2672" s="5" t="s">
        <v>2937</v>
      </c>
      <c r="L2672" s="5" t="s">
        <v>2938</v>
      </c>
      <c r="M2672" s="5" t="s">
        <v>2937</v>
      </c>
      <c r="N2672" s="5" t="s">
        <v>241</v>
      </c>
      <c r="O2672" s="6">
        <v>3</v>
      </c>
      <c r="P2672" s="6">
        <v>6000</v>
      </c>
      <c r="Q2672" s="6">
        <f>+IFERROR(O2672*P2672,0)</f>
        <v>18000</v>
      </c>
      <c r="R2672" s="6"/>
      <c r="S2672" s="6">
        <f>+IFERROR(O2672*R2672,0)</f>
        <v>0</v>
      </c>
      <c r="T2672" s="23" t="s">
        <v>25</v>
      </c>
      <c r="X2672" s="5" t="s">
        <v>2953</v>
      </c>
      <c r="Y2672" s="5" t="s">
        <v>2938</v>
      </c>
      <c r="Z2672" s="5" t="s">
        <v>2937</v>
      </c>
      <c r="AA2672" s="5" t="s">
        <v>241</v>
      </c>
      <c r="AB2672" s="6">
        <v>3</v>
      </c>
      <c r="AC2672" s="6">
        <v>6000</v>
      </c>
      <c r="AD2672" s="6">
        <f t="shared" si="84"/>
        <v>18000</v>
      </c>
      <c r="AE2672" s="6"/>
      <c r="AF2672" s="6">
        <f t="shared" si="85"/>
        <v>0</v>
      </c>
    </row>
    <row r="2673" spans="1:32" x14ac:dyDescent="0.2">
      <c r="A2673" s="1">
        <v>1481</v>
      </c>
      <c r="B2673" s="5" t="s">
        <v>116</v>
      </c>
      <c r="C2673" s="4">
        <v>46004</v>
      </c>
      <c r="D2673" s="5" t="s">
        <v>116</v>
      </c>
      <c r="E2673" s="5"/>
      <c r="F2673" s="5" t="s">
        <v>2954</v>
      </c>
      <c r="G2673" s="5" t="s">
        <v>2954</v>
      </c>
      <c r="H2673" s="5">
        <f>+LEN(G2673)</f>
        <v>27</v>
      </c>
      <c r="I2673" s="5"/>
      <c r="J2673" s="5" t="s">
        <v>2937</v>
      </c>
      <c r="K2673" s="5" t="s">
        <v>2937</v>
      </c>
      <c r="L2673" s="5" t="s">
        <v>2938</v>
      </c>
      <c r="M2673" s="5" t="s">
        <v>2937</v>
      </c>
      <c r="N2673" s="5" t="s">
        <v>24</v>
      </c>
      <c r="O2673" s="6">
        <v>1</v>
      </c>
      <c r="P2673" s="6">
        <v>5500</v>
      </c>
      <c r="Q2673" s="6">
        <f>+IFERROR(O2673*P2673,0)</f>
        <v>5500</v>
      </c>
      <c r="R2673" s="6"/>
      <c r="S2673" s="6">
        <f>+IFERROR(O2673*R2673,0)</f>
        <v>0</v>
      </c>
      <c r="T2673" s="23" t="s">
        <v>25</v>
      </c>
      <c r="X2673" s="5" t="s">
        <v>2954</v>
      </c>
      <c r="Y2673" s="5" t="s">
        <v>2938</v>
      </c>
      <c r="Z2673" s="5" t="s">
        <v>2937</v>
      </c>
      <c r="AA2673" s="5" t="s">
        <v>24</v>
      </c>
      <c r="AB2673" s="6">
        <v>1</v>
      </c>
      <c r="AC2673" s="6">
        <v>5500</v>
      </c>
      <c r="AD2673" s="6">
        <f t="shared" si="84"/>
        <v>5500</v>
      </c>
      <c r="AE2673" s="6"/>
      <c r="AF2673" s="6">
        <f t="shared" si="85"/>
        <v>0</v>
      </c>
    </row>
    <row r="2674" spans="1:32" x14ac:dyDescent="0.2">
      <c r="A2674" s="1">
        <v>24</v>
      </c>
      <c r="B2674" s="4" t="s">
        <v>27</v>
      </c>
      <c r="C2674" s="4">
        <v>45998</v>
      </c>
      <c r="D2674" s="5" t="s">
        <v>35</v>
      </c>
      <c r="E2674" s="5"/>
      <c r="F2674" s="5" t="s">
        <v>2955</v>
      </c>
      <c r="G2674" s="5" t="s">
        <v>2955</v>
      </c>
      <c r="H2674" s="5">
        <f>+LEN(G2674)</f>
        <v>17</v>
      </c>
      <c r="I2674" s="5"/>
      <c r="J2674" s="5" t="s">
        <v>2937</v>
      </c>
      <c r="K2674" s="5" t="s">
        <v>2937</v>
      </c>
      <c r="L2674" s="5" t="s">
        <v>2938</v>
      </c>
      <c r="M2674" s="5" t="s">
        <v>2937</v>
      </c>
      <c r="N2674" s="5" t="s">
        <v>241</v>
      </c>
      <c r="O2674" s="6">
        <v>1</v>
      </c>
      <c r="P2674" s="6">
        <v>6000</v>
      </c>
      <c r="Q2674" s="6">
        <f>+IFERROR(O2674*P2674,0)</f>
        <v>6000</v>
      </c>
      <c r="R2674" s="6"/>
      <c r="S2674" s="6">
        <f>+IFERROR(O2674*R2674,0)</f>
        <v>0</v>
      </c>
      <c r="T2674" s="23" t="s">
        <v>25</v>
      </c>
      <c r="X2674" s="5" t="s">
        <v>2955</v>
      </c>
      <c r="Y2674" s="5" t="s">
        <v>2938</v>
      </c>
      <c r="Z2674" s="5" t="s">
        <v>2937</v>
      </c>
      <c r="AA2674" s="5" t="s">
        <v>241</v>
      </c>
      <c r="AB2674" s="6">
        <v>1</v>
      </c>
      <c r="AC2674" s="6">
        <v>6000</v>
      </c>
      <c r="AD2674" s="6">
        <f t="shared" si="84"/>
        <v>6000</v>
      </c>
      <c r="AE2674" s="6"/>
      <c r="AF2674" s="6">
        <f t="shared" si="85"/>
        <v>0</v>
      </c>
    </row>
    <row r="2675" spans="1:32" x14ac:dyDescent="0.2">
      <c r="A2675" s="1">
        <v>1480</v>
      </c>
      <c r="B2675" s="5" t="s">
        <v>116</v>
      </c>
      <c r="C2675" s="4">
        <v>46004</v>
      </c>
      <c r="D2675" s="5" t="s">
        <v>116</v>
      </c>
      <c r="E2675" s="5"/>
      <c r="F2675" s="5" t="s">
        <v>2956</v>
      </c>
      <c r="G2675" s="5" t="s">
        <v>2956</v>
      </c>
      <c r="H2675" s="5">
        <f>+LEN(G2675)</f>
        <v>27</v>
      </c>
      <c r="I2675" s="5"/>
      <c r="J2675" s="5" t="s">
        <v>2937</v>
      </c>
      <c r="K2675" s="5" t="s">
        <v>2937</v>
      </c>
      <c r="L2675" s="5" t="s">
        <v>2938</v>
      </c>
      <c r="M2675" s="5" t="s">
        <v>2937</v>
      </c>
      <c r="N2675" s="5" t="s">
        <v>24</v>
      </c>
      <c r="O2675" s="6">
        <v>1</v>
      </c>
      <c r="P2675" s="6">
        <v>5500</v>
      </c>
      <c r="Q2675" s="6">
        <f>+IFERROR(O2675*P2675,0)</f>
        <v>5500</v>
      </c>
      <c r="R2675" s="6"/>
      <c r="S2675" s="6">
        <f>+IFERROR(O2675*R2675,0)</f>
        <v>0</v>
      </c>
      <c r="T2675" s="23" t="s">
        <v>25</v>
      </c>
      <c r="X2675" s="5" t="s">
        <v>2956</v>
      </c>
      <c r="Y2675" s="5" t="s">
        <v>2938</v>
      </c>
      <c r="Z2675" s="5" t="s">
        <v>2937</v>
      </c>
      <c r="AA2675" s="5" t="s">
        <v>24</v>
      </c>
      <c r="AB2675" s="6">
        <v>1</v>
      </c>
      <c r="AC2675" s="6">
        <v>5500</v>
      </c>
      <c r="AD2675" s="6">
        <f t="shared" si="84"/>
        <v>5500</v>
      </c>
      <c r="AE2675" s="6"/>
      <c r="AF2675" s="6">
        <f t="shared" si="85"/>
        <v>0</v>
      </c>
    </row>
    <row r="2676" spans="1:32" x14ac:dyDescent="0.2">
      <c r="A2676" s="1">
        <v>989</v>
      </c>
      <c r="B2676" s="4" t="s">
        <v>60</v>
      </c>
      <c r="C2676" s="4">
        <v>46002</v>
      </c>
      <c r="D2676" s="5" t="s">
        <v>60</v>
      </c>
      <c r="E2676" s="5"/>
      <c r="F2676" s="5" t="s">
        <v>2957</v>
      </c>
      <c r="G2676" s="5" t="s">
        <v>2957</v>
      </c>
      <c r="H2676" s="5">
        <f>+LEN(G2676)</f>
        <v>27</v>
      </c>
      <c r="I2676" s="5"/>
      <c r="J2676" s="5" t="s">
        <v>2937</v>
      </c>
      <c r="K2676" s="5" t="s">
        <v>2937</v>
      </c>
      <c r="L2676" s="5" t="s">
        <v>2938</v>
      </c>
      <c r="M2676" s="5" t="s">
        <v>2937</v>
      </c>
      <c r="N2676" s="5" t="s">
        <v>24</v>
      </c>
      <c r="O2676" s="6">
        <v>1</v>
      </c>
      <c r="P2676" s="6">
        <v>5000</v>
      </c>
      <c r="Q2676" s="6">
        <f>+IFERROR(O2676*P2676,0)</f>
        <v>5000</v>
      </c>
      <c r="R2676" s="6"/>
      <c r="S2676" s="6">
        <f>+IFERROR(O2676*R2676,0)</f>
        <v>0</v>
      </c>
      <c r="T2676" s="23" t="s">
        <v>25</v>
      </c>
      <c r="X2676" s="5" t="s">
        <v>2957</v>
      </c>
      <c r="Y2676" s="5" t="s">
        <v>2938</v>
      </c>
      <c r="Z2676" s="5" t="s">
        <v>2937</v>
      </c>
      <c r="AA2676" s="5" t="s">
        <v>24</v>
      </c>
      <c r="AB2676" s="6">
        <v>1</v>
      </c>
      <c r="AC2676" s="6">
        <v>5000</v>
      </c>
      <c r="AD2676" s="6">
        <f t="shared" si="84"/>
        <v>5000</v>
      </c>
      <c r="AE2676" s="6"/>
      <c r="AF2676" s="6">
        <f t="shared" si="85"/>
        <v>0</v>
      </c>
    </row>
    <row r="2677" spans="1:32" x14ac:dyDescent="0.2">
      <c r="A2677" s="1">
        <v>1483</v>
      </c>
      <c r="B2677" s="5" t="s">
        <v>116</v>
      </c>
      <c r="C2677" s="4">
        <v>46004</v>
      </c>
      <c r="D2677" s="5" t="s">
        <v>116</v>
      </c>
      <c r="E2677" s="5"/>
      <c r="F2677" s="5" t="s">
        <v>2957</v>
      </c>
      <c r="G2677" s="5" t="s">
        <v>2957</v>
      </c>
      <c r="H2677" s="5">
        <f>+LEN(G2677)</f>
        <v>27</v>
      </c>
      <c r="I2677" s="5"/>
      <c r="J2677" s="5" t="s">
        <v>2937</v>
      </c>
      <c r="K2677" s="5" t="s">
        <v>2937</v>
      </c>
      <c r="L2677" s="5" t="s">
        <v>2938</v>
      </c>
      <c r="M2677" s="5" t="s">
        <v>2937</v>
      </c>
      <c r="N2677" s="5" t="s">
        <v>24</v>
      </c>
      <c r="O2677" s="6">
        <v>4</v>
      </c>
      <c r="P2677" s="6">
        <v>6000</v>
      </c>
      <c r="Q2677" s="6">
        <f>+IFERROR(O2677*P2677,0)</f>
        <v>24000</v>
      </c>
      <c r="R2677" s="6"/>
      <c r="S2677" s="6">
        <f>+IFERROR(O2677*R2677,0)</f>
        <v>0</v>
      </c>
      <c r="T2677" s="23" t="s">
        <v>25</v>
      </c>
      <c r="X2677" s="5" t="s">
        <v>2957</v>
      </c>
      <c r="Y2677" s="5" t="s">
        <v>2938</v>
      </c>
      <c r="Z2677" s="5" t="s">
        <v>2937</v>
      </c>
      <c r="AA2677" s="5" t="s">
        <v>24</v>
      </c>
      <c r="AB2677" s="6">
        <v>4</v>
      </c>
      <c r="AC2677" s="6">
        <v>6000</v>
      </c>
      <c r="AD2677" s="6">
        <f t="shared" si="84"/>
        <v>24000</v>
      </c>
      <c r="AE2677" s="6"/>
      <c r="AF2677" s="6">
        <f t="shared" si="85"/>
        <v>0</v>
      </c>
    </row>
    <row r="2678" spans="1:32" x14ac:dyDescent="0.2">
      <c r="A2678" s="1">
        <v>1912</v>
      </c>
      <c r="B2678" s="4" t="s">
        <v>57</v>
      </c>
      <c r="C2678" s="4">
        <v>46010</v>
      </c>
      <c r="D2678" s="5" t="s">
        <v>329</v>
      </c>
      <c r="E2678" s="5"/>
      <c r="F2678" s="5" t="s">
        <v>2958</v>
      </c>
      <c r="G2678" s="5" t="s">
        <v>2958</v>
      </c>
      <c r="H2678" s="5">
        <f>+LEN(G2678)</f>
        <v>17</v>
      </c>
      <c r="I2678" s="5"/>
      <c r="J2678" s="5" t="s">
        <v>2937</v>
      </c>
      <c r="K2678" s="5" t="s">
        <v>2937</v>
      </c>
      <c r="L2678" s="5" t="s">
        <v>2938</v>
      </c>
      <c r="M2678" s="5" t="s">
        <v>2937</v>
      </c>
      <c r="N2678" s="5" t="s">
        <v>24</v>
      </c>
      <c r="O2678" s="6">
        <v>4</v>
      </c>
      <c r="P2678" s="7">
        <v>8000</v>
      </c>
      <c r="Q2678" s="6">
        <f>+IFERROR(O2678*P2678,0)</f>
        <v>32000</v>
      </c>
      <c r="R2678" s="7">
        <v>7000</v>
      </c>
      <c r="S2678" s="6">
        <f>+IFERROR(O2678*R2678,0)</f>
        <v>28000</v>
      </c>
      <c r="T2678" s="23" t="s">
        <v>25</v>
      </c>
      <c r="X2678" s="5" t="s">
        <v>2958</v>
      </c>
      <c r="Y2678" s="5" t="s">
        <v>2938</v>
      </c>
      <c r="Z2678" s="5" t="s">
        <v>2937</v>
      </c>
      <c r="AA2678" s="5" t="s">
        <v>24</v>
      </c>
      <c r="AB2678" s="6">
        <v>4</v>
      </c>
      <c r="AC2678" s="7">
        <v>8000</v>
      </c>
      <c r="AD2678" s="6">
        <f t="shared" si="84"/>
        <v>32000</v>
      </c>
      <c r="AE2678" s="7">
        <v>7000</v>
      </c>
      <c r="AF2678" s="6">
        <f t="shared" si="85"/>
        <v>28000</v>
      </c>
    </row>
    <row r="2679" spans="1:32" x14ac:dyDescent="0.2">
      <c r="A2679" s="1">
        <v>1482</v>
      </c>
      <c r="B2679" s="5" t="s">
        <v>116</v>
      </c>
      <c r="C2679" s="4">
        <v>46004</v>
      </c>
      <c r="D2679" s="5" t="s">
        <v>116</v>
      </c>
      <c r="E2679" s="5"/>
      <c r="F2679" s="5" t="s">
        <v>2959</v>
      </c>
      <c r="G2679" s="5" t="s">
        <v>2959</v>
      </c>
      <c r="H2679" s="5">
        <f>+LEN(G2679)</f>
        <v>26</v>
      </c>
      <c r="I2679" s="5"/>
      <c r="J2679" s="5" t="s">
        <v>2937</v>
      </c>
      <c r="K2679" s="5" t="s">
        <v>2937</v>
      </c>
      <c r="L2679" s="5" t="s">
        <v>2938</v>
      </c>
      <c r="M2679" s="5" t="s">
        <v>2937</v>
      </c>
      <c r="N2679" s="5" t="s">
        <v>24</v>
      </c>
      <c r="O2679" s="6">
        <v>1</v>
      </c>
      <c r="P2679" s="6">
        <v>6000</v>
      </c>
      <c r="Q2679" s="6">
        <f>+IFERROR(O2679*P2679,0)</f>
        <v>6000</v>
      </c>
      <c r="R2679" s="6"/>
      <c r="S2679" s="6">
        <f>+IFERROR(O2679*R2679,0)</f>
        <v>0</v>
      </c>
      <c r="T2679" s="23" t="s">
        <v>25</v>
      </c>
      <c r="X2679" s="5" t="s">
        <v>2959</v>
      </c>
      <c r="Y2679" s="5" t="s">
        <v>2938</v>
      </c>
      <c r="Z2679" s="5" t="s">
        <v>2937</v>
      </c>
      <c r="AA2679" s="5" t="s">
        <v>24</v>
      </c>
      <c r="AB2679" s="6">
        <v>1</v>
      </c>
      <c r="AC2679" s="6">
        <v>6000</v>
      </c>
      <c r="AD2679" s="6">
        <f t="shared" si="84"/>
        <v>6000</v>
      </c>
      <c r="AE2679" s="6"/>
      <c r="AF2679" s="6">
        <f t="shared" si="85"/>
        <v>0</v>
      </c>
    </row>
    <row r="2680" spans="1:32" x14ac:dyDescent="0.2">
      <c r="A2680" s="1">
        <v>1479</v>
      </c>
      <c r="B2680" s="5" t="s">
        <v>116</v>
      </c>
      <c r="C2680" s="4">
        <v>46004</v>
      </c>
      <c r="D2680" s="5" t="s">
        <v>116</v>
      </c>
      <c r="E2680" s="5"/>
      <c r="F2680" s="5" t="s">
        <v>2960</v>
      </c>
      <c r="G2680" s="5" t="s">
        <v>2960</v>
      </c>
      <c r="H2680" s="5">
        <f>+LEN(G2680)</f>
        <v>27</v>
      </c>
      <c r="I2680" s="5"/>
      <c r="J2680" s="5" t="s">
        <v>2937</v>
      </c>
      <c r="K2680" s="5" t="s">
        <v>2937</v>
      </c>
      <c r="L2680" s="5" t="s">
        <v>2938</v>
      </c>
      <c r="M2680" s="5" t="s">
        <v>2937</v>
      </c>
      <c r="N2680" s="5" t="s">
        <v>24</v>
      </c>
      <c r="O2680" s="6">
        <v>5</v>
      </c>
      <c r="P2680" s="6">
        <v>6500</v>
      </c>
      <c r="Q2680" s="6">
        <f>+IFERROR(O2680*P2680,0)</f>
        <v>32500</v>
      </c>
      <c r="R2680" s="6"/>
      <c r="S2680" s="6">
        <f>+IFERROR(O2680*R2680,0)</f>
        <v>0</v>
      </c>
      <c r="T2680" s="23" t="s">
        <v>25</v>
      </c>
      <c r="X2680" s="5" t="s">
        <v>2960</v>
      </c>
      <c r="Y2680" s="5" t="s">
        <v>2938</v>
      </c>
      <c r="Z2680" s="5" t="s">
        <v>2937</v>
      </c>
      <c r="AA2680" s="5" t="s">
        <v>24</v>
      </c>
      <c r="AB2680" s="6">
        <v>5</v>
      </c>
      <c r="AC2680" s="6">
        <v>6500</v>
      </c>
      <c r="AD2680" s="6">
        <f t="shared" si="84"/>
        <v>32500</v>
      </c>
      <c r="AE2680" s="6"/>
      <c r="AF2680" s="6">
        <f t="shared" si="85"/>
        <v>0</v>
      </c>
    </row>
    <row r="2681" spans="1:32" x14ac:dyDescent="0.2">
      <c r="A2681" s="1">
        <v>121</v>
      </c>
      <c r="B2681" s="4" t="s">
        <v>27</v>
      </c>
      <c r="C2681" s="4">
        <v>45998</v>
      </c>
      <c r="D2681" s="5" t="s">
        <v>35</v>
      </c>
      <c r="E2681" s="5"/>
      <c r="F2681" s="5" t="s">
        <v>2961</v>
      </c>
      <c r="G2681" s="5" t="s">
        <v>2961</v>
      </c>
      <c r="H2681" s="5">
        <f>+LEN(G2681)</f>
        <v>18</v>
      </c>
      <c r="I2681" s="5"/>
      <c r="J2681" s="5" t="s">
        <v>2937</v>
      </c>
      <c r="K2681" s="5" t="s">
        <v>2937</v>
      </c>
      <c r="L2681" s="5" t="s">
        <v>2938</v>
      </c>
      <c r="M2681" s="5" t="s">
        <v>2937</v>
      </c>
      <c r="N2681" s="5" t="s">
        <v>241</v>
      </c>
      <c r="O2681" s="6">
        <v>2</v>
      </c>
      <c r="P2681" s="6">
        <v>6000</v>
      </c>
      <c r="Q2681" s="6">
        <f>+IFERROR(O2681*P2681,0)</f>
        <v>12000</v>
      </c>
      <c r="R2681" s="6"/>
      <c r="S2681" s="6">
        <f>+IFERROR(O2681*R2681,0)</f>
        <v>0</v>
      </c>
      <c r="T2681" s="23" t="s">
        <v>25</v>
      </c>
      <c r="X2681" s="5" t="s">
        <v>2961</v>
      </c>
      <c r="Y2681" s="5" t="s">
        <v>2938</v>
      </c>
      <c r="Z2681" s="5" t="s">
        <v>2937</v>
      </c>
      <c r="AA2681" s="5" t="s">
        <v>241</v>
      </c>
      <c r="AB2681" s="6">
        <v>2</v>
      </c>
      <c r="AC2681" s="6">
        <v>6000</v>
      </c>
      <c r="AD2681" s="6">
        <f t="shared" si="84"/>
        <v>12000</v>
      </c>
      <c r="AE2681" s="6"/>
      <c r="AF2681" s="6">
        <f t="shared" si="85"/>
        <v>0</v>
      </c>
    </row>
    <row r="2682" spans="1:32" x14ac:dyDescent="0.2">
      <c r="A2682" s="1">
        <v>147</v>
      </c>
      <c r="B2682" s="4" t="s">
        <v>27</v>
      </c>
      <c r="C2682" s="4">
        <v>45998</v>
      </c>
      <c r="D2682" s="5" t="s">
        <v>35</v>
      </c>
      <c r="E2682" s="5"/>
      <c r="F2682" s="5" t="s">
        <v>2962</v>
      </c>
      <c r="G2682" s="5" t="s">
        <v>2962</v>
      </c>
      <c r="H2682" s="5">
        <f>+LEN(G2682)</f>
        <v>28</v>
      </c>
      <c r="I2682" s="5"/>
      <c r="J2682" s="5" t="s">
        <v>2937</v>
      </c>
      <c r="K2682" s="5" t="s">
        <v>2937</v>
      </c>
      <c r="L2682" s="5" t="s">
        <v>2938</v>
      </c>
      <c r="M2682" s="5" t="s">
        <v>2937</v>
      </c>
      <c r="N2682" s="5" t="s">
        <v>241</v>
      </c>
      <c r="O2682" s="6">
        <v>16</v>
      </c>
      <c r="P2682" s="6">
        <v>3000</v>
      </c>
      <c r="Q2682" s="6">
        <f>+IFERROR(O2682*P2682,0)</f>
        <v>48000</v>
      </c>
      <c r="R2682" s="6"/>
      <c r="S2682" s="6">
        <f>+IFERROR(O2682*R2682,0)</f>
        <v>0</v>
      </c>
      <c r="T2682" s="23" t="s">
        <v>25</v>
      </c>
      <c r="X2682" s="5" t="s">
        <v>2962</v>
      </c>
      <c r="Y2682" s="5" t="s">
        <v>2938</v>
      </c>
      <c r="Z2682" s="5" t="s">
        <v>2937</v>
      </c>
      <c r="AA2682" s="5" t="s">
        <v>241</v>
      </c>
      <c r="AB2682" s="6">
        <v>16</v>
      </c>
      <c r="AC2682" s="6">
        <v>3000</v>
      </c>
      <c r="AD2682" s="6">
        <f t="shared" si="84"/>
        <v>48000</v>
      </c>
      <c r="AE2682" s="6"/>
      <c r="AF2682" s="6">
        <f t="shared" si="85"/>
        <v>0</v>
      </c>
    </row>
    <row r="2683" spans="1:32" x14ac:dyDescent="0.2">
      <c r="A2683" s="1">
        <v>318</v>
      </c>
      <c r="B2683" s="4" t="s">
        <v>48</v>
      </c>
      <c r="C2683" s="4">
        <v>45998</v>
      </c>
      <c r="D2683" s="5" t="s">
        <v>207</v>
      </c>
      <c r="F2683" s="5" t="s">
        <v>2963</v>
      </c>
      <c r="G2683" s="5" t="s">
        <v>2963</v>
      </c>
      <c r="H2683" s="5">
        <f>+LEN(G2683)</f>
        <v>13</v>
      </c>
      <c r="I2683" s="5"/>
      <c r="J2683" s="5" t="s">
        <v>2937</v>
      </c>
      <c r="K2683" s="5" t="s">
        <v>2937</v>
      </c>
      <c r="L2683" s="5" t="s">
        <v>2938</v>
      </c>
      <c r="M2683" s="5" t="s">
        <v>2937</v>
      </c>
      <c r="N2683" s="5" t="s">
        <v>24</v>
      </c>
      <c r="O2683" s="6">
        <v>1</v>
      </c>
      <c r="P2683" s="6">
        <v>1000</v>
      </c>
      <c r="Q2683" s="6">
        <f>+IFERROR(O2683*P2683,0)</f>
        <v>1000</v>
      </c>
      <c r="R2683" s="6"/>
      <c r="S2683" s="6">
        <f>+IFERROR(O2683*R2683,0)</f>
        <v>0</v>
      </c>
      <c r="T2683" s="23" t="s">
        <v>25</v>
      </c>
      <c r="X2683" s="5" t="s">
        <v>2963</v>
      </c>
      <c r="Y2683" s="5" t="s">
        <v>2938</v>
      </c>
      <c r="Z2683" s="5" t="s">
        <v>2937</v>
      </c>
      <c r="AA2683" s="5" t="s">
        <v>24</v>
      </c>
      <c r="AB2683" s="6">
        <v>1</v>
      </c>
      <c r="AC2683" s="6">
        <v>1000</v>
      </c>
      <c r="AD2683" s="6">
        <f t="shared" si="84"/>
        <v>1000</v>
      </c>
      <c r="AE2683" s="6"/>
      <c r="AF2683" s="6">
        <f t="shared" si="85"/>
        <v>0</v>
      </c>
    </row>
    <row r="2684" spans="1:32" x14ac:dyDescent="0.2">
      <c r="A2684" s="1">
        <v>1102</v>
      </c>
      <c r="B2684" s="4" t="s">
        <v>60</v>
      </c>
      <c r="C2684" s="4">
        <v>46003</v>
      </c>
      <c r="D2684" s="5" t="s">
        <v>60</v>
      </c>
      <c r="E2684" s="5"/>
      <c r="F2684" s="5" t="s">
        <v>2963</v>
      </c>
      <c r="G2684" s="5" t="s">
        <v>2963</v>
      </c>
      <c r="H2684" s="5">
        <f>+LEN(G2684)</f>
        <v>13</v>
      </c>
      <c r="I2684" s="5"/>
      <c r="J2684" s="5" t="s">
        <v>2937</v>
      </c>
      <c r="K2684" s="5" t="s">
        <v>2937</v>
      </c>
      <c r="L2684" s="5" t="s">
        <v>2938</v>
      </c>
      <c r="M2684" s="5" t="s">
        <v>2937</v>
      </c>
      <c r="N2684" s="5" t="s">
        <v>24</v>
      </c>
      <c r="O2684" s="6">
        <v>4</v>
      </c>
      <c r="P2684" s="6">
        <v>1000</v>
      </c>
      <c r="Q2684" s="6">
        <f>+IFERROR(O2684*P2684,0)</f>
        <v>4000</v>
      </c>
      <c r="R2684" s="6"/>
      <c r="S2684" s="6">
        <f>+IFERROR(O2684*R2684,0)</f>
        <v>0</v>
      </c>
      <c r="T2684" s="23" t="s">
        <v>25</v>
      </c>
      <c r="X2684" s="5" t="s">
        <v>2963</v>
      </c>
      <c r="Y2684" s="5" t="s">
        <v>2938</v>
      </c>
      <c r="Z2684" s="5" t="s">
        <v>2937</v>
      </c>
      <c r="AA2684" s="5" t="s">
        <v>24</v>
      </c>
      <c r="AB2684" s="6">
        <v>4</v>
      </c>
      <c r="AC2684" s="6">
        <v>1000</v>
      </c>
      <c r="AD2684" s="6">
        <f t="shared" si="84"/>
        <v>4000</v>
      </c>
      <c r="AE2684" s="6"/>
      <c r="AF2684" s="6">
        <f t="shared" si="85"/>
        <v>0</v>
      </c>
    </row>
    <row r="2685" spans="1:32" x14ac:dyDescent="0.2">
      <c r="A2685" s="1">
        <v>300</v>
      </c>
      <c r="B2685" s="4" t="s">
        <v>48</v>
      </c>
      <c r="C2685" s="4">
        <v>45998</v>
      </c>
      <c r="D2685" s="5" t="s">
        <v>395</v>
      </c>
      <c r="E2685" s="5"/>
      <c r="F2685" s="5" t="s">
        <v>2963</v>
      </c>
      <c r="G2685" s="5" t="s">
        <v>2963</v>
      </c>
      <c r="H2685" s="5">
        <f>+LEN(G2685)</f>
        <v>13</v>
      </c>
      <c r="I2685" s="5"/>
      <c r="J2685" s="5" t="s">
        <v>2963</v>
      </c>
      <c r="K2685" s="5" t="s">
        <v>2963</v>
      </c>
      <c r="L2685" s="5" t="s">
        <v>2938</v>
      </c>
      <c r="M2685" s="5" t="s">
        <v>2963</v>
      </c>
      <c r="N2685" s="5" t="s">
        <v>24</v>
      </c>
      <c r="O2685" s="6">
        <v>2</v>
      </c>
      <c r="P2685" s="6">
        <v>1000</v>
      </c>
      <c r="Q2685" s="6">
        <f>+IFERROR(O2685*P2685,0)</f>
        <v>2000</v>
      </c>
      <c r="R2685" s="6"/>
      <c r="S2685" s="6">
        <f>+IFERROR(O2685*R2685,0)</f>
        <v>0</v>
      </c>
      <c r="T2685" s="23" t="s">
        <v>25</v>
      </c>
      <c r="X2685" s="5" t="s">
        <v>2963</v>
      </c>
      <c r="Y2685" s="5" t="s">
        <v>2938</v>
      </c>
      <c r="Z2685" s="5" t="s">
        <v>2963</v>
      </c>
      <c r="AA2685" s="5" t="s">
        <v>24</v>
      </c>
      <c r="AB2685" s="6">
        <v>2</v>
      </c>
      <c r="AC2685" s="6">
        <v>1000</v>
      </c>
      <c r="AD2685" s="6">
        <f t="shared" si="84"/>
        <v>2000</v>
      </c>
      <c r="AE2685" s="6"/>
      <c r="AF2685" s="6">
        <f t="shared" si="85"/>
        <v>0</v>
      </c>
    </row>
    <row r="2686" spans="1:32" x14ac:dyDescent="0.2">
      <c r="A2686" s="1">
        <v>155</v>
      </c>
      <c r="B2686" s="4" t="s">
        <v>27</v>
      </c>
      <c r="C2686" s="4">
        <v>45998</v>
      </c>
      <c r="D2686" s="5" t="s">
        <v>35</v>
      </c>
      <c r="E2686" s="5"/>
      <c r="F2686" s="5" t="s">
        <v>2964</v>
      </c>
      <c r="G2686" s="5" t="s">
        <v>2964</v>
      </c>
      <c r="H2686" s="5">
        <f>+LEN(G2686)</f>
        <v>17</v>
      </c>
      <c r="I2686" s="5"/>
      <c r="J2686" s="5" t="s">
        <v>2937</v>
      </c>
      <c r="K2686" s="5" t="s">
        <v>2937</v>
      </c>
      <c r="L2686" s="5" t="s">
        <v>2938</v>
      </c>
      <c r="M2686" s="5" t="s">
        <v>2937</v>
      </c>
      <c r="N2686" s="5" t="s">
        <v>241</v>
      </c>
      <c r="O2686" s="6">
        <v>15</v>
      </c>
      <c r="P2686" s="6">
        <v>3000</v>
      </c>
      <c r="Q2686" s="6">
        <f>+IFERROR(O2686*P2686,0)</f>
        <v>45000</v>
      </c>
      <c r="R2686" s="6"/>
      <c r="S2686" s="6">
        <f>+IFERROR(O2686*R2686,0)</f>
        <v>0</v>
      </c>
      <c r="T2686" s="23" t="s">
        <v>25</v>
      </c>
      <c r="X2686" s="5" t="s">
        <v>2964</v>
      </c>
      <c r="Y2686" s="5" t="s">
        <v>2938</v>
      </c>
      <c r="Z2686" s="5" t="s">
        <v>2937</v>
      </c>
      <c r="AA2686" s="5" t="s">
        <v>241</v>
      </c>
      <c r="AB2686" s="6">
        <v>15</v>
      </c>
      <c r="AC2686" s="6">
        <v>3000</v>
      </c>
      <c r="AD2686" s="6">
        <f t="shared" si="84"/>
        <v>45000</v>
      </c>
      <c r="AE2686" s="6"/>
      <c r="AF2686" s="6">
        <f t="shared" si="85"/>
        <v>0</v>
      </c>
    </row>
    <row r="2687" spans="1:32" x14ac:dyDescent="0.2">
      <c r="A2687" s="1">
        <v>1631</v>
      </c>
      <c r="B2687" s="4" t="s">
        <v>52</v>
      </c>
      <c r="C2687" s="4">
        <v>46000</v>
      </c>
      <c r="D2687" s="5" t="s">
        <v>1465</v>
      </c>
      <c r="E2687" s="5"/>
      <c r="F2687" s="5" t="s">
        <v>2965</v>
      </c>
      <c r="G2687" s="5" t="s">
        <v>2965</v>
      </c>
      <c r="H2687" s="5">
        <f>+LEN(G2687)</f>
        <v>14</v>
      </c>
      <c r="I2687" s="5"/>
      <c r="J2687" s="5" t="s">
        <v>2937</v>
      </c>
      <c r="K2687" s="5" t="s">
        <v>2937</v>
      </c>
      <c r="L2687" s="5" t="s">
        <v>2938</v>
      </c>
      <c r="M2687" s="5" t="s">
        <v>2937</v>
      </c>
      <c r="N2687" s="5" t="s">
        <v>24</v>
      </c>
      <c r="O2687" s="6">
        <v>10</v>
      </c>
      <c r="P2687" s="6">
        <v>3000</v>
      </c>
      <c r="Q2687" s="6">
        <f>+IFERROR(O2687*P2687,0)</f>
        <v>30000</v>
      </c>
      <c r="R2687" s="6"/>
      <c r="S2687" s="6">
        <f>+IFERROR(O2687*R2687,0)</f>
        <v>0</v>
      </c>
      <c r="T2687" s="23" t="s">
        <v>25</v>
      </c>
      <c r="X2687" s="5" t="s">
        <v>2965</v>
      </c>
      <c r="Y2687" s="5" t="s">
        <v>2938</v>
      </c>
      <c r="Z2687" s="5" t="s">
        <v>2937</v>
      </c>
      <c r="AA2687" s="5" t="s">
        <v>24</v>
      </c>
      <c r="AB2687" s="6">
        <v>10</v>
      </c>
      <c r="AC2687" s="6">
        <v>3000</v>
      </c>
      <c r="AD2687" s="6">
        <f t="shared" si="84"/>
        <v>30000</v>
      </c>
      <c r="AE2687" s="6"/>
      <c r="AF2687" s="6">
        <f t="shared" si="85"/>
        <v>0</v>
      </c>
    </row>
    <row r="2688" spans="1:32" x14ac:dyDescent="0.2">
      <c r="A2688" s="1">
        <v>161</v>
      </c>
      <c r="B2688" s="4" t="s">
        <v>27</v>
      </c>
      <c r="C2688" s="4">
        <v>45998</v>
      </c>
      <c r="D2688" s="5" t="s">
        <v>35</v>
      </c>
      <c r="E2688" s="5"/>
      <c r="F2688" s="5" t="s">
        <v>2966</v>
      </c>
      <c r="G2688" s="5" t="s">
        <v>2966</v>
      </c>
      <c r="H2688" s="5">
        <f>+LEN(G2688)</f>
        <v>17</v>
      </c>
      <c r="I2688" s="5"/>
      <c r="J2688" s="5" t="s">
        <v>2937</v>
      </c>
      <c r="K2688" s="5" t="s">
        <v>2937</v>
      </c>
      <c r="L2688" s="5" t="s">
        <v>2938</v>
      </c>
      <c r="M2688" s="5" t="s">
        <v>2937</v>
      </c>
      <c r="N2688" s="5" t="s">
        <v>241</v>
      </c>
      <c r="O2688" s="6">
        <v>7</v>
      </c>
      <c r="P2688" s="6">
        <v>3000</v>
      </c>
      <c r="Q2688" s="6">
        <f>+IFERROR(O2688*P2688,0)</f>
        <v>21000</v>
      </c>
      <c r="R2688" s="6"/>
      <c r="S2688" s="6">
        <f>+IFERROR(O2688*R2688,0)</f>
        <v>0</v>
      </c>
      <c r="T2688" s="23" t="s">
        <v>25</v>
      </c>
      <c r="X2688" s="5" t="s">
        <v>2966</v>
      </c>
      <c r="Y2688" s="5" t="s">
        <v>2938</v>
      </c>
      <c r="Z2688" s="5" t="s">
        <v>2937</v>
      </c>
      <c r="AA2688" s="5" t="s">
        <v>241</v>
      </c>
      <c r="AB2688" s="6">
        <v>7</v>
      </c>
      <c r="AC2688" s="6">
        <v>3000</v>
      </c>
      <c r="AD2688" s="6">
        <f t="shared" si="84"/>
        <v>21000</v>
      </c>
      <c r="AE2688" s="6"/>
      <c r="AF2688" s="6">
        <f t="shared" si="85"/>
        <v>0</v>
      </c>
    </row>
    <row r="2689" spans="1:32" x14ac:dyDescent="0.2">
      <c r="A2689" s="1">
        <v>160</v>
      </c>
      <c r="B2689" s="4" t="s">
        <v>27</v>
      </c>
      <c r="C2689" s="4">
        <v>45998</v>
      </c>
      <c r="D2689" s="5" t="s">
        <v>35</v>
      </c>
      <c r="E2689" s="5"/>
      <c r="F2689" s="5" t="s">
        <v>2967</v>
      </c>
      <c r="G2689" s="5" t="s">
        <v>2967</v>
      </c>
      <c r="H2689" s="5">
        <f>+LEN(G2689)</f>
        <v>17</v>
      </c>
      <c r="I2689" s="5"/>
      <c r="J2689" s="5" t="s">
        <v>2937</v>
      </c>
      <c r="K2689" s="5" t="s">
        <v>2937</v>
      </c>
      <c r="L2689" s="5" t="s">
        <v>2938</v>
      </c>
      <c r="M2689" s="5" t="s">
        <v>2937</v>
      </c>
      <c r="N2689" s="5" t="s">
        <v>241</v>
      </c>
      <c r="O2689" s="6">
        <v>1</v>
      </c>
      <c r="P2689" s="6">
        <v>5000</v>
      </c>
      <c r="Q2689" s="6">
        <f>+IFERROR(O2689*P2689,0)</f>
        <v>5000</v>
      </c>
      <c r="R2689" s="6"/>
      <c r="S2689" s="6">
        <f>+IFERROR(O2689*R2689,0)</f>
        <v>0</v>
      </c>
      <c r="T2689" s="23" t="s">
        <v>25</v>
      </c>
      <c r="X2689" s="5" t="s">
        <v>2967</v>
      </c>
      <c r="Y2689" s="5" t="s">
        <v>2938</v>
      </c>
      <c r="Z2689" s="5" t="s">
        <v>2937</v>
      </c>
      <c r="AA2689" s="5" t="s">
        <v>241</v>
      </c>
      <c r="AB2689" s="6">
        <v>1</v>
      </c>
      <c r="AC2689" s="6">
        <v>5000</v>
      </c>
      <c r="AD2689" s="6">
        <f t="shared" si="84"/>
        <v>5000</v>
      </c>
      <c r="AE2689" s="6"/>
      <c r="AF2689" s="6">
        <f t="shared" si="85"/>
        <v>0</v>
      </c>
    </row>
    <row r="2690" spans="1:32" x14ac:dyDescent="0.2">
      <c r="A2690" s="1">
        <v>157</v>
      </c>
      <c r="B2690" s="4" t="s">
        <v>27</v>
      </c>
      <c r="C2690" s="4">
        <v>45998</v>
      </c>
      <c r="D2690" s="5" t="s">
        <v>35</v>
      </c>
      <c r="E2690" s="5"/>
      <c r="F2690" s="5" t="s">
        <v>2968</v>
      </c>
      <c r="G2690" s="5" t="s">
        <v>2968</v>
      </c>
      <c r="H2690" s="5">
        <f>+LEN(G2690)</f>
        <v>17</v>
      </c>
      <c r="I2690" s="5"/>
      <c r="J2690" s="5" t="s">
        <v>2937</v>
      </c>
      <c r="K2690" s="5" t="s">
        <v>2937</v>
      </c>
      <c r="L2690" s="5" t="s">
        <v>2938</v>
      </c>
      <c r="M2690" s="5" t="s">
        <v>2937</v>
      </c>
      <c r="N2690" s="5" t="s">
        <v>241</v>
      </c>
      <c r="O2690" s="6">
        <v>8</v>
      </c>
      <c r="P2690" s="6">
        <v>6000</v>
      </c>
      <c r="Q2690" s="6">
        <f>+IFERROR(O2690*P2690,0)</f>
        <v>48000</v>
      </c>
      <c r="R2690" s="6"/>
      <c r="S2690" s="6">
        <f>+IFERROR(O2690*R2690,0)</f>
        <v>0</v>
      </c>
      <c r="T2690" s="23" t="s">
        <v>25</v>
      </c>
      <c r="X2690" s="5" t="s">
        <v>2968</v>
      </c>
      <c r="Y2690" s="5" t="s">
        <v>2938</v>
      </c>
      <c r="Z2690" s="5" t="s">
        <v>2937</v>
      </c>
      <c r="AA2690" s="5" t="s">
        <v>241</v>
      </c>
      <c r="AB2690" s="6">
        <v>8</v>
      </c>
      <c r="AC2690" s="6">
        <v>6000</v>
      </c>
      <c r="AD2690" s="6">
        <f t="shared" si="84"/>
        <v>48000</v>
      </c>
      <c r="AE2690" s="6"/>
      <c r="AF2690" s="6">
        <f t="shared" si="85"/>
        <v>0</v>
      </c>
    </row>
    <row r="2691" spans="1:32" x14ac:dyDescent="0.2">
      <c r="A2691" s="1">
        <v>159</v>
      </c>
      <c r="B2691" s="4" t="s">
        <v>27</v>
      </c>
      <c r="C2691" s="4">
        <v>45998</v>
      </c>
      <c r="D2691" s="5" t="s">
        <v>35</v>
      </c>
      <c r="E2691" s="5"/>
      <c r="F2691" s="5" t="s">
        <v>2969</v>
      </c>
      <c r="G2691" s="5" t="s">
        <v>2969</v>
      </c>
      <c r="H2691" s="5">
        <f>+LEN(G2691)</f>
        <v>17</v>
      </c>
      <c r="I2691" s="5"/>
      <c r="J2691" s="5" t="s">
        <v>2937</v>
      </c>
      <c r="K2691" s="5" t="s">
        <v>2937</v>
      </c>
      <c r="L2691" s="5" t="s">
        <v>2938</v>
      </c>
      <c r="M2691" s="5" t="s">
        <v>2937</v>
      </c>
      <c r="N2691" s="5" t="s">
        <v>241</v>
      </c>
      <c r="O2691" s="6">
        <v>4</v>
      </c>
      <c r="P2691" s="6">
        <v>25000</v>
      </c>
      <c r="Q2691" s="6">
        <f>+IFERROR(O2691*P2691,0)</f>
        <v>100000</v>
      </c>
      <c r="R2691" s="6"/>
      <c r="S2691" s="6">
        <f>+IFERROR(O2691*R2691,0)</f>
        <v>0</v>
      </c>
      <c r="T2691" s="23" t="s">
        <v>25</v>
      </c>
      <c r="X2691" s="5" t="s">
        <v>2969</v>
      </c>
      <c r="Y2691" s="5" t="s">
        <v>2938</v>
      </c>
      <c r="Z2691" s="5" t="s">
        <v>2937</v>
      </c>
      <c r="AA2691" s="5" t="s">
        <v>241</v>
      </c>
      <c r="AB2691" s="6">
        <v>4</v>
      </c>
      <c r="AC2691" s="6">
        <v>25000</v>
      </c>
      <c r="AD2691" s="6">
        <f t="shared" si="84"/>
        <v>100000</v>
      </c>
      <c r="AE2691" s="6"/>
      <c r="AF2691" s="6">
        <f t="shared" si="85"/>
        <v>0</v>
      </c>
    </row>
    <row r="2692" spans="1:32" x14ac:dyDescent="0.2">
      <c r="A2692" s="1">
        <v>644</v>
      </c>
      <c r="B2692" s="4" t="s">
        <v>85</v>
      </c>
      <c r="C2692" s="4">
        <v>45999</v>
      </c>
      <c r="D2692" s="5" t="s">
        <v>566</v>
      </c>
      <c r="E2692" s="5"/>
      <c r="F2692" s="5" t="s">
        <v>2970</v>
      </c>
      <c r="G2692" s="5" t="s">
        <v>2970</v>
      </c>
      <c r="H2692" s="5">
        <f>+LEN(G2692)</f>
        <v>18</v>
      </c>
      <c r="I2692" s="5"/>
      <c r="J2692" s="5" t="s">
        <v>2971</v>
      </c>
      <c r="K2692" s="5" t="s">
        <v>2971</v>
      </c>
      <c r="L2692" s="5" t="s">
        <v>2972</v>
      </c>
      <c r="M2692" s="5" t="s">
        <v>2971</v>
      </c>
      <c r="N2692" s="5" t="s">
        <v>24</v>
      </c>
      <c r="O2692" s="6">
        <v>8</v>
      </c>
      <c r="P2692" s="6">
        <v>5000</v>
      </c>
      <c r="Q2692" s="6">
        <f>+IFERROR(O2692*P2692,0)</f>
        <v>40000</v>
      </c>
      <c r="R2692" s="6"/>
      <c r="S2692" s="6">
        <f>+IFERROR(O2692*R2692,0)</f>
        <v>0</v>
      </c>
      <c r="T2692" s="23" t="s">
        <v>25</v>
      </c>
      <c r="X2692" s="5" t="s">
        <v>2970</v>
      </c>
      <c r="Y2692" s="5" t="s">
        <v>2972</v>
      </c>
      <c r="Z2692" s="5" t="s">
        <v>2971</v>
      </c>
      <c r="AA2692" s="5" t="s">
        <v>24</v>
      </c>
      <c r="AB2692" s="6">
        <v>8</v>
      </c>
      <c r="AC2692" s="6">
        <v>5000</v>
      </c>
      <c r="AD2692" s="6">
        <f t="shared" si="84"/>
        <v>40000</v>
      </c>
      <c r="AE2692" s="6"/>
      <c r="AF2692" s="6">
        <f t="shared" si="85"/>
        <v>0</v>
      </c>
    </row>
    <row r="2693" spans="1:32" x14ac:dyDescent="0.2">
      <c r="A2693" s="1">
        <v>2036</v>
      </c>
      <c r="B2693" s="4" t="s">
        <v>83</v>
      </c>
      <c r="C2693" s="4">
        <v>46011</v>
      </c>
      <c r="D2693" s="5" t="s">
        <v>573</v>
      </c>
      <c r="E2693" s="5"/>
      <c r="F2693" s="5" t="s">
        <v>2973</v>
      </c>
      <c r="G2693" s="5" t="s">
        <v>2973</v>
      </c>
      <c r="H2693" s="5">
        <f>+LEN(G2693)</f>
        <v>20</v>
      </c>
      <c r="I2693" s="5"/>
      <c r="J2693" s="5" t="s">
        <v>2973</v>
      </c>
      <c r="K2693" s="5" t="s">
        <v>2973</v>
      </c>
      <c r="L2693" s="5" t="s">
        <v>2974</v>
      </c>
      <c r="M2693" s="5" t="s">
        <v>2973</v>
      </c>
      <c r="N2693" s="5" t="s">
        <v>24</v>
      </c>
      <c r="O2693" s="6">
        <v>3</v>
      </c>
      <c r="P2693" s="7">
        <v>25000</v>
      </c>
      <c r="Q2693" s="6">
        <f>+IFERROR(O2693*P2693,0)</f>
        <v>75000</v>
      </c>
      <c r="R2693" s="7">
        <v>18500</v>
      </c>
      <c r="S2693" s="6">
        <f>+IFERROR(O2693*R2693,0)</f>
        <v>55500</v>
      </c>
      <c r="T2693" s="23" t="s">
        <v>25</v>
      </c>
      <c r="X2693" s="5" t="s">
        <v>2973</v>
      </c>
      <c r="Y2693" s="5" t="s">
        <v>2974</v>
      </c>
      <c r="Z2693" s="5" t="s">
        <v>2973</v>
      </c>
      <c r="AA2693" s="5" t="s">
        <v>24</v>
      </c>
      <c r="AB2693" s="6">
        <v>3</v>
      </c>
      <c r="AC2693" s="7">
        <v>25000</v>
      </c>
      <c r="AD2693" s="6">
        <f t="shared" si="84"/>
        <v>75000</v>
      </c>
      <c r="AE2693" s="7">
        <v>18500</v>
      </c>
      <c r="AF2693" s="6">
        <f t="shared" si="85"/>
        <v>55500</v>
      </c>
    </row>
    <row r="2694" spans="1:32" x14ac:dyDescent="0.2">
      <c r="A2694" s="1">
        <v>349</v>
      </c>
      <c r="B2694" s="4" t="s">
        <v>48</v>
      </c>
      <c r="C2694" s="4">
        <v>45998</v>
      </c>
      <c r="D2694" s="5" t="s">
        <v>321</v>
      </c>
      <c r="E2694" s="5"/>
      <c r="F2694" s="5" t="s">
        <v>2975</v>
      </c>
      <c r="G2694" s="5" t="s">
        <v>2975</v>
      </c>
      <c r="H2694" s="5">
        <f>+LEN(G2694)</f>
        <v>17</v>
      </c>
      <c r="I2694" s="5"/>
      <c r="J2694" s="5" t="s">
        <v>2975</v>
      </c>
      <c r="K2694" s="5" t="s">
        <v>2975</v>
      </c>
      <c r="L2694" s="5" t="s">
        <v>2974</v>
      </c>
      <c r="M2694" s="5" t="s">
        <v>2975</v>
      </c>
      <c r="N2694" s="5" t="s">
        <v>24</v>
      </c>
      <c r="O2694" s="6">
        <v>1</v>
      </c>
      <c r="P2694" s="6">
        <v>3000</v>
      </c>
      <c r="Q2694" s="6">
        <f>+IFERROR(O2694*P2694,0)</f>
        <v>3000</v>
      </c>
      <c r="R2694" s="6"/>
      <c r="S2694" s="6">
        <f>+IFERROR(O2694*R2694,0)</f>
        <v>0</v>
      </c>
      <c r="T2694" s="23" t="s">
        <v>25</v>
      </c>
      <c r="X2694" s="5" t="s">
        <v>2975</v>
      </c>
      <c r="Y2694" s="5" t="s">
        <v>2974</v>
      </c>
      <c r="Z2694" s="5" t="s">
        <v>2975</v>
      </c>
      <c r="AA2694" s="5" t="s">
        <v>24</v>
      </c>
      <c r="AB2694" s="6">
        <v>1</v>
      </c>
      <c r="AC2694" s="6">
        <v>3000</v>
      </c>
      <c r="AD2694" s="6">
        <f t="shared" si="84"/>
        <v>3000</v>
      </c>
      <c r="AE2694" s="6"/>
      <c r="AF2694" s="6">
        <f t="shared" si="85"/>
        <v>0</v>
      </c>
    </row>
    <row r="2695" spans="1:32" x14ac:dyDescent="0.2">
      <c r="A2695" s="1">
        <v>677</v>
      </c>
      <c r="B2695" s="4" t="s">
        <v>85</v>
      </c>
      <c r="C2695" s="4">
        <v>45999</v>
      </c>
      <c r="D2695" s="5" t="s">
        <v>243</v>
      </c>
      <c r="E2695" s="5"/>
      <c r="F2695" s="5" t="s">
        <v>2975</v>
      </c>
      <c r="G2695" s="5" t="s">
        <v>2975</v>
      </c>
      <c r="H2695" s="5">
        <f>+LEN(G2695)</f>
        <v>17</v>
      </c>
      <c r="I2695" s="5"/>
      <c r="J2695" s="5" t="s">
        <v>2975</v>
      </c>
      <c r="K2695" s="5" t="s">
        <v>2975</v>
      </c>
      <c r="L2695" s="5" t="s">
        <v>2974</v>
      </c>
      <c r="M2695" s="5" t="s">
        <v>2975</v>
      </c>
      <c r="N2695" s="5" t="s">
        <v>24</v>
      </c>
      <c r="O2695" s="6">
        <v>1</v>
      </c>
      <c r="P2695" s="6">
        <v>3000</v>
      </c>
      <c r="Q2695" s="6">
        <f>+IFERROR(O2695*P2695,0)</f>
        <v>3000</v>
      </c>
      <c r="R2695" s="6"/>
      <c r="S2695" s="6">
        <f>+IFERROR(O2695*R2695,0)</f>
        <v>0</v>
      </c>
      <c r="T2695" s="23" t="s">
        <v>25</v>
      </c>
      <c r="X2695" s="5" t="s">
        <v>2975</v>
      </c>
      <c r="Y2695" s="5" t="s">
        <v>2974</v>
      </c>
      <c r="Z2695" s="5" t="s">
        <v>2975</v>
      </c>
      <c r="AA2695" s="5" t="s">
        <v>24</v>
      </c>
      <c r="AB2695" s="6">
        <v>1</v>
      </c>
      <c r="AC2695" s="6">
        <v>3000</v>
      </c>
      <c r="AD2695" s="6">
        <f t="shared" si="84"/>
        <v>3000</v>
      </c>
      <c r="AE2695" s="6"/>
      <c r="AF2695" s="6">
        <f t="shared" si="85"/>
        <v>0</v>
      </c>
    </row>
    <row r="2696" spans="1:32" x14ac:dyDescent="0.2">
      <c r="A2696" s="1">
        <v>1817</v>
      </c>
      <c r="B2696" s="5" t="s">
        <v>247</v>
      </c>
      <c r="C2696" s="4">
        <v>46010</v>
      </c>
      <c r="D2696" s="5" t="s">
        <v>27</v>
      </c>
      <c r="E2696" s="5"/>
      <c r="F2696" s="5" t="s">
        <v>2976</v>
      </c>
      <c r="G2696" s="5" t="s">
        <v>2976</v>
      </c>
      <c r="H2696" s="5">
        <f>+LEN(G2696)</f>
        <v>15</v>
      </c>
      <c r="I2696" s="5"/>
      <c r="J2696" s="5" t="s">
        <v>2976</v>
      </c>
      <c r="K2696" s="5" t="s">
        <v>2976</v>
      </c>
      <c r="L2696" s="5" t="s">
        <v>2974</v>
      </c>
      <c r="M2696" s="5" t="s">
        <v>2976</v>
      </c>
      <c r="N2696" s="5" t="s">
        <v>24</v>
      </c>
      <c r="O2696" s="6">
        <v>3</v>
      </c>
      <c r="P2696" s="7">
        <v>30000</v>
      </c>
      <c r="Q2696" s="6">
        <f>+IFERROR(O2696*P2696,0)</f>
        <v>90000</v>
      </c>
      <c r="R2696" s="7">
        <v>29000</v>
      </c>
      <c r="S2696" s="6">
        <f>+IFERROR(O2696*R2696,0)</f>
        <v>87000</v>
      </c>
      <c r="T2696" s="23" t="s">
        <v>25</v>
      </c>
      <c r="X2696" s="5" t="s">
        <v>2976</v>
      </c>
      <c r="Y2696" s="5" t="s">
        <v>2974</v>
      </c>
      <c r="Z2696" s="5" t="s">
        <v>2976</v>
      </c>
      <c r="AA2696" s="5" t="s">
        <v>24</v>
      </c>
      <c r="AB2696" s="6">
        <v>3</v>
      </c>
      <c r="AC2696" s="7">
        <v>30000</v>
      </c>
      <c r="AD2696" s="6">
        <f t="shared" si="84"/>
        <v>90000</v>
      </c>
      <c r="AE2696" s="7">
        <v>29000</v>
      </c>
      <c r="AF2696" s="6">
        <f t="shared" si="85"/>
        <v>87000</v>
      </c>
    </row>
    <row r="2697" spans="1:32" x14ac:dyDescent="0.2">
      <c r="A2697" s="1">
        <v>922</v>
      </c>
      <c r="B2697" s="5" t="s">
        <v>27</v>
      </c>
      <c r="C2697" s="4">
        <v>46002</v>
      </c>
      <c r="D2697" s="5" t="s">
        <v>27</v>
      </c>
      <c r="E2697" s="5"/>
      <c r="F2697" s="5" t="s">
        <v>2977</v>
      </c>
      <c r="G2697" s="5" t="s">
        <v>2977</v>
      </c>
      <c r="H2697" s="5">
        <f>+LEN(G2697)</f>
        <v>18</v>
      </c>
      <c r="I2697" s="5"/>
      <c r="J2697" s="5" t="s">
        <v>2977</v>
      </c>
      <c r="K2697" s="5" t="s">
        <v>2977</v>
      </c>
      <c r="L2697" s="5" t="s">
        <v>2974</v>
      </c>
      <c r="M2697" s="5" t="s">
        <v>2977</v>
      </c>
      <c r="N2697" s="5" t="s">
        <v>24</v>
      </c>
      <c r="O2697" s="6">
        <v>3</v>
      </c>
      <c r="P2697" s="6">
        <v>9000</v>
      </c>
      <c r="Q2697" s="6">
        <f>+IFERROR(O2697*P2697,0)</f>
        <v>27000</v>
      </c>
      <c r="R2697" s="6"/>
      <c r="S2697" s="6">
        <f>+IFERROR(O2697*R2697,0)</f>
        <v>0</v>
      </c>
      <c r="T2697" s="23" t="s">
        <v>25</v>
      </c>
      <c r="X2697" s="5" t="s">
        <v>2977</v>
      </c>
      <c r="Y2697" s="5" t="s">
        <v>2974</v>
      </c>
      <c r="Z2697" s="5" t="s">
        <v>2977</v>
      </c>
      <c r="AA2697" s="5" t="s">
        <v>24</v>
      </c>
      <c r="AB2697" s="6">
        <v>3</v>
      </c>
      <c r="AC2697" s="6">
        <v>9000</v>
      </c>
      <c r="AD2697" s="6">
        <f t="shared" si="84"/>
        <v>27000</v>
      </c>
      <c r="AE2697" s="6"/>
      <c r="AF2697" s="6">
        <f t="shared" si="85"/>
        <v>0</v>
      </c>
    </row>
    <row r="2698" spans="1:32" x14ac:dyDescent="0.2">
      <c r="A2698" s="1">
        <v>1610</v>
      </c>
      <c r="B2698" s="4" t="s">
        <v>52</v>
      </c>
      <c r="C2698" s="4">
        <v>46000</v>
      </c>
      <c r="D2698" s="5" t="s">
        <v>2524</v>
      </c>
      <c r="E2698" s="5"/>
      <c r="F2698" s="5" t="s">
        <v>2978</v>
      </c>
      <c r="G2698" s="5" t="s">
        <v>2978</v>
      </c>
      <c r="H2698" s="5">
        <f>+LEN(G2698)</f>
        <v>21</v>
      </c>
      <c r="I2698" s="5"/>
      <c r="J2698" s="5" t="s">
        <v>2978</v>
      </c>
      <c r="K2698" s="5" t="s">
        <v>2978</v>
      </c>
      <c r="L2698" s="5" t="s">
        <v>2974</v>
      </c>
      <c r="M2698" s="5" t="s">
        <v>2978</v>
      </c>
      <c r="N2698" s="5" t="s">
        <v>24</v>
      </c>
      <c r="O2698" s="6">
        <v>4</v>
      </c>
      <c r="P2698" s="6">
        <v>25000</v>
      </c>
      <c r="Q2698" s="6">
        <f>+IFERROR(O2698*P2698,0)</f>
        <v>100000</v>
      </c>
      <c r="R2698" s="6"/>
      <c r="S2698" s="6">
        <f>+IFERROR(O2698*R2698,0)</f>
        <v>0</v>
      </c>
      <c r="T2698" s="23" t="s">
        <v>25</v>
      </c>
      <c r="X2698" s="5" t="s">
        <v>2978</v>
      </c>
      <c r="Y2698" s="5" t="s">
        <v>2974</v>
      </c>
      <c r="Z2698" s="5" t="s">
        <v>2978</v>
      </c>
      <c r="AA2698" s="5" t="s">
        <v>24</v>
      </c>
      <c r="AB2698" s="6">
        <v>4</v>
      </c>
      <c r="AC2698" s="6">
        <v>25000</v>
      </c>
      <c r="AD2698" s="6">
        <f t="shared" si="84"/>
        <v>100000</v>
      </c>
      <c r="AE2698" s="6"/>
      <c r="AF2698" s="6">
        <f t="shared" si="85"/>
        <v>0</v>
      </c>
    </row>
    <row r="2699" spans="1:32" x14ac:dyDescent="0.2">
      <c r="A2699" s="1">
        <v>1595</v>
      </c>
      <c r="B2699" s="4" t="s">
        <v>52</v>
      </c>
      <c r="C2699" s="4">
        <v>46000</v>
      </c>
      <c r="D2699" s="5" t="s">
        <v>53</v>
      </c>
      <c r="E2699" s="5"/>
      <c r="F2699" s="5" t="s">
        <v>2979</v>
      </c>
      <c r="G2699" s="5" t="s">
        <v>2979</v>
      </c>
      <c r="H2699" s="5">
        <f>+LEN(G2699)</f>
        <v>17</v>
      </c>
      <c r="I2699" s="5"/>
      <c r="J2699" s="5" t="s">
        <v>2979</v>
      </c>
      <c r="K2699" s="5" t="s">
        <v>2979</v>
      </c>
      <c r="L2699" s="5" t="s">
        <v>2974</v>
      </c>
      <c r="M2699" s="5" t="s">
        <v>2979</v>
      </c>
      <c r="N2699" s="5" t="s">
        <v>24</v>
      </c>
      <c r="O2699" s="6">
        <v>1</v>
      </c>
      <c r="P2699" s="6">
        <v>32500</v>
      </c>
      <c r="Q2699" s="6">
        <f>+IFERROR(O2699*P2699,0)</f>
        <v>32500</v>
      </c>
      <c r="R2699" s="6"/>
      <c r="S2699" s="6">
        <f>+IFERROR(O2699*R2699,0)</f>
        <v>0</v>
      </c>
      <c r="T2699" s="23" t="s">
        <v>25</v>
      </c>
      <c r="X2699" s="5" t="s">
        <v>2979</v>
      </c>
      <c r="Y2699" s="5" t="s">
        <v>2974</v>
      </c>
      <c r="Z2699" s="5" t="s">
        <v>2979</v>
      </c>
      <c r="AA2699" s="5" t="s">
        <v>24</v>
      </c>
      <c r="AB2699" s="6">
        <v>1</v>
      </c>
      <c r="AC2699" s="6">
        <v>32500</v>
      </c>
      <c r="AD2699" s="6">
        <f t="shared" ref="AD2699:AD2722" si="86">+IFERROR(AB2699*AC2699,0)</f>
        <v>32500</v>
      </c>
      <c r="AE2699" s="6"/>
      <c r="AF2699" s="6">
        <f t="shared" ref="AF2699:AF2722" si="87">+IFERROR(AB2699*AE2699,0)</f>
        <v>0</v>
      </c>
    </row>
    <row r="2700" spans="1:32" x14ac:dyDescent="0.2">
      <c r="A2700" s="1">
        <v>1588</v>
      </c>
      <c r="B2700" s="4" t="s">
        <v>52</v>
      </c>
      <c r="C2700" s="4">
        <v>46000</v>
      </c>
      <c r="D2700" s="5" t="s">
        <v>53</v>
      </c>
      <c r="E2700" s="5"/>
      <c r="F2700" s="5" t="s">
        <v>2980</v>
      </c>
      <c r="G2700" s="5" t="s">
        <v>2980</v>
      </c>
      <c r="H2700" s="5">
        <f>+LEN(G2700)</f>
        <v>17</v>
      </c>
      <c r="I2700" s="5"/>
      <c r="J2700" s="5" t="s">
        <v>2980</v>
      </c>
      <c r="K2700" s="5" t="s">
        <v>2980</v>
      </c>
      <c r="L2700" s="5" t="s">
        <v>2974</v>
      </c>
      <c r="M2700" s="5" t="s">
        <v>2980</v>
      </c>
      <c r="N2700" s="5" t="s">
        <v>24</v>
      </c>
      <c r="O2700" s="6">
        <v>1</v>
      </c>
      <c r="P2700" s="6">
        <v>16000</v>
      </c>
      <c r="Q2700" s="6">
        <f>+IFERROR(O2700*P2700,0)</f>
        <v>16000</v>
      </c>
      <c r="R2700" s="6"/>
      <c r="S2700" s="6">
        <f>+IFERROR(O2700*R2700,0)</f>
        <v>0</v>
      </c>
      <c r="T2700" s="23" t="s">
        <v>25</v>
      </c>
      <c r="X2700" s="5" t="s">
        <v>2980</v>
      </c>
      <c r="Y2700" s="5" t="s">
        <v>2974</v>
      </c>
      <c r="Z2700" s="5" t="s">
        <v>2980</v>
      </c>
      <c r="AA2700" s="5" t="s">
        <v>24</v>
      </c>
      <c r="AB2700" s="6">
        <v>1</v>
      </c>
      <c r="AC2700" s="6">
        <v>16000</v>
      </c>
      <c r="AD2700" s="6">
        <f t="shared" si="86"/>
        <v>16000</v>
      </c>
      <c r="AE2700" s="6"/>
      <c r="AF2700" s="6">
        <f t="shared" si="87"/>
        <v>0</v>
      </c>
    </row>
    <row r="2701" spans="1:32" x14ac:dyDescent="0.2">
      <c r="A2701" s="1">
        <v>1581</v>
      </c>
      <c r="B2701" s="4" t="s">
        <v>52</v>
      </c>
      <c r="C2701" s="4">
        <v>46000</v>
      </c>
      <c r="D2701" s="5" t="s">
        <v>53</v>
      </c>
      <c r="E2701" s="5"/>
      <c r="F2701" s="5" t="s">
        <v>2981</v>
      </c>
      <c r="G2701" s="5" t="s">
        <v>2981</v>
      </c>
      <c r="H2701" s="5">
        <f>+LEN(G2701)</f>
        <v>17</v>
      </c>
      <c r="I2701" s="5"/>
      <c r="J2701" s="5" t="s">
        <v>2981</v>
      </c>
      <c r="K2701" s="5" t="s">
        <v>2981</v>
      </c>
      <c r="L2701" s="5" t="s">
        <v>2974</v>
      </c>
      <c r="M2701" s="5" t="s">
        <v>2981</v>
      </c>
      <c r="N2701" s="5" t="s">
        <v>24</v>
      </c>
      <c r="O2701" s="6">
        <v>5</v>
      </c>
      <c r="P2701" s="6">
        <v>15000</v>
      </c>
      <c r="Q2701" s="6">
        <f>+IFERROR(O2701*P2701,0)</f>
        <v>75000</v>
      </c>
      <c r="R2701" s="6"/>
      <c r="S2701" s="6">
        <f>+IFERROR(O2701*R2701,0)</f>
        <v>0</v>
      </c>
      <c r="T2701" s="23" t="s">
        <v>25</v>
      </c>
      <c r="X2701" s="5" t="s">
        <v>2981</v>
      </c>
      <c r="Y2701" s="5" t="s">
        <v>2974</v>
      </c>
      <c r="Z2701" s="5" t="s">
        <v>2981</v>
      </c>
      <c r="AA2701" s="5" t="s">
        <v>24</v>
      </c>
      <c r="AB2701" s="6">
        <v>5</v>
      </c>
      <c r="AC2701" s="6">
        <v>15000</v>
      </c>
      <c r="AD2701" s="6">
        <f t="shared" si="86"/>
        <v>75000</v>
      </c>
      <c r="AE2701" s="6"/>
      <c r="AF2701" s="6">
        <f t="shared" si="87"/>
        <v>0</v>
      </c>
    </row>
    <row r="2702" spans="1:32" x14ac:dyDescent="0.2">
      <c r="A2702" s="1">
        <v>1159</v>
      </c>
      <c r="B2702" s="4" t="s">
        <v>60</v>
      </c>
      <c r="C2702" s="4">
        <v>46003</v>
      </c>
      <c r="D2702" s="5" t="s">
        <v>60</v>
      </c>
      <c r="E2702" s="5"/>
      <c r="F2702" s="5" t="s">
        <v>2982</v>
      </c>
      <c r="G2702" s="5" t="s">
        <v>2982</v>
      </c>
      <c r="H2702" s="5">
        <f>+LEN(G2702)</f>
        <v>16</v>
      </c>
      <c r="I2702" s="5"/>
      <c r="J2702" s="5" t="s">
        <v>2982</v>
      </c>
      <c r="K2702" s="5" t="s">
        <v>2982</v>
      </c>
      <c r="L2702" s="5" t="s">
        <v>2974</v>
      </c>
      <c r="M2702" s="5" t="s">
        <v>2982</v>
      </c>
      <c r="N2702" s="5" t="s">
        <v>24</v>
      </c>
      <c r="O2702" s="6">
        <v>1</v>
      </c>
      <c r="P2702" s="6">
        <v>11000</v>
      </c>
      <c r="Q2702" s="6">
        <f>+IFERROR(O2702*P2702,0)</f>
        <v>11000</v>
      </c>
      <c r="R2702" s="6"/>
      <c r="S2702" s="6">
        <f>+IFERROR(O2702*R2702,0)</f>
        <v>0</v>
      </c>
      <c r="T2702" s="23" t="s">
        <v>25</v>
      </c>
      <c r="X2702" s="5" t="s">
        <v>2982</v>
      </c>
      <c r="Y2702" s="5" t="s">
        <v>2974</v>
      </c>
      <c r="Z2702" s="5" t="s">
        <v>2982</v>
      </c>
      <c r="AA2702" s="5" t="s">
        <v>24</v>
      </c>
      <c r="AB2702" s="6">
        <v>1</v>
      </c>
      <c r="AC2702" s="6">
        <v>11000</v>
      </c>
      <c r="AD2702" s="6">
        <f t="shared" si="86"/>
        <v>11000</v>
      </c>
      <c r="AE2702" s="6"/>
      <c r="AF2702" s="6">
        <f t="shared" si="87"/>
        <v>0</v>
      </c>
    </row>
    <row r="2703" spans="1:32" x14ac:dyDescent="0.2">
      <c r="A2703" s="1">
        <v>1167</v>
      </c>
      <c r="B2703" s="4" t="s">
        <v>60</v>
      </c>
      <c r="C2703" s="4">
        <v>46003</v>
      </c>
      <c r="D2703" s="5" t="s">
        <v>60</v>
      </c>
      <c r="E2703" s="5"/>
      <c r="F2703" s="5" t="s">
        <v>2983</v>
      </c>
      <c r="G2703" s="5" t="s">
        <v>2983</v>
      </c>
      <c r="H2703" s="5">
        <f>+LEN(G2703)</f>
        <v>8</v>
      </c>
      <c r="I2703" s="5"/>
      <c r="J2703" s="5" t="s">
        <v>2983</v>
      </c>
      <c r="K2703" s="5" t="s">
        <v>2983</v>
      </c>
      <c r="L2703" s="5" t="s">
        <v>2974</v>
      </c>
      <c r="M2703" s="5" t="s">
        <v>2983</v>
      </c>
      <c r="N2703" s="5" t="s">
        <v>24</v>
      </c>
      <c r="O2703" s="6">
        <v>3</v>
      </c>
      <c r="P2703" s="6">
        <v>1000</v>
      </c>
      <c r="Q2703" s="6">
        <f>+IFERROR(O2703*P2703,0)</f>
        <v>3000</v>
      </c>
      <c r="R2703" s="6"/>
      <c r="S2703" s="6">
        <f>+IFERROR(O2703*R2703,0)</f>
        <v>0</v>
      </c>
      <c r="T2703" s="23" t="s">
        <v>25</v>
      </c>
      <c r="X2703" s="5" t="s">
        <v>2983</v>
      </c>
      <c r="Y2703" s="5" t="s">
        <v>2974</v>
      </c>
      <c r="Z2703" s="5" t="s">
        <v>2983</v>
      </c>
      <c r="AA2703" s="5" t="s">
        <v>24</v>
      </c>
      <c r="AB2703" s="6">
        <v>3</v>
      </c>
      <c r="AC2703" s="6">
        <v>1000</v>
      </c>
      <c r="AD2703" s="6">
        <f t="shared" si="86"/>
        <v>3000</v>
      </c>
      <c r="AE2703" s="6"/>
      <c r="AF2703" s="6">
        <f t="shared" si="87"/>
        <v>0</v>
      </c>
    </row>
    <row r="2704" spans="1:32" x14ac:dyDescent="0.2">
      <c r="A2704" s="1">
        <v>1603</v>
      </c>
      <c r="B2704" s="4" t="s">
        <v>52</v>
      </c>
      <c r="C2704" s="4">
        <v>46000</v>
      </c>
      <c r="D2704" s="5" t="s">
        <v>304</v>
      </c>
      <c r="E2704" s="5"/>
      <c r="F2704" s="5" t="s">
        <v>2984</v>
      </c>
      <c r="G2704" s="5" t="s">
        <v>2984</v>
      </c>
      <c r="H2704" s="5">
        <f>+LEN(G2704)</f>
        <v>9</v>
      </c>
      <c r="I2704" s="5"/>
      <c r="J2704" s="5" t="s">
        <v>2983</v>
      </c>
      <c r="K2704" s="5" t="s">
        <v>2983</v>
      </c>
      <c r="L2704" s="5" t="s">
        <v>2974</v>
      </c>
      <c r="M2704" s="5" t="s">
        <v>2983</v>
      </c>
      <c r="N2704" s="5" t="s">
        <v>24</v>
      </c>
      <c r="O2704" s="6">
        <v>1</v>
      </c>
      <c r="P2704" s="6">
        <v>1000</v>
      </c>
      <c r="Q2704" s="6">
        <f>+IFERROR(O2704*P2704,0)</f>
        <v>1000</v>
      </c>
      <c r="R2704" s="6"/>
      <c r="S2704" s="6">
        <f>+IFERROR(O2704*R2704,0)</f>
        <v>0</v>
      </c>
      <c r="T2704" s="23" t="s">
        <v>25</v>
      </c>
      <c r="X2704" s="5" t="s">
        <v>2984</v>
      </c>
      <c r="Y2704" s="5" t="s">
        <v>2974</v>
      </c>
      <c r="Z2704" s="5" t="s">
        <v>2983</v>
      </c>
      <c r="AA2704" s="5" t="s">
        <v>24</v>
      </c>
      <c r="AB2704" s="6">
        <v>1</v>
      </c>
      <c r="AC2704" s="6">
        <v>1000</v>
      </c>
      <c r="AD2704" s="6">
        <f t="shared" si="86"/>
        <v>1000</v>
      </c>
      <c r="AE2704" s="6"/>
      <c r="AF2704" s="6">
        <f t="shared" si="87"/>
        <v>0</v>
      </c>
    </row>
    <row r="2705" spans="1:32" x14ac:dyDescent="0.2">
      <c r="A2705" s="1">
        <v>1611</v>
      </c>
      <c r="B2705" s="4" t="s">
        <v>52</v>
      </c>
      <c r="C2705" s="4">
        <v>46000</v>
      </c>
      <c r="D2705" s="5" t="s">
        <v>2524</v>
      </c>
      <c r="E2705" s="5"/>
      <c r="F2705" s="5" t="s">
        <v>2984</v>
      </c>
      <c r="G2705" s="5" t="s">
        <v>2984</v>
      </c>
      <c r="H2705" s="5">
        <f>+LEN(G2705)</f>
        <v>9</v>
      </c>
      <c r="I2705" s="5"/>
      <c r="J2705" s="5" t="s">
        <v>2983</v>
      </c>
      <c r="K2705" s="5" t="s">
        <v>2983</v>
      </c>
      <c r="L2705" s="5" t="s">
        <v>2974</v>
      </c>
      <c r="M2705" s="5" t="s">
        <v>2983</v>
      </c>
      <c r="N2705" s="5" t="s">
        <v>24</v>
      </c>
      <c r="O2705" s="6">
        <v>1</v>
      </c>
      <c r="P2705" s="6">
        <v>1000</v>
      </c>
      <c r="Q2705" s="6">
        <f>+IFERROR(O2705*P2705,0)</f>
        <v>1000</v>
      </c>
      <c r="R2705" s="6"/>
      <c r="S2705" s="6">
        <f>+IFERROR(O2705*R2705,0)</f>
        <v>0</v>
      </c>
      <c r="T2705" s="23" t="s">
        <v>25</v>
      </c>
      <c r="X2705" s="5" t="s">
        <v>2984</v>
      </c>
      <c r="Y2705" s="5" t="s">
        <v>2974</v>
      </c>
      <c r="Z2705" s="5" t="s">
        <v>2983</v>
      </c>
      <c r="AA2705" s="5" t="s">
        <v>24</v>
      </c>
      <c r="AB2705" s="6">
        <v>1</v>
      </c>
      <c r="AC2705" s="6">
        <v>1000</v>
      </c>
      <c r="AD2705" s="6">
        <f t="shared" si="86"/>
        <v>1000</v>
      </c>
      <c r="AE2705" s="6"/>
      <c r="AF2705" s="6">
        <f t="shared" si="87"/>
        <v>0</v>
      </c>
    </row>
    <row r="2706" spans="1:32" x14ac:dyDescent="0.2">
      <c r="A2706" s="1">
        <v>1619</v>
      </c>
      <c r="B2706" s="4" t="s">
        <v>52</v>
      </c>
      <c r="C2706" s="4">
        <v>46000</v>
      </c>
      <c r="D2706" s="5" t="s">
        <v>209</v>
      </c>
      <c r="E2706" s="5"/>
      <c r="F2706" s="5" t="s">
        <v>2984</v>
      </c>
      <c r="G2706" s="5" t="s">
        <v>2984</v>
      </c>
      <c r="H2706" s="5">
        <f>+LEN(G2706)</f>
        <v>9</v>
      </c>
      <c r="I2706" s="5"/>
      <c r="J2706" s="5" t="s">
        <v>2983</v>
      </c>
      <c r="K2706" s="5" t="s">
        <v>2983</v>
      </c>
      <c r="L2706" s="5" t="s">
        <v>2974</v>
      </c>
      <c r="M2706" s="5" t="s">
        <v>2983</v>
      </c>
      <c r="N2706" s="5" t="s">
        <v>24</v>
      </c>
      <c r="O2706" s="6">
        <v>1</v>
      </c>
      <c r="P2706" s="6">
        <v>1000</v>
      </c>
      <c r="Q2706" s="6">
        <f>+IFERROR(O2706*P2706,0)</f>
        <v>1000</v>
      </c>
      <c r="R2706" s="6"/>
      <c r="S2706" s="6">
        <f>+IFERROR(O2706*R2706,0)</f>
        <v>0</v>
      </c>
      <c r="T2706" s="23" t="s">
        <v>25</v>
      </c>
      <c r="X2706" s="5" t="s">
        <v>2984</v>
      </c>
      <c r="Y2706" s="5" t="s">
        <v>2974</v>
      </c>
      <c r="Z2706" s="5" t="s">
        <v>2983</v>
      </c>
      <c r="AA2706" s="5" t="s">
        <v>24</v>
      </c>
      <c r="AB2706" s="6">
        <v>1</v>
      </c>
      <c r="AC2706" s="6">
        <v>1000</v>
      </c>
      <c r="AD2706" s="6">
        <f t="shared" si="86"/>
        <v>1000</v>
      </c>
      <c r="AE2706" s="6"/>
      <c r="AF2706" s="6">
        <f t="shared" si="87"/>
        <v>0</v>
      </c>
    </row>
    <row r="2707" spans="1:32" x14ac:dyDescent="0.2">
      <c r="A2707" s="1">
        <v>2111</v>
      </c>
      <c r="B2707" s="4" t="s">
        <v>79</v>
      </c>
      <c r="C2707" s="4">
        <v>46011</v>
      </c>
      <c r="D2707" s="5" t="s">
        <v>2985</v>
      </c>
      <c r="E2707" s="5"/>
      <c r="F2707" s="5" t="s">
        <v>2984</v>
      </c>
      <c r="G2707" s="5" t="s">
        <v>2984</v>
      </c>
      <c r="H2707" s="5">
        <f>+LEN(G2707)</f>
        <v>9</v>
      </c>
      <c r="I2707" s="5"/>
      <c r="J2707" s="5" t="s">
        <v>2983</v>
      </c>
      <c r="K2707" s="5" t="s">
        <v>2983</v>
      </c>
      <c r="L2707" s="5" t="s">
        <v>2974</v>
      </c>
      <c r="M2707" s="5" t="s">
        <v>2983</v>
      </c>
      <c r="N2707" s="5" t="s">
        <v>24</v>
      </c>
      <c r="O2707" s="6">
        <v>11</v>
      </c>
      <c r="P2707" s="7">
        <v>1000</v>
      </c>
      <c r="Q2707" s="6">
        <f>+IFERROR(O2707*P2707,0)</f>
        <v>11000</v>
      </c>
      <c r="R2707" s="7"/>
      <c r="S2707" s="6">
        <f>+IFERROR(O2707*R2707,0)</f>
        <v>0</v>
      </c>
      <c r="T2707" s="23" t="s">
        <v>25</v>
      </c>
      <c r="X2707" s="5" t="s">
        <v>2984</v>
      </c>
      <c r="Y2707" s="5" t="s">
        <v>2974</v>
      </c>
      <c r="Z2707" s="5" t="s">
        <v>2983</v>
      </c>
      <c r="AA2707" s="5" t="s">
        <v>24</v>
      </c>
      <c r="AB2707" s="6">
        <v>11</v>
      </c>
      <c r="AC2707" s="7">
        <v>1000</v>
      </c>
      <c r="AD2707" s="6">
        <f t="shared" si="86"/>
        <v>11000</v>
      </c>
      <c r="AE2707" s="7"/>
      <c r="AF2707" s="6">
        <f t="shared" si="87"/>
        <v>0</v>
      </c>
    </row>
    <row r="2708" spans="1:32" x14ac:dyDescent="0.2">
      <c r="A2708" s="1">
        <v>2119</v>
      </c>
      <c r="B2708" s="4" t="s">
        <v>79</v>
      </c>
      <c r="C2708" s="4">
        <v>46011</v>
      </c>
      <c r="D2708" s="5" t="s">
        <v>1662</v>
      </c>
      <c r="E2708" s="5"/>
      <c r="F2708" s="5" t="s">
        <v>2984</v>
      </c>
      <c r="G2708" s="5" t="s">
        <v>2984</v>
      </c>
      <c r="H2708" s="5">
        <f>+LEN(G2708)</f>
        <v>9</v>
      </c>
      <c r="I2708" s="5"/>
      <c r="J2708" s="5" t="s">
        <v>2983</v>
      </c>
      <c r="K2708" s="5" t="s">
        <v>2983</v>
      </c>
      <c r="L2708" s="5" t="s">
        <v>2974</v>
      </c>
      <c r="M2708" s="5" t="s">
        <v>2983</v>
      </c>
      <c r="N2708" s="5" t="s">
        <v>24</v>
      </c>
      <c r="O2708" s="6">
        <v>9</v>
      </c>
      <c r="P2708" s="7">
        <v>1000</v>
      </c>
      <c r="Q2708" s="6">
        <f>+IFERROR(O2708*P2708,0)</f>
        <v>9000</v>
      </c>
      <c r="R2708" s="7"/>
      <c r="S2708" s="6">
        <f>+IFERROR(O2708*R2708,0)</f>
        <v>0</v>
      </c>
      <c r="T2708" s="23" t="s">
        <v>25</v>
      </c>
      <c r="X2708" s="5" t="s">
        <v>2984</v>
      </c>
      <c r="Y2708" s="5" t="s">
        <v>2974</v>
      </c>
      <c r="Z2708" s="5" t="s">
        <v>2983</v>
      </c>
      <c r="AA2708" s="5" t="s">
        <v>24</v>
      </c>
      <c r="AB2708" s="6">
        <v>9</v>
      </c>
      <c r="AC2708" s="7">
        <v>1000</v>
      </c>
      <c r="AD2708" s="6">
        <f t="shared" si="86"/>
        <v>9000</v>
      </c>
      <c r="AE2708" s="7"/>
      <c r="AF2708" s="6">
        <f t="shared" si="87"/>
        <v>0</v>
      </c>
    </row>
    <row r="2709" spans="1:32" x14ac:dyDescent="0.2">
      <c r="A2709" s="1">
        <v>412</v>
      </c>
      <c r="B2709" s="4" t="s">
        <v>48</v>
      </c>
      <c r="C2709" s="4">
        <v>45998</v>
      </c>
      <c r="D2709" s="5" t="s">
        <v>164</v>
      </c>
      <c r="E2709" s="5"/>
      <c r="F2709" s="5" t="s">
        <v>2986</v>
      </c>
      <c r="G2709" s="5" t="s">
        <v>2986</v>
      </c>
      <c r="H2709" s="5">
        <f>+LEN(G2709)</f>
        <v>9</v>
      </c>
      <c r="I2709" s="5"/>
      <c r="J2709" s="5" t="s">
        <v>2987</v>
      </c>
      <c r="K2709" s="5" t="s">
        <v>2987</v>
      </c>
      <c r="L2709" s="5" t="s">
        <v>2987</v>
      </c>
      <c r="M2709" s="5" t="s">
        <v>2987</v>
      </c>
      <c r="N2709" s="5" t="s">
        <v>237</v>
      </c>
      <c r="O2709" s="6">
        <v>2</v>
      </c>
      <c r="P2709" s="6">
        <v>750</v>
      </c>
      <c r="Q2709" s="6">
        <f>+IFERROR(O2709*P2709,0)</f>
        <v>1500</v>
      </c>
      <c r="R2709" s="6"/>
      <c r="S2709" s="6">
        <f>+IFERROR(O2709*R2709,0)</f>
        <v>0</v>
      </c>
      <c r="T2709" s="23" t="s">
        <v>25</v>
      </c>
      <c r="X2709" s="5" t="s">
        <v>2986</v>
      </c>
      <c r="Y2709" s="5" t="s">
        <v>2987</v>
      </c>
      <c r="Z2709" s="5" t="s">
        <v>2987</v>
      </c>
      <c r="AA2709" s="5" t="s">
        <v>237</v>
      </c>
      <c r="AB2709" s="6">
        <v>2</v>
      </c>
      <c r="AC2709" s="6">
        <v>750</v>
      </c>
      <c r="AD2709" s="6">
        <f t="shared" si="86"/>
        <v>1500</v>
      </c>
      <c r="AE2709" s="6"/>
      <c r="AF2709" s="6">
        <f t="shared" si="87"/>
        <v>0</v>
      </c>
    </row>
    <row r="2710" spans="1:32" x14ac:dyDescent="0.2">
      <c r="A2710" s="1">
        <v>379</v>
      </c>
      <c r="B2710" s="4" t="s">
        <v>48</v>
      </c>
      <c r="C2710" s="4">
        <v>45998</v>
      </c>
      <c r="D2710" s="5" t="s">
        <v>47</v>
      </c>
      <c r="E2710" s="5"/>
      <c r="F2710" s="5" t="s">
        <v>2988</v>
      </c>
      <c r="G2710" s="5" t="s">
        <v>2988</v>
      </c>
      <c r="H2710" s="5">
        <f>+LEN(G2710)</f>
        <v>15</v>
      </c>
      <c r="I2710" s="5"/>
      <c r="J2710" s="5" t="s">
        <v>2989</v>
      </c>
      <c r="K2710" s="5" t="s">
        <v>2989</v>
      </c>
      <c r="L2710" s="5" t="s">
        <v>2987</v>
      </c>
      <c r="M2710" s="5" t="s">
        <v>2989</v>
      </c>
      <c r="N2710" s="5" t="s">
        <v>237</v>
      </c>
      <c r="O2710" s="6">
        <v>7</v>
      </c>
      <c r="P2710" s="6">
        <v>750</v>
      </c>
      <c r="Q2710" s="6">
        <f>+IFERROR(O2710*P2710,0)</f>
        <v>5250</v>
      </c>
      <c r="R2710" s="6"/>
      <c r="S2710" s="6">
        <f>+IFERROR(O2710*R2710,0)</f>
        <v>0</v>
      </c>
      <c r="T2710" s="23" t="s">
        <v>25</v>
      </c>
      <c r="X2710" s="5" t="s">
        <v>2988</v>
      </c>
      <c r="Y2710" s="5" t="s">
        <v>2987</v>
      </c>
      <c r="Z2710" s="5" t="s">
        <v>2989</v>
      </c>
      <c r="AA2710" s="5" t="s">
        <v>237</v>
      </c>
      <c r="AB2710" s="6">
        <v>7</v>
      </c>
      <c r="AC2710" s="6">
        <v>750</v>
      </c>
      <c r="AD2710" s="6">
        <f t="shared" si="86"/>
        <v>5250</v>
      </c>
      <c r="AE2710" s="6"/>
      <c r="AF2710" s="6">
        <f t="shared" si="87"/>
        <v>0</v>
      </c>
    </row>
    <row r="2711" spans="1:32" x14ac:dyDescent="0.2">
      <c r="A2711" s="1">
        <v>381</v>
      </c>
      <c r="B2711" s="4" t="s">
        <v>48</v>
      </c>
      <c r="C2711" s="4">
        <v>45998</v>
      </c>
      <c r="D2711" s="5" t="s">
        <v>47</v>
      </c>
      <c r="E2711" s="5"/>
      <c r="F2711" s="5" t="s">
        <v>2990</v>
      </c>
      <c r="G2711" s="5" t="s">
        <v>2990</v>
      </c>
      <c r="H2711" s="5">
        <f>+LEN(G2711)</f>
        <v>15</v>
      </c>
      <c r="I2711" s="5"/>
      <c r="J2711" s="5" t="s">
        <v>2989</v>
      </c>
      <c r="K2711" s="5" t="s">
        <v>2989</v>
      </c>
      <c r="L2711" s="5" t="s">
        <v>2987</v>
      </c>
      <c r="M2711" s="5" t="s">
        <v>2989</v>
      </c>
      <c r="N2711" s="5" t="s">
        <v>237</v>
      </c>
      <c r="O2711" s="6">
        <v>1</v>
      </c>
      <c r="P2711" s="6">
        <v>750</v>
      </c>
      <c r="Q2711" s="6">
        <f>+IFERROR(O2711*P2711,0)</f>
        <v>750</v>
      </c>
      <c r="R2711" s="6"/>
      <c r="S2711" s="6">
        <f>+IFERROR(O2711*R2711,0)</f>
        <v>0</v>
      </c>
      <c r="T2711" s="23" t="s">
        <v>25</v>
      </c>
      <c r="X2711" s="5" t="s">
        <v>2990</v>
      </c>
      <c r="Y2711" s="5" t="s">
        <v>2987</v>
      </c>
      <c r="Z2711" s="5" t="s">
        <v>2989</v>
      </c>
      <c r="AA2711" s="5" t="s">
        <v>237</v>
      </c>
      <c r="AB2711" s="6">
        <v>1</v>
      </c>
      <c r="AC2711" s="6">
        <v>750</v>
      </c>
      <c r="AD2711" s="6">
        <f t="shared" si="86"/>
        <v>750</v>
      </c>
      <c r="AE2711" s="6"/>
      <c r="AF2711" s="6">
        <f t="shared" si="87"/>
        <v>0</v>
      </c>
    </row>
    <row r="2712" spans="1:32" x14ac:dyDescent="0.2">
      <c r="A2712" s="1">
        <v>32</v>
      </c>
      <c r="B2712" s="4" t="s">
        <v>27</v>
      </c>
      <c r="C2712" s="4">
        <v>45998</v>
      </c>
      <c r="D2712" s="5" t="s">
        <v>35</v>
      </c>
      <c r="E2712" s="5"/>
      <c r="F2712" s="5" t="s">
        <v>2991</v>
      </c>
      <c r="G2712" s="5" t="s">
        <v>2991</v>
      </c>
      <c r="H2712" s="5">
        <f>+LEN(G2712)</f>
        <v>10</v>
      </c>
      <c r="I2712" s="5"/>
      <c r="J2712" s="5" t="s">
        <v>2987</v>
      </c>
      <c r="K2712" s="5" t="s">
        <v>2987</v>
      </c>
      <c r="L2712" s="5" t="s">
        <v>2987</v>
      </c>
      <c r="M2712" s="5" t="s">
        <v>2987</v>
      </c>
      <c r="N2712" s="5" t="s">
        <v>2992</v>
      </c>
      <c r="O2712" s="6">
        <v>76</v>
      </c>
      <c r="P2712" s="6">
        <v>750</v>
      </c>
      <c r="Q2712" s="6">
        <f>+IFERROR(O2712*P2712,0)</f>
        <v>57000</v>
      </c>
      <c r="R2712" s="6"/>
      <c r="S2712" s="6">
        <f>+IFERROR(O2712*R2712,0)</f>
        <v>0</v>
      </c>
      <c r="T2712" s="23" t="s">
        <v>25</v>
      </c>
      <c r="X2712" s="5" t="s">
        <v>2991</v>
      </c>
      <c r="Y2712" s="5" t="s">
        <v>2987</v>
      </c>
      <c r="Z2712" s="5" t="s">
        <v>2987</v>
      </c>
      <c r="AA2712" s="5" t="s">
        <v>2992</v>
      </c>
      <c r="AB2712" s="6">
        <v>76</v>
      </c>
      <c r="AC2712" s="6">
        <v>750</v>
      </c>
      <c r="AD2712" s="6">
        <f t="shared" si="86"/>
        <v>57000</v>
      </c>
      <c r="AE2712" s="6"/>
      <c r="AF2712" s="6">
        <f t="shared" si="87"/>
        <v>0</v>
      </c>
    </row>
    <row r="2713" spans="1:32" x14ac:dyDescent="0.2">
      <c r="A2713" s="1">
        <v>1135</v>
      </c>
      <c r="B2713" s="4" t="s">
        <v>60</v>
      </c>
      <c r="C2713" s="4">
        <v>46003</v>
      </c>
      <c r="D2713" s="5" t="s">
        <v>60</v>
      </c>
      <c r="E2713" s="5"/>
      <c r="F2713" s="5" t="s">
        <v>2993</v>
      </c>
      <c r="G2713" s="5" t="s">
        <v>2993</v>
      </c>
      <c r="H2713" s="5">
        <f>+LEN(G2713)</f>
        <v>8</v>
      </c>
      <c r="I2713" s="5"/>
      <c r="J2713" s="5" t="s">
        <v>2987</v>
      </c>
      <c r="K2713" s="5" t="s">
        <v>2987</v>
      </c>
      <c r="L2713" s="5" t="s">
        <v>2987</v>
      </c>
      <c r="M2713" s="5" t="s">
        <v>2987</v>
      </c>
      <c r="N2713" s="5" t="s">
        <v>237</v>
      </c>
      <c r="O2713" s="6">
        <v>2</v>
      </c>
      <c r="P2713" s="6">
        <v>750</v>
      </c>
      <c r="Q2713" s="6">
        <f>+IFERROR(O2713*P2713,0)</f>
        <v>1500</v>
      </c>
      <c r="R2713" s="6"/>
      <c r="S2713" s="6">
        <f>+IFERROR(O2713*R2713,0)</f>
        <v>0</v>
      </c>
      <c r="T2713" s="23" t="s">
        <v>25</v>
      </c>
      <c r="X2713" s="5" t="s">
        <v>2993</v>
      </c>
      <c r="Y2713" s="5" t="s">
        <v>2987</v>
      </c>
      <c r="Z2713" s="5" t="s">
        <v>2987</v>
      </c>
      <c r="AA2713" s="5" t="s">
        <v>237</v>
      </c>
      <c r="AB2713" s="6">
        <v>2</v>
      </c>
      <c r="AC2713" s="6">
        <v>750</v>
      </c>
      <c r="AD2713" s="6">
        <f t="shared" si="86"/>
        <v>1500</v>
      </c>
      <c r="AE2713" s="6"/>
      <c r="AF2713" s="6">
        <f t="shared" si="87"/>
        <v>0</v>
      </c>
    </row>
    <row r="2714" spans="1:32" x14ac:dyDescent="0.2">
      <c r="A2714" s="1">
        <v>2181</v>
      </c>
      <c r="B2714" s="4" t="s">
        <v>79</v>
      </c>
      <c r="C2714" s="4">
        <v>46011</v>
      </c>
      <c r="D2714" s="5" t="s">
        <v>2994</v>
      </c>
      <c r="E2714" s="5"/>
      <c r="F2714" s="5" t="s">
        <v>2995</v>
      </c>
      <c r="G2714" s="5" t="s">
        <v>2995</v>
      </c>
      <c r="H2714" s="5">
        <f>+LEN(G2714)</f>
        <v>13</v>
      </c>
      <c r="I2714" s="5"/>
      <c r="J2714" s="5" t="s">
        <v>2995</v>
      </c>
      <c r="K2714" s="5" t="s">
        <v>2995</v>
      </c>
      <c r="L2714" s="5" t="s">
        <v>2987</v>
      </c>
      <c r="M2714" s="5" t="s">
        <v>2995</v>
      </c>
      <c r="N2714" s="5" t="s">
        <v>24</v>
      </c>
      <c r="O2714" s="6">
        <v>88</v>
      </c>
      <c r="P2714" s="7">
        <v>1000</v>
      </c>
      <c r="Q2714" s="6">
        <f>+IFERROR(O2714*P2714,0)</f>
        <v>88000</v>
      </c>
      <c r="R2714" s="7"/>
      <c r="S2714" s="6">
        <f>+IFERROR(O2714*R2714,0)</f>
        <v>0</v>
      </c>
      <c r="T2714" s="23" t="s">
        <v>25</v>
      </c>
      <c r="X2714" s="5" t="s">
        <v>2995</v>
      </c>
      <c r="Y2714" s="5" t="s">
        <v>2987</v>
      </c>
      <c r="Z2714" s="5" t="s">
        <v>2995</v>
      </c>
      <c r="AA2714" s="5" t="s">
        <v>24</v>
      </c>
      <c r="AB2714" s="6">
        <v>88</v>
      </c>
      <c r="AC2714" s="7">
        <v>1000</v>
      </c>
      <c r="AD2714" s="6">
        <f t="shared" si="86"/>
        <v>88000</v>
      </c>
      <c r="AE2714" s="7"/>
      <c r="AF2714" s="6">
        <f t="shared" si="87"/>
        <v>0</v>
      </c>
    </row>
    <row r="2715" spans="1:32" x14ac:dyDescent="0.2">
      <c r="A2715" s="1">
        <v>1111</v>
      </c>
      <c r="B2715" s="4" t="s">
        <v>60</v>
      </c>
      <c r="C2715" s="4">
        <v>46003</v>
      </c>
      <c r="D2715" s="5" t="s">
        <v>60</v>
      </c>
      <c r="E2715" s="5"/>
      <c r="F2715" s="5" t="s">
        <v>2996</v>
      </c>
      <c r="G2715" s="5" t="s">
        <v>2996</v>
      </c>
      <c r="H2715" s="5">
        <f>+LEN(G2715)</f>
        <v>7</v>
      </c>
      <c r="I2715" s="5"/>
      <c r="J2715" s="5" t="s">
        <v>2987</v>
      </c>
      <c r="K2715" s="5" t="s">
        <v>2987</v>
      </c>
      <c r="L2715" s="5" t="s">
        <v>2987</v>
      </c>
      <c r="M2715" s="5" t="s">
        <v>2987</v>
      </c>
      <c r="N2715" s="5" t="s">
        <v>237</v>
      </c>
      <c r="O2715" s="6">
        <v>3</v>
      </c>
      <c r="P2715" s="6">
        <v>750</v>
      </c>
      <c r="Q2715" s="6">
        <f>+IFERROR(O2715*P2715,0)</f>
        <v>2250</v>
      </c>
      <c r="R2715" s="6"/>
      <c r="S2715" s="6">
        <f>+IFERROR(O2715*R2715,0)</f>
        <v>0</v>
      </c>
      <c r="T2715" s="23" t="s">
        <v>25</v>
      </c>
      <c r="X2715" s="5" t="s">
        <v>2996</v>
      </c>
      <c r="Y2715" s="5" t="s">
        <v>2987</v>
      </c>
      <c r="Z2715" s="5" t="s">
        <v>2987</v>
      </c>
      <c r="AA2715" s="5" t="s">
        <v>237</v>
      </c>
      <c r="AB2715" s="6">
        <v>3</v>
      </c>
      <c r="AC2715" s="6">
        <v>750</v>
      </c>
      <c r="AD2715" s="6">
        <f t="shared" si="86"/>
        <v>2250</v>
      </c>
      <c r="AE2715" s="6"/>
      <c r="AF2715" s="6">
        <f t="shared" si="87"/>
        <v>0</v>
      </c>
    </row>
    <row r="2716" spans="1:32" x14ac:dyDescent="0.2">
      <c r="A2716" s="1">
        <v>2298</v>
      </c>
      <c r="B2716" s="4" t="s">
        <v>90</v>
      </c>
      <c r="C2716" s="4">
        <v>46007</v>
      </c>
      <c r="D2716" s="5" t="s">
        <v>1626</v>
      </c>
      <c r="E2716" s="5" t="s">
        <v>2997</v>
      </c>
      <c r="F2716" s="5" t="s">
        <v>2998</v>
      </c>
      <c r="G2716" s="5" t="s">
        <v>2999</v>
      </c>
      <c r="H2716" s="5">
        <f>+LEN(G2716)</f>
        <v>26</v>
      </c>
      <c r="I2716" s="5"/>
      <c r="J2716" s="5" t="s">
        <v>3000</v>
      </c>
      <c r="K2716" s="5" t="s">
        <v>3000</v>
      </c>
      <c r="L2716" s="5" t="s">
        <v>3001</v>
      </c>
      <c r="M2716" s="5" t="s">
        <v>3000</v>
      </c>
      <c r="N2716" s="5" t="s">
        <v>24</v>
      </c>
      <c r="O2716" s="6">
        <v>1</v>
      </c>
      <c r="P2716" s="6">
        <v>15000</v>
      </c>
      <c r="Q2716" s="6">
        <f>+IFERROR(O2716*P2716,0)</f>
        <v>15000</v>
      </c>
      <c r="R2716" s="6">
        <v>10000</v>
      </c>
      <c r="S2716" s="6">
        <f>+IFERROR(O2716*R2716,0)</f>
        <v>10000</v>
      </c>
      <c r="T2716" s="23" t="s">
        <v>34</v>
      </c>
      <c r="X2716" s="5" t="s">
        <v>2999</v>
      </c>
      <c r="Y2716" s="5" t="s">
        <v>3001</v>
      </c>
      <c r="Z2716" s="5" t="s">
        <v>3000</v>
      </c>
      <c r="AA2716" s="5" t="s">
        <v>24</v>
      </c>
      <c r="AB2716" s="6">
        <v>1</v>
      </c>
      <c r="AC2716" s="6">
        <v>15000</v>
      </c>
      <c r="AD2716" s="6">
        <f t="shared" si="86"/>
        <v>15000</v>
      </c>
      <c r="AE2716" s="6">
        <v>10000</v>
      </c>
      <c r="AF2716" s="6">
        <f t="shared" si="87"/>
        <v>10000</v>
      </c>
    </row>
    <row r="2717" spans="1:32" x14ac:dyDescent="0.2">
      <c r="A2717" s="1">
        <v>2598</v>
      </c>
      <c r="B2717" s="4" t="s">
        <v>46</v>
      </c>
      <c r="C2717" s="4">
        <v>46009</v>
      </c>
      <c r="D2717" s="5" t="s">
        <v>921</v>
      </c>
      <c r="E2717" s="5" t="s">
        <v>2997</v>
      </c>
      <c r="F2717" s="5" t="s">
        <v>2998</v>
      </c>
      <c r="G2717" s="5" t="s">
        <v>2999</v>
      </c>
      <c r="H2717" s="5">
        <f>+LEN(G2717)</f>
        <v>26</v>
      </c>
      <c r="I2717" s="5"/>
      <c r="J2717" s="5" t="s">
        <v>3000</v>
      </c>
      <c r="K2717" s="5" t="s">
        <v>3000</v>
      </c>
      <c r="L2717" s="5" t="s">
        <v>3001</v>
      </c>
      <c r="M2717" s="5" t="s">
        <v>3000</v>
      </c>
      <c r="N2717" s="5" t="s">
        <v>24</v>
      </c>
      <c r="O2717" s="6">
        <v>2</v>
      </c>
      <c r="P2717" s="6">
        <v>15000</v>
      </c>
      <c r="Q2717" s="6">
        <f>+IFERROR(O2717*P2717,0)</f>
        <v>30000</v>
      </c>
      <c r="R2717" s="6">
        <v>10000</v>
      </c>
      <c r="S2717" s="6">
        <f>+IFERROR(O2717*R2717,0)</f>
        <v>20000</v>
      </c>
      <c r="T2717" s="23" t="s">
        <v>34</v>
      </c>
      <c r="X2717" s="5" t="s">
        <v>2999</v>
      </c>
      <c r="Y2717" s="5" t="s">
        <v>3001</v>
      </c>
      <c r="Z2717" s="5" t="s">
        <v>3000</v>
      </c>
      <c r="AA2717" s="5" t="s">
        <v>24</v>
      </c>
      <c r="AB2717" s="6">
        <v>2</v>
      </c>
      <c r="AC2717" s="6">
        <v>15000</v>
      </c>
      <c r="AD2717" s="6">
        <f t="shared" si="86"/>
        <v>30000</v>
      </c>
      <c r="AE2717" s="6">
        <v>10000</v>
      </c>
      <c r="AF2717" s="6">
        <f t="shared" si="87"/>
        <v>20000</v>
      </c>
    </row>
    <row r="2718" spans="1:32" x14ac:dyDescent="0.2">
      <c r="A2718" s="1">
        <v>805</v>
      </c>
      <c r="B2718" s="4" t="s">
        <v>85</v>
      </c>
      <c r="C2718" s="4">
        <v>46000</v>
      </c>
      <c r="D2718" s="5" t="s">
        <v>235</v>
      </c>
      <c r="E2718" s="5"/>
      <c r="F2718" s="5" t="s">
        <v>3002</v>
      </c>
      <c r="G2718" s="5" t="s">
        <v>3002</v>
      </c>
      <c r="H2718" s="5">
        <f>+LEN(G2718)</f>
        <v>9</v>
      </c>
      <c r="I2718" s="5"/>
      <c r="J2718" s="5" t="s">
        <v>3002</v>
      </c>
      <c r="K2718" s="5" t="s">
        <v>3002</v>
      </c>
      <c r="L2718" s="5" t="b">
        <v>1</v>
      </c>
      <c r="M2718" s="5" t="s">
        <v>3002</v>
      </c>
      <c r="N2718" s="5" t="s">
        <v>64</v>
      </c>
      <c r="O2718" s="6">
        <v>2</v>
      </c>
      <c r="P2718" s="6">
        <v>1250</v>
      </c>
      <c r="Q2718" s="6">
        <f>+IFERROR(O2718*P2718,0)</f>
        <v>2500</v>
      </c>
      <c r="R2718" s="6"/>
      <c r="S2718" s="6">
        <f>+IFERROR(O2718*R2718,0)</f>
        <v>0</v>
      </c>
      <c r="T2718" s="23" t="s">
        <v>25</v>
      </c>
      <c r="X2718" s="5" t="s">
        <v>3002</v>
      </c>
      <c r="Y2718" s="5" t="b">
        <v>1</v>
      </c>
      <c r="Z2718" s="5" t="s">
        <v>3002</v>
      </c>
      <c r="AA2718" s="5" t="s">
        <v>64</v>
      </c>
      <c r="AB2718" s="6">
        <v>2</v>
      </c>
      <c r="AC2718" s="6">
        <v>1250</v>
      </c>
      <c r="AD2718" s="6">
        <f t="shared" si="86"/>
        <v>2500</v>
      </c>
      <c r="AE2718" s="6"/>
      <c r="AF2718" s="6">
        <f t="shared" si="87"/>
        <v>0</v>
      </c>
    </row>
    <row r="2719" spans="1:32" x14ac:dyDescent="0.2">
      <c r="A2719" s="1">
        <v>990</v>
      </c>
      <c r="B2719" s="4" t="s">
        <v>60</v>
      </c>
      <c r="C2719" s="4">
        <v>46002</v>
      </c>
      <c r="D2719" s="5" t="s">
        <v>60</v>
      </c>
      <c r="E2719" s="5"/>
      <c r="F2719" s="5" t="s">
        <v>3002</v>
      </c>
      <c r="G2719" s="5" t="s">
        <v>3002</v>
      </c>
      <c r="H2719" s="5">
        <f>+LEN(G2719)</f>
        <v>9</v>
      </c>
      <c r="I2719" s="5"/>
      <c r="J2719" s="5" t="s">
        <v>3002</v>
      </c>
      <c r="K2719" s="5" t="s">
        <v>3002</v>
      </c>
      <c r="L2719" s="5" t="b">
        <v>1</v>
      </c>
      <c r="M2719" s="5" t="s">
        <v>3002</v>
      </c>
      <c r="N2719" s="5" t="s">
        <v>64</v>
      </c>
      <c r="O2719" s="6">
        <v>5</v>
      </c>
      <c r="P2719" s="6">
        <v>1250</v>
      </c>
      <c r="Q2719" s="6">
        <f>+IFERROR(O2719*P2719,0)</f>
        <v>6250</v>
      </c>
      <c r="R2719" s="6"/>
      <c r="S2719" s="6">
        <f>+IFERROR(O2719*R2719,0)</f>
        <v>0</v>
      </c>
      <c r="T2719" s="23" t="s">
        <v>25</v>
      </c>
      <c r="X2719" s="5" t="s">
        <v>3002</v>
      </c>
      <c r="Y2719" s="5" t="b">
        <v>1</v>
      </c>
      <c r="Z2719" s="5" t="s">
        <v>3002</v>
      </c>
      <c r="AA2719" s="5" t="s">
        <v>64</v>
      </c>
      <c r="AB2719" s="6">
        <v>5</v>
      </c>
      <c r="AC2719" s="6">
        <v>1250</v>
      </c>
      <c r="AD2719" s="6">
        <f t="shared" si="86"/>
        <v>6250</v>
      </c>
      <c r="AE2719" s="6"/>
      <c r="AF2719" s="6">
        <f t="shared" si="87"/>
        <v>0</v>
      </c>
    </row>
    <row r="2720" spans="1:32" x14ac:dyDescent="0.2">
      <c r="A2720" s="1">
        <v>2</v>
      </c>
      <c r="B2720" s="4" t="s">
        <v>27</v>
      </c>
      <c r="C2720" s="4">
        <v>45998</v>
      </c>
      <c r="D2720" s="5" t="s">
        <v>35</v>
      </c>
      <c r="E2720" s="5"/>
      <c r="F2720" s="5" t="s">
        <v>3003</v>
      </c>
      <c r="G2720" s="5" t="s">
        <v>3003</v>
      </c>
      <c r="H2720" s="5">
        <f>+LEN(G2720)</f>
        <v>9</v>
      </c>
      <c r="I2720" s="5"/>
      <c r="J2720" s="5" t="s">
        <v>370</v>
      </c>
      <c r="K2720" s="5" t="s">
        <v>370</v>
      </c>
      <c r="L2720" s="5" t="s">
        <v>371</v>
      </c>
      <c r="M2720" s="5" t="s">
        <v>370</v>
      </c>
      <c r="N2720" s="5" t="s">
        <v>241</v>
      </c>
      <c r="O2720" s="6">
        <v>40</v>
      </c>
      <c r="P2720" s="6">
        <v>500</v>
      </c>
      <c r="Q2720" s="6">
        <f>+IFERROR(O2720*P2720,0)</f>
        <v>20000</v>
      </c>
      <c r="R2720" s="6"/>
      <c r="S2720" s="6">
        <f>+IFERROR(O2720*R2720,0)</f>
        <v>0</v>
      </c>
      <c r="T2720" s="23" t="s">
        <v>25</v>
      </c>
      <c r="X2720" s="5" t="s">
        <v>3003</v>
      </c>
      <c r="Y2720" s="5" t="s">
        <v>371</v>
      </c>
      <c r="Z2720" s="5" t="s">
        <v>370</v>
      </c>
      <c r="AA2720" s="5" t="s">
        <v>241</v>
      </c>
      <c r="AB2720" s="6">
        <v>40</v>
      </c>
      <c r="AC2720" s="6">
        <v>500</v>
      </c>
      <c r="AD2720" s="6">
        <f t="shared" si="86"/>
        <v>20000</v>
      </c>
      <c r="AE2720" s="6"/>
      <c r="AF2720" s="6">
        <f t="shared" si="87"/>
        <v>0</v>
      </c>
    </row>
    <row r="2721" spans="1:32" x14ac:dyDescent="0.2">
      <c r="A2721" s="1">
        <v>1</v>
      </c>
      <c r="B2721" s="4" t="s">
        <v>27</v>
      </c>
      <c r="C2721" s="4">
        <v>45998</v>
      </c>
      <c r="D2721" s="5" t="s">
        <v>35</v>
      </c>
      <c r="E2721" s="5"/>
      <c r="F2721" s="5" t="s">
        <v>3004</v>
      </c>
      <c r="G2721" s="5" t="s">
        <v>3004</v>
      </c>
      <c r="H2721" s="5">
        <f>+LEN(G2721)</f>
        <v>14</v>
      </c>
      <c r="I2721" s="5"/>
      <c r="J2721" s="5" t="s">
        <v>370</v>
      </c>
      <c r="K2721" s="5" t="s">
        <v>370</v>
      </c>
      <c r="L2721" s="5" t="s">
        <v>371</v>
      </c>
      <c r="M2721" s="5" t="s">
        <v>370</v>
      </c>
      <c r="N2721" s="5" t="s">
        <v>241</v>
      </c>
      <c r="O2721" s="6">
        <v>29</v>
      </c>
      <c r="P2721" s="6">
        <v>500</v>
      </c>
      <c r="Q2721" s="6">
        <f>+IFERROR(O2721*P2721,0)</f>
        <v>14500</v>
      </c>
      <c r="R2721" s="6"/>
      <c r="S2721" s="6">
        <f>+IFERROR(O2721*R2721,0)</f>
        <v>0</v>
      </c>
      <c r="T2721" s="23" t="s">
        <v>25</v>
      </c>
      <c r="X2721" s="5" t="s">
        <v>3004</v>
      </c>
      <c r="Y2721" s="5" t="s">
        <v>371</v>
      </c>
      <c r="Z2721" s="5" t="s">
        <v>370</v>
      </c>
      <c r="AA2721" s="5" t="s">
        <v>241</v>
      </c>
      <c r="AB2721" s="6">
        <v>29</v>
      </c>
      <c r="AC2721" s="6">
        <v>500</v>
      </c>
      <c r="AD2721" s="6">
        <f t="shared" si="86"/>
        <v>14500</v>
      </c>
      <c r="AE2721" s="6"/>
      <c r="AF2721" s="6">
        <f t="shared" si="87"/>
        <v>0</v>
      </c>
    </row>
    <row r="2722" spans="1:32" x14ac:dyDescent="0.2">
      <c r="A2722" s="1">
        <v>2097</v>
      </c>
      <c r="B2722" s="5" t="s">
        <v>247</v>
      </c>
      <c r="C2722" s="4">
        <v>46011</v>
      </c>
      <c r="D2722" s="5" t="s">
        <v>27</v>
      </c>
      <c r="E2722" s="5"/>
      <c r="F2722" s="5" t="s">
        <v>3005</v>
      </c>
      <c r="G2722" s="5" t="s">
        <v>3005</v>
      </c>
      <c r="H2722" s="5">
        <f>+LEN(G2722)</f>
        <v>9</v>
      </c>
      <c r="I2722" s="5"/>
      <c r="J2722" s="5" t="s">
        <v>3005</v>
      </c>
      <c r="K2722" s="5" t="s">
        <v>3005</v>
      </c>
      <c r="L2722" s="5" t="s">
        <v>3006</v>
      </c>
      <c r="M2722" s="5" t="s">
        <v>3005</v>
      </c>
      <c r="N2722" s="5" t="s">
        <v>24</v>
      </c>
      <c r="O2722" s="6">
        <v>6</v>
      </c>
      <c r="P2722" s="7">
        <v>1000</v>
      </c>
      <c r="Q2722" s="6">
        <f>+IFERROR(O2722*P2722,0)</f>
        <v>6000</v>
      </c>
      <c r="R2722" s="7">
        <v>800</v>
      </c>
      <c r="S2722" s="6">
        <f>+IFERROR(O2722*R2722,0)</f>
        <v>4800</v>
      </c>
      <c r="T2722" s="23" t="s">
        <v>25</v>
      </c>
      <c r="X2722" s="5" t="s">
        <v>3005</v>
      </c>
      <c r="Y2722" s="5" t="s">
        <v>3006</v>
      </c>
      <c r="Z2722" s="5" t="s">
        <v>3005</v>
      </c>
      <c r="AA2722" s="5" t="s">
        <v>24</v>
      </c>
      <c r="AB2722" s="6">
        <v>6</v>
      </c>
      <c r="AC2722" s="7">
        <v>1000</v>
      </c>
      <c r="AD2722" s="6">
        <f t="shared" si="86"/>
        <v>6000</v>
      </c>
      <c r="AE2722" s="7">
        <v>800</v>
      </c>
      <c r="AF2722" s="6">
        <f t="shared" si="87"/>
        <v>4800</v>
      </c>
    </row>
  </sheetData>
  <mergeCells count="3">
    <mergeCell ref="AS1:BK1"/>
    <mergeCell ref="A7:T7"/>
    <mergeCell ref="X7:AF7"/>
  </mergeCells>
  <pageMargins left="0.70866141732283472" right="0.70866141732283472" top="0.74803149606299213" bottom="0.94488188976377963" header="0.31496062992125984" footer="0.31496062992125984"/>
  <pageSetup paperSize="9" scale="70" orientation="landscape" verticalDpi="0" r:id="rId1"/>
  <headerFooter>
    <oddFooter>&amp;C&amp;P sur &amp;N
Pré invnetaire quincaillerie
CPIG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94CC0-420A-4A62-9242-3FA7A6E9E4A9}">
  <dimension ref="B4:J1688"/>
  <sheetViews>
    <sheetView showGridLines="0" tabSelected="1" topLeftCell="A208" workbookViewId="0">
      <selection activeCell="K1" sqref="K1:BA1048576"/>
    </sheetView>
  </sheetViews>
  <sheetFormatPr baseColWidth="10" defaultRowHeight="15" x14ac:dyDescent="0.25"/>
  <cols>
    <col min="1" max="1" width="6" customWidth="1"/>
    <col min="2" max="2" width="59.28515625" bestFit="1" customWidth="1"/>
    <col min="3" max="3" width="14.5703125" bestFit="1" customWidth="1"/>
    <col min="4" max="4" width="37.5703125" bestFit="1" customWidth="1"/>
    <col min="5" max="5" width="24" bestFit="1" customWidth="1"/>
    <col min="6" max="6" width="11.140625" bestFit="1" customWidth="1"/>
    <col min="7" max="7" width="19.85546875" bestFit="1" customWidth="1"/>
    <col min="8" max="8" width="26" bestFit="1" customWidth="1"/>
    <col min="9" max="9" width="19.7109375" bestFit="1" customWidth="1"/>
    <col min="10" max="10" width="24.5703125" bestFit="1" customWidth="1"/>
  </cols>
  <sheetData>
    <row r="4" spans="2:10" x14ac:dyDescent="0.25">
      <c r="B4" t="s">
        <v>8</v>
      </c>
      <c r="C4" t="s">
        <v>13</v>
      </c>
      <c r="D4" t="s">
        <v>14</v>
      </c>
      <c r="E4" t="s">
        <v>15</v>
      </c>
      <c r="F4" t="s">
        <v>3013</v>
      </c>
      <c r="G4" t="s">
        <v>3020</v>
      </c>
      <c r="H4" t="s">
        <v>3014</v>
      </c>
      <c r="I4" t="s">
        <v>3015</v>
      </c>
      <c r="J4" t="s">
        <v>3017</v>
      </c>
    </row>
    <row r="5" spans="2:10" x14ac:dyDescent="0.25">
      <c r="B5" s="29" t="s">
        <v>3021</v>
      </c>
      <c r="C5" s="29" t="s">
        <v>45</v>
      </c>
      <c r="D5" s="29" t="s">
        <v>51</v>
      </c>
      <c r="E5" s="29" t="s">
        <v>24</v>
      </c>
      <c r="F5">
        <v>2</v>
      </c>
      <c r="G5">
        <v>2000</v>
      </c>
      <c r="H5">
        <v>4000</v>
      </c>
      <c r="J5">
        <v>0</v>
      </c>
    </row>
    <row r="6" spans="2:10" x14ac:dyDescent="0.25">
      <c r="B6" s="29" t="s">
        <v>54</v>
      </c>
      <c r="C6" s="29" t="s">
        <v>56</v>
      </c>
      <c r="D6" s="29" t="s">
        <v>55</v>
      </c>
      <c r="E6" s="29" t="s">
        <v>24</v>
      </c>
      <c r="F6">
        <v>2</v>
      </c>
      <c r="G6">
        <v>7000</v>
      </c>
      <c r="H6">
        <v>14000</v>
      </c>
      <c r="J6">
        <v>0</v>
      </c>
    </row>
    <row r="7" spans="2:10" x14ac:dyDescent="0.25">
      <c r="B7" s="29" t="s">
        <v>59</v>
      </c>
      <c r="C7" s="29" t="s">
        <v>56</v>
      </c>
      <c r="D7" s="29" t="s">
        <v>55</v>
      </c>
      <c r="E7" s="29" t="s">
        <v>24</v>
      </c>
      <c r="F7">
        <v>10</v>
      </c>
      <c r="G7">
        <v>6000</v>
      </c>
      <c r="H7">
        <v>60000</v>
      </c>
      <c r="I7">
        <v>5000</v>
      </c>
      <c r="J7">
        <v>50000</v>
      </c>
    </row>
    <row r="8" spans="2:10" x14ac:dyDescent="0.25">
      <c r="B8" s="29" t="s">
        <v>61</v>
      </c>
      <c r="C8" s="29" t="s">
        <v>63</v>
      </c>
      <c r="D8" s="29" t="s">
        <v>62</v>
      </c>
      <c r="E8" s="29" t="s">
        <v>64</v>
      </c>
      <c r="F8">
        <v>6</v>
      </c>
      <c r="G8">
        <v>1000</v>
      </c>
      <c r="H8">
        <v>6000</v>
      </c>
    </row>
    <row r="9" spans="2:10" x14ac:dyDescent="0.25">
      <c r="B9" s="29" t="s">
        <v>65</v>
      </c>
      <c r="C9" s="29" t="s">
        <v>63</v>
      </c>
      <c r="D9" s="29" t="s">
        <v>62</v>
      </c>
      <c r="E9" s="29" t="s">
        <v>64</v>
      </c>
      <c r="F9">
        <v>7</v>
      </c>
      <c r="G9">
        <v>750</v>
      </c>
      <c r="H9">
        <v>5250</v>
      </c>
    </row>
    <row r="10" spans="2:10" x14ac:dyDescent="0.25">
      <c r="B10" s="29" t="s">
        <v>70</v>
      </c>
      <c r="C10" s="29" t="s">
        <v>63</v>
      </c>
      <c r="D10" s="29" t="s">
        <v>71</v>
      </c>
      <c r="E10" s="29" t="s">
        <v>24</v>
      </c>
      <c r="F10">
        <v>6</v>
      </c>
      <c r="G10">
        <v>10000</v>
      </c>
      <c r="H10">
        <v>60000</v>
      </c>
      <c r="I10">
        <v>8000</v>
      </c>
      <c r="J10">
        <v>48000</v>
      </c>
    </row>
    <row r="11" spans="2:10" x14ac:dyDescent="0.25">
      <c r="B11" s="29" t="s">
        <v>74</v>
      </c>
      <c r="C11" s="29" t="s">
        <v>77</v>
      </c>
      <c r="D11" s="29" t="s">
        <v>76</v>
      </c>
      <c r="E11" s="29" t="s">
        <v>24</v>
      </c>
      <c r="F11">
        <v>77</v>
      </c>
      <c r="G11">
        <v>750</v>
      </c>
      <c r="H11">
        <v>57750</v>
      </c>
    </row>
    <row r="12" spans="2:10" x14ac:dyDescent="0.25">
      <c r="B12" s="29" t="s">
        <v>81</v>
      </c>
      <c r="C12" s="29" t="s">
        <v>82</v>
      </c>
      <c r="D12" s="29" t="s">
        <v>81</v>
      </c>
      <c r="E12" s="29" t="s">
        <v>24</v>
      </c>
      <c r="F12">
        <v>40</v>
      </c>
      <c r="G12">
        <v>500</v>
      </c>
      <c r="H12">
        <v>20000</v>
      </c>
    </row>
    <row r="13" spans="2:10" x14ac:dyDescent="0.25">
      <c r="B13" s="29" t="s">
        <v>88</v>
      </c>
      <c r="C13" s="29" t="s">
        <v>89</v>
      </c>
      <c r="D13" s="29" t="s">
        <v>88</v>
      </c>
      <c r="E13" s="29" t="s">
        <v>24</v>
      </c>
      <c r="F13">
        <v>17</v>
      </c>
      <c r="G13">
        <v>3000</v>
      </c>
      <c r="H13">
        <v>51000</v>
      </c>
    </row>
    <row r="14" spans="2:10" x14ac:dyDescent="0.25">
      <c r="B14" s="29" t="s">
        <v>104</v>
      </c>
      <c r="C14" s="29" t="s">
        <v>100</v>
      </c>
      <c r="D14" s="29" t="s">
        <v>99</v>
      </c>
      <c r="E14" s="29" t="s">
        <v>24</v>
      </c>
      <c r="F14">
        <v>1</v>
      </c>
      <c r="G14">
        <v>30000</v>
      </c>
      <c r="H14">
        <v>30000</v>
      </c>
      <c r="I14">
        <v>22500</v>
      </c>
      <c r="J14">
        <v>22500</v>
      </c>
    </row>
    <row r="15" spans="2:10" x14ac:dyDescent="0.25">
      <c r="B15" s="29" t="s">
        <v>98</v>
      </c>
      <c r="C15" s="29" t="s">
        <v>100</v>
      </c>
      <c r="D15" s="29" t="s">
        <v>99</v>
      </c>
      <c r="E15" s="29" t="s">
        <v>24</v>
      </c>
      <c r="F15">
        <v>1</v>
      </c>
      <c r="G15">
        <v>90000</v>
      </c>
      <c r="H15">
        <v>90000</v>
      </c>
      <c r="I15">
        <v>75000</v>
      </c>
      <c r="J15">
        <v>75000</v>
      </c>
    </row>
    <row r="16" spans="2:10" x14ac:dyDescent="0.25">
      <c r="B16" s="29" t="s">
        <v>112</v>
      </c>
      <c r="C16" s="29" t="s">
        <v>114</v>
      </c>
      <c r="D16" s="29" t="s">
        <v>113</v>
      </c>
      <c r="E16" s="29" t="s">
        <v>24</v>
      </c>
      <c r="F16">
        <v>4</v>
      </c>
      <c r="G16">
        <v>1000</v>
      </c>
      <c r="H16">
        <v>4000</v>
      </c>
    </row>
    <row r="17" spans="2:10" x14ac:dyDescent="0.25">
      <c r="B17" s="29" t="s">
        <v>115</v>
      </c>
      <c r="C17" s="29" t="s">
        <v>114</v>
      </c>
      <c r="D17" s="29" t="s">
        <v>113</v>
      </c>
      <c r="E17" s="29" t="s">
        <v>24</v>
      </c>
      <c r="F17">
        <v>6</v>
      </c>
      <c r="G17">
        <v>1000</v>
      </c>
      <c r="H17">
        <v>6000</v>
      </c>
    </row>
    <row r="18" spans="2:10" x14ac:dyDescent="0.25">
      <c r="B18" s="29" t="s">
        <v>118</v>
      </c>
      <c r="C18" s="29" t="s">
        <v>114</v>
      </c>
      <c r="D18" s="29" t="s">
        <v>113</v>
      </c>
      <c r="E18" s="29" t="s">
        <v>24</v>
      </c>
      <c r="F18">
        <v>8</v>
      </c>
      <c r="G18">
        <v>1000</v>
      </c>
      <c r="H18">
        <v>8000</v>
      </c>
      <c r="I18">
        <v>950</v>
      </c>
      <c r="J18">
        <v>7600</v>
      </c>
    </row>
    <row r="19" spans="2:10" x14ac:dyDescent="0.25">
      <c r="B19" s="29" t="s">
        <v>120</v>
      </c>
      <c r="C19" s="29" t="s">
        <v>114</v>
      </c>
      <c r="D19" s="29" t="s">
        <v>113</v>
      </c>
      <c r="E19" s="29" t="s">
        <v>24</v>
      </c>
      <c r="F19">
        <v>25</v>
      </c>
      <c r="G19">
        <v>1000</v>
      </c>
      <c r="H19">
        <v>25000</v>
      </c>
      <c r="I19">
        <v>950</v>
      </c>
      <c r="J19">
        <v>23750</v>
      </c>
    </row>
    <row r="20" spans="2:10" x14ac:dyDescent="0.25">
      <c r="B20" s="29" t="s">
        <v>122</v>
      </c>
      <c r="C20" s="29" t="s">
        <v>114</v>
      </c>
      <c r="D20" s="29" t="s">
        <v>113</v>
      </c>
      <c r="E20" s="29" t="s">
        <v>24</v>
      </c>
      <c r="F20">
        <v>11</v>
      </c>
      <c r="G20">
        <v>1500</v>
      </c>
      <c r="H20">
        <v>16500</v>
      </c>
      <c r="I20">
        <v>900</v>
      </c>
      <c r="J20">
        <v>9900</v>
      </c>
    </row>
    <row r="21" spans="2:10" x14ac:dyDescent="0.25">
      <c r="B21" s="29" t="s">
        <v>123</v>
      </c>
      <c r="C21" s="29" t="s">
        <v>114</v>
      </c>
      <c r="D21" s="29" t="s">
        <v>113</v>
      </c>
      <c r="E21" s="29" t="s">
        <v>24</v>
      </c>
      <c r="F21">
        <v>14</v>
      </c>
      <c r="G21">
        <v>1250</v>
      </c>
      <c r="H21">
        <v>17500</v>
      </c>
      <c r="J21">
        <v>0</v>
      </c>
    </row>
    <row r="22" spans="2:10" x14ac:dyDescent="0.25">
      <c r="B22" s="29" t="s">
        <v>124</v>
      </c>
      <c r="C22" s="29" t="s">
        <v>114</v>
      </c>
      <c r="D22" s="29" t="s">
        <v>113</v>
      </c>
      <c r="E22" s="29" t="s">
        <v>24</v>
      </c>
      <c r="F22">
        <v>8</v>
      </c>
      <c r="G22">
        <v>1000</v>
      </c>
      <c r="H22">
        <v>8000</v>
      </c>
      <c r="J22">
        <v>0</v>
      </c>
    </row>
    <row r="23" spans="2:10" x14ac:dyDescent="0.25">
      <c r="B23" s="29" t="s">
        <v>125</v>
      </c>
      <c r="C23" s="29" t="s">
        <v>114</v>
      </c>
      <c r="D23" s="29" t="s">
        <v>113</v>
      </c>
      <c r="E23" s="29" t="s">
        <v>24</v>
      </c>
      <c r="F23">
        <v>9</v>
      </c>
      <c r="G23">
        <v>1250</v>
      </c>
      <c r="H23">
        <v>11250</v>
      </c>
      <c r="J23">
        <v>0</v>
      </c>
    </row>
    <row r="24" spans="2:10" x14ac:dyDescent="0.25">
      <c r="B24" s="29" t="s">
        <v>126</v>
      </c>
      <c r="C24" s="29" t="s">
        <v>114</v>
      </c>
      <c r="D24" s="29" t="s">
        <v>113</v>
      </c>
      <c r="E24" s="29" t="s">
        <v>24</v>
      </c>
      <c r="F24">
        <v>10</v>
      </c>
      <c r="G24">
        <v>1250</v>
      </c>
      <c r="H24">
        <v>12500</v>
      </c>
      <c r="J24">
        <v>0</v>
      </c>
    </row>
    <row r="25" spans="2:10" x14ac:dyDescent="0.25">
      <c r="B25" s="29" t="s">
        <v>3022</v>
      </c>
      <c r="C25" s="29" t="s">
        <v>131</v>
      </c>
      <c r="D25" s="29" t="s">
        <v>130</v>
      </c>
      <c r="E25" s="29" t="s">
        <v>24</v>
      </c>
      <c r="F25">
        <v>58</v>
      </c>
      <c r="G25">
        <v>2000</v>
      </c>
      <c r="H25">
        <v>116000</v>
      </c>
    </row>
    <row r="26" spans="2:10" x14ac:dyDescent="0.25">
      <c r="B26" s="29" t="s">
        <v>3023</v>
      </c>
      <c r="C26" s="29" t="s">
        <v>131</v>
      </c>
      <c r="D26" s="29" t="s">
        <v>130</v>
      </c>
      <c r="E26" s="29" t="s">
        <v>24</v>
      </c>
      <c r="F26">
        <v>5</v>
      </c>
      <c r="G26">
        <v>3000</v>
      </c>
      <c r="H26">
        <v>15000</v>
      </c>
      <c r="J26">
        <v>0</v>
      </c>
    </row>
    <row r="27" spans="2:10" x14ac:dyDescent="0.25">
      <c r="B27" s="29" t="s">
        <v>3024</v>
      </c>
      <c r="C27" s="29" t="s">
        <v>131</v>
      </c>
      <c r="D27" s="29" t="s">
        <v>130</v>
      </c>
      <c r="E27" s="29" t="s">
        <v>24</v>
      </c>
      <c r="F27">
        <v>2</v>
      </c>
      <c r="G27">
        <v>8000</v>
      </c>
      <c r="H27">
        <v>16000</v>
      </c>
      <c r="J27">
        <v>0</v>
      </c>
    </row>
    <row r="28" spans="2:10" x14ac:dyDescent="0.25">
      <c r="B28" s="29" t="s">
        <v>136</v>
      </c>
      <c r="C28" s="29" t="s">
        <v>131</v>
      </c>
      <c r="D28" s="29" t="s">
        <v>130</v>
      </c>
      <c r="E28" s="29" t="s">
        <v>24</v>
      </c>
      <c r="F28">
        <v>6</v>
      </c>
      <c r="G28">
        <v>5000</v>
      </c>
      <c r="H28">
        <v>30000</v>
      </c>
      <c r="J28">
        <v>0</v>
      </c>
    </row>
    <row r="29" spans="2:10" x14ac:dyDescent="0.25">
      <c r="B29" s="29" t="s">
        <v>3025</v>
      </c>
      <c r="C29" s="29" t="s">
        <v>131</v>
      </c>
      <c r="D29" s="29" t="s">
        <v>130</v>
      </c>
      <c r="E29" s="29" t="s">
        <v>24</v>
      </c>
      <c r="F29">
        <v>20</v>
      </c>
      <c r="G29">
        <v>1000</v>
      </c>
      <c r="H29">
        <v>20000</v>
      </c>
      <c r="J29">
        <v>0</v>
      </c>
    </row>
    <row r="30" spans="2:10" x14ac:dyDescent="0.25">
      <c r="B30" s="29" t="s">
        <v>142</v>
      </c>
      <c r="C30" s="29" t="s">
        <v>131</v>
      </c>
      <c r="D30" s="29" t="s">
        <v>130</v>
      </c>
      <c r="E30" s="29" t="s">
        <v>24</v>
      </c>
      <c r="F30">
        <v>27</v>
      </c>
      <c r="G30">
        <v>2000</v>
      </c>
      <c r="H30">
        <v>54000</v>
      </c>
    </row>
    <row r="31" spans="2:10" x14ac:dyDescent="0.25">
      <c r="B31" s="29" t="s">
        <v>144</v>
      </c>
      <c r="C31" s="29" t="s">
        <v>131</v>
      </c>
      <c r="D31" s="29" t="s">
        <v>130</v>
      </c>
      <c r="E31" s="29" t="s">
        <v>24</v>
      </c>
      <c r="F31">
        <v>47</v>
      </c>
      <c r="G31">
        <v>2000</v>
      </c>
      <c r="H31">
        <v>94000</v>
      </c>
    </row>
    <row r="32" spans="2:10" x14ac:dyDescent="0.25">
      <c r="B32" s="29" t="s">
        <v>147</v>
      </c>
      <c r="C32" s="29" t="s">
        <v>131</v>
      </c>
      <c r="D32" s="29" t="s">
        <v>130</v>
      </c>
      <c r="E32" s="29" t="s">
        <v>24</v>
      </c>
      <c r="F32">
        <v>27</v>
      </c>
      <c r="G32">
        <v>3000</v>
      </c>
      <c r="H32">
        <v>81000</v>
      </c>
      <c r="J32">
        <v>0</v>
      </c>
    </row>
    <row r="33" spans="2:10" x14ac:dyDescent="0.25">
      <c r="B33" s="29" t="s">
        <v>148</v>
      </c>
      <c r="C33" s="29" t="s">
        <v>131</v>
      </c>
      <c r="D33" s="29" t="s">
        <v>130</v>
      </c>
      <c r="E33" s="29" t="s">
        <v>24</v>
      </c>
      <c r="F33">
        <v>54</v>
      </c>
      <c r="G33">
        <v>400</v>
      </c>
      <c r="H33">
        <v>21600</v>
      </c>
    </row>
    <row r="34" spans="2:10" x14ac:dyDescent="0.25">
      <c r="B34" s="29" t="s">
        <v>152</v>
      </c>
      <c r="C34" s="29" t="s">
        <v>131</v>
      </c>
      <c r="D34" s="29" t="s">
        <v>130</v>
      </c>
      <c r="E34" s="29" t="s">
        <v>24</v>
      </c>
      <c r="F34">
        <v>173</v>
      </c>
      <c r="G34">
        <v>300</v>
      </c>
      <c r="H34">
        <v>51900</v>
      </c>
    </row>
    <row r="35" spans="2:10" x14ac:dyDescent="0.25">
      <c r="B35" s="29" t="s">
        <v>156</v>
      </c>
      <c r="C35" s="29" t="s">
        <v>131</v>
      </c>
      <c r="D35" s="29" t="s">
        <v>130</v>
      </c>
      <c r="E35" s="29" t="s">
        <v>24</v>
      </c>
      <c r="F35">
        <v>32</v>
      </c>
      <c r="G35">
        <v>2000</v>
      </c>
      <c r="H35">
        <v>64000</v>
      </c>
    </row>
    <row r="36" spans="2:10" x14ac:dyDescent="0.25">
      <c r="B36" s="29" t="s">
        <v>160</v>
      </c>
      <c r="C36" s="29" t="s">
        <v>131</v>
      </c>
      <c r="D36" s="29" t="s">
        <v>130</v>
      </c>
      <c r="E36" s="29" t="s">
        <v>24</v>
      </c>
      <c r="F36">
        <v>33</v>
      </c>
      <c r="G36">
        <v>3000</v>
      </c>
      <c r="H36">
        <v>99000</v>
      </c>
    </row>
    <row r="37" spans="2:10" x14ac:dyDescent="0.25">
      <c r="B37" s="29" t="s">
        <v>163</v>
      </c>
      <c r="C37" s="29" t="s">
        <v>131</v>
      </c>
      <c r="D37" s="29" t="s">
        <v>130</v>
      </c>
      <c r="E37" s="29" t="s">
        <v>24</v>
      </c>
      <c r="F37">
        <v>24</v>
      </c>
      <c r="G37">
        <v>4000</v>
      </c>
      <c r="H37">
        <v>96000</v>
      </c>
    </row>
    <row r="38" spans="2:10" x14ac:dyDescent="0.25">
      <c r="B38" s="29" t="s">
        <v>166</v>
      </c>
      <c r="C38" s="29" t="s">
        <v>131</v>
      </c>
      <c r="D38" s="29" t="s">
        <v>130</v>
      </c>
      <c r="E38" s="29" t="s">
        <v>24</v>
      </c>
      <c r="F38">
        <v>43</v>
      </c>
      <c r="G38">
        <v>750</v>
      </c>
      <c r="H38">
        <v>32250</v>
      </c>
      <c r="I38">
        <v>650</v>
      </c>
      <c r="J38">
        <v>27950</v>
      </c>
    </row>
    <row r="39" spans="2:10" x14ac:dyDescent="0.25">
      <c r="B39" s="29" t="s">
        <v>168</v>
      </c>
      <c r="C39" s="29" t="s">
        <v>131</v>
      </c>
      <c r="D39" s="29" t="s">
        <v>130</v>
      </c>
      <c r="E39" s="29" t="s">
        <v>24</v>
      </c>
      <c r="F39">
        <v>25</v>
      </c>
      <c r="G39">
        <v>1000</v>
      </c>
      <c r="H39">
        <v>25000</v>
      </c>
      <c r="I39">
        <v>700</v>
      </c>
      <c r="J39">
        <v>17500</v>
      </c>
    </row>
    <row r="40" spans="2:10" x14ac:dyDescent="0.25">
      <c r="B40" s="29" t="s">
        <v>170</v>
      </c>
      <c r="C40" s="29" t="s">
        <v>131</v>
      </c>
      <c r="D40" s="29" t="s">
        <v>130</v>
      </c>
      <c r="E40" s="29" t="s">
        <v>24</v>
      </c>
      <c r="F40">
        <v>9</v>
      </c>
      <c r="G40">
        <v>1500</v>
      </c>
      <c r="H40">
        <v>13500</v>
      </c>
      <c r="I40">
        <v>1000</v>
      </c>
      <c r="J40">
        <v>9000</v>
      </c>
    </row>
    <row r="41" spans="2:10" x14ac:dyDescent="0.25">
      <c r="B41" s="29" t="s">
        <v>3026</v>
      </c>
      <c r="C41" s="29" t="s">
        <v>131</v>
      </c>
      <c r="D41" s="29" t="s">
        <v>130</v>
      </c>
      <c r="E41" s="29" t="s">
        <v>24</v>
      </c>
      <c r="F41">
        <v>20</v>
      </c>
      <c r="G41">
        <v>2000</v>
      </c>
      <c r="H41">
        <v>40000</v>
      </c>
    </row>
    <row r="42" spans="2:10" x14ac:dyDescent="0.25">
      <c r="B42" s="29" t="s">
        <v>3027</v>
      </c>
      <c r="C42" s="29" t="s">
        <v>131</v>
      </c>
      <c r="D42" s="29" t="s">
        <v>130</v>
      </c>
      <c r="E42" s="29" t="s">
        <v>24</v>
      </c>
      <c r="F42">
        <v>7</v>
      </c>
      <c r="G42">
        <v>4000</v>
      </c>
      <c r="H42">
        <v>28000</v>
      </c>
      <c r="J42">
        <v>0</v>
      </c>
    </row>
    <row r="43" spans="2:10" x14ac:dyDescent="0.25">
      <c r="B43" s="29" t="s">
        <v>3028</v>
      </c>
      <c r="C43" s="29" t="s">
        <v>131</v>
      </c>
      <c r="D43" s="29" t="s">
        <v>130</v>
      </c>
      <c r="E43" s="29" t="s">
        <v>24</v>
      </c>
      <c r="F43">
        <v>59</v>
      </c>
      <c r="G43">
        <v>1000</v>
      </c>
      <c r="H43">
        <v>59000</v>
      </c>
    </row>
    <row r="44" spans="2:10" x14ac:dyDescent="0.25">
      <c r="B44" s="29" t="s">
        <v>177</v>
      </c>
      <c r="C44" s="29" t="s">
        <v>131</v>
      </c>
      <c r="D44" s="29" t="s">
        <v>130</v>
      </c>
      <c r="E44" s="29" t="s">
        <v>24</v>
      </c>
      <c r="F44">
        <v>3</v>
      </c>
      <c r="G44">
        <v>7500</v>
      </c>
      <c r="H44">
        <v>22500</v>
      </c>
      <c r="J44">
        <v>0</v>
      </c>
    </row>
    <row r="45" spans="2:10" x14ac:dyDescent="0.25">
      <c r="B45" s="29" t="s">
        <v>178</v>
      </c>
      <c r="C45" s="29" t="s">
        <v>131</v>
      </c>
      <c r="D45" s="29" t="s">
        <v>130</v>
      </c>
      <c r="E45" s="29" t="s">
        <v>24</v>
      </c>
      <c r="F45">
        <v>1</v>
      </c>
      <c r="G45">
        <v>5000</v>
      </c>
      <c r="H45">
        <v>5000</v>
      </c>
      <c r="J45">
        <v>0</v>
      </c>
    </row>
    <row r="46" spans="2:10" x14ac:dyDescent="0.25">
      <c r="B46" s="29" t="s">
        <v>179</v>
      </c>
      <c r="C46" s="29" t="s">
        <v>131</v>
      </c>
      <c r="D46" s="29" t="s">
        <v>130</v>
      </c>
      <c r="E46" s="29" t="s">
        <v>24</v>
      </c>
      <c r="F46">
        <v>2</v>
      </c>
      <c r="G46">
        <v>7500</v>
      </c>
      <c r="H46">
        <v>15000</v>
      </c>
      <c r="J46">
        <v>0</v>
      </c>
    </row>
    <row r="47" spans="2:10" x14ac:dyDescent="0.25">
      <c r="B47" s="29" t="s">
        <v>181</v>
      </c>
      <c r="C47" s="29" t="s">
        <v>131</v>
      </c>
      <c r="D47" s="29" t="s">
        <v>130</v>
      </c>
      <c r="E47" s="29" t="s">
        <v>24</v>
      </c>
      <c r="F47">
        <v>7</v>
      </c>
      <c r="G47">
        <v>300</v>
      </c>
      <c r="H47">
        <v>2100</v>
      </c>
    </row>
    <row r="48" spans="2:10" x14ac:dyDescent="0.25">
      <c r="B48" s="29" t="s">
        <v>184</v>
      </c>
      <c r="C48" s="29" t="s">
        <v>131</v>
      </c>
      <c r="D48" s="29" t="s">
        <v>130</v>
      </c>
      <c r="E48" s="29" t="s">
        <v>24</v>
      </c>
      <c r="F48">
        <v>23</v>
      </c>
      <c r="G48">
        <v>300</v>
      </c>
      <c r="H48">
        <v>6900</v>
      </c>
    </row>
    <row r="49" spans="2:10" x14ac:dyDescent="0.25">
      <c r="B49" s="29" t="s">
        <v>185</v>
      </c>
      <c r="C49" s="29" t="s">
        <v>131</v>
      </c>
      <c r="D49" s="29" t="s">
        <v>130</v>
      </c>
      <c r="E49" s="29" t="s">
        <v>24</v>
      </c>
      <c r="F49">
        <v>6</v>
      </c>
      <c r="G49">
        <v>20000</v>
      </c>
      <c r="H49">
        <v>120000</v>
      </c>
      <c r="J49">
        <v>0</v>
      </c>
    </row>
    <row r="50" spans="2:10" x14ac:dyDescent="0.25">
      <c r="B50" s="29" t="s">
        <v>187</v>
      </c>
      <c r="C50" s="29" t="s">
        <v>131</v>
      </c>
      <c r="D50" s="29" t="s">
        <v>130</v>
      </c>
      <c r="E50" s="29" t="s">
        <v>24</v>
      </c>
      <c r="F50">
        <v>1</v>
      </c>
      <c r="G50">
        <v>2500</v>
      </c>
      <c r="H50">
        <v>2500</v>
      </c>
      <c r="J50">
        <v>0</v>
      </c>
    </row>
    <row r="51" spans="2:10" x14ac:dyDescent="0.25">
      <c r="B51" s="29" t="s">
        <v>188</v>
      </c>
      <c r="C51" s="29" t="s">
        <v>131</v>
      </c>
      <c r="D51" s="29" t="s">
        <v>130</v>
      </c>
      <c r="E51" s="29" t="s">
        <v>24</v>
      </c>
      <c r="F51">
        <v>1</v>
      </c>
      <c r="G51">
        <v>3000</v>
      </c>
      <c r="H51">
        <v>3000</v>
      </c>
      <c r="J51">
        <v>0</v>
      </c>
    </row>
    <row r="52" spans="2:10" x14ac:dyDescent="0.25">
      <c r="B52" s="29" t="s">
        <v>189</v>
      </c>
      <c r="C52" s="29" t="s">
        <v>131</v>
      </c>
      <c r="D52" s="29" t="s">
        <v>130</v>
      </c>
      <c r="E52" s="29" t="s">
        <v>24</v>
      </c>
      <c r="F52">
        <v>3</v>
      </c>
      <c r="G52">
        <v>2000</v>
      </c>
      <c r="H52">
        <v>6000</v>
      </c>
      <c r="J52">
        <v>0</v>
      </c>
    </row>
    <row r="53" spans="2:10" x14ac:dyDescent="0.25">
      <c r="B53" s="29" t="s">
        <v>191</v>
      </c>
      <c r="C53" s="29" t="s">
        <v>131</v>
      </c>
      <c r="D53" s="29" t="s">
        <v>130</v>
      </c>
      <c r="E53" s="29" t="s">
        <v>24</v>
      </c>
      <c r="F53">
        <v>2</v>
      </c>
      <c r="G53">
        <v>500</v>
      </c>
      <c r="H53">
        <v>1000</v>
      </c>
      <c r="J53">
        <v>0</v>
      </c>
    </row>
    <row r="54" spans="2:10" x14ac:dyDescent="0.25">
      <c r="B54" s="29" t="s">
        <v>196</v>
      </c>
      <c r="C54" s="29" t="s">
        <v>198</v>
      </c>
      <c r="D54" s="29" t="s">
        <v>197</v>
      </c>
      <c r="E54" s="29" t="s">
        <v>24</v>
      </c>
      <c r="F54">
        <v>6</v>
      </c>
      <c r="G54">
        <v>14000</v>
      </c>
      <c r="H54">
        <v>84000</v>
      </c>
      <c r="I54">
        <v>12000</v>
      </c>
      <c r="J54">
        <v>72000</v>
      </c>
    </row>
    <row r="55" spans="2:10" x14ac:dyDescent="0.25">
      <c r="B55" s="29" t="s">
        <v>199</v>
      </c>
      <c r="C55" s="29" t="s">
        <v>131</v>
      </c>
      <c r="D55" s="29" t="s">
        <v>130</v>
      </c>
      <c r="E55" s="29" t="s">
        <v>24</v>
      </c>
      <c r="F55">
        <v>1</v>
      </c>
      <c r="G55">
        <v>5000</v>
      </c>
      <c r="H55">
        <v>5000</v>
      </c>
      <c r="J55">
        <v>0</v>
      </c>
    </row>
    <row r="56" spans="2:10" x14ac:dyDescent="0.25">
      <c r="B56" s="29" t="s">
        <v>202</v>
      </c>
      <c r="C56" s="29" t="s">
        <v>203</v>
      </c>
      <c r="D56" s="29" t="s">
        <v>202</v>
      </c>
      <c r="E56" s="29" t="s">
        <v>24</v>
      </c>
      <c r="F56">
        <v>1</v>
      </c>
      <c r="G56">
        <v>5000</v>
      </c>
      <c r="H56">
        <v>5000</v>
      </c>
      <c r="J56">
        <v>0</v>
      </c>
    </row>
    <row r="57" spans="2:10" x14ac:dyDescent="0.25">
      <c r="B57" s="29" t="s">
        <v>205</v>
      </c>
      <c r="C57" s="29" t="s">
        <v>203</v>
      </c>
      <c r="D57" s="29" t="s">
        <v>206</v>
      </c>
      <c r="E57" s="29" t="s">
        <v>24</v>
      </c>
      <c r="F57">
        <v>1</v>
      </c>
      <c r="G57">
        <v>2500</v>
      </c>
      <c r="H57">
        <v>2500</v>
      </c>
      <c r="J57">
        <v>0</v>
      </c>
    </row>
    <row r="58" spans="2:10" x14ac:dyDescent="0.25">
      <c r="B58" s="29" t="s">
        <v>208</v>
      </c>
      <c r="C58" s="29" t="s">
        <v>203</v>
      </c>
      <c r="D58" s="29" t="s">
        <v>206</v>
      </c>
      <c r="E58" s="29" t="s">
        <v>24</v>
      </c>
      <c r="F58">
        <v>2</v>
      </c>
      <c r="G58">
        <v>2500</v>
      </c>
      <c r="H58">
        <v>5000</v>
      </c>
      <c r="J58">
        <v>0</v>
      </c>
    </row>
    <row r="59" spans="2:10" x14ac:dyDescent="0.25">
      <c r="B59" s="29" t="s">
        <v>3029</v>
      </c>
      <c r="C59" s="29" t="s">
        <v>203</v>
      </c>
      <c r="D59" s="29" t="s">
        <v>211</v>
      </c>
      <c r="E59" s="29" t="s">
        <v>24</v>
      </c>
      <c r="F59">
        <v>3</v>
      </c>
      <c r="G59">
        <v>6000</v>
      </c>
      <c r="H59">
        <v>18000</v>
      </c>
      <c r="J59">
        <v>0</v>
      </c>
    </row>
    <row r="60" spans="2:10" x14ac:dyDescent="0.25">
      <c r="B60" s="29" t="s">
        <v>213</v>
      </c>
      <c r="C60" s="29" t="s">
        <v>203</v>
      </c>
      <c r="D60" s="29" t="s">
        <v>213</v>
      </c>
      <c r="E60" s="29" t="s">
        <v>24</v>
      </c>
      <c r="F60">
        <v>2</v>
      </c>
      <c r="G60">
        <v>5000</v>
      </c>
      <c r="H60">
        <v>10000</v>
      </c>
      <c r="I60" t="s">
        <v>25</v>
      </c>
      <c r="J60">
        <v>0</v>
      </c>
    </row>
    <row r="61" spans="2:10" x14ac:dyDescent="0.25">
      <c r="B61" s="29" t="s">
        <v>215</v>
      </c>
      <c r="C61" s="29" t="s">
        <v>216</v>
      </c>
      <c r="D61" s="29" t="s">
        <v>215</v>
      </c>
      <c r="E61" s="29" t="s">
        <v>24</v>
      </c>
      <c r="F61">
        <v>1</v>
      </c>
      <c r="G61">
        <v>6000</v>
      </c>
      <c r="H61">
        <v>6000</v>
      </c>
      <c r="J61">
        <v>0</v>
      </c>
    </row>
    <row r="62" spans="2:10" x14ac:dyDescent="0.25">
      <c r="B62" s="29" t="s">
        <v>217</v>
      </c>
      <c r="C62" s="29" t="s">
        <v>216</v>
      </c>
      <c r="D62" s="29" t="s">
        <v>215</v>
      </c>
      <c r="E62" s="29" t="s">
        <v>24</v>
      </c>
      <c r="F62">
        <v>3</v>
      </c>
      <c r="G62">
        <v>7500</v>
      </c>
      <c r="H62">
        <v>22500</v>
      </c>
      <c r="J62">
        <v>0</v>
      </c>
    </row>
    <row r="63" spans="2:10" x14ac:dyDescent="0.25">
      <c r="B63" s="29" t="s">
        <v>218</v>
      </c>
      <c r="C63" s="29" t="s">
        <v>216</v>
      </c>
      <c r="D63" s="29" t="s">
        <v>215</v>
      </c>
      <c r="E63" s="29" t="s">
        <v>24</v>
      </c>
      <c r="F63">
        <v>8</v>
      </c>
      <c r="G63">
        <v>6000</v>
      </c>
      <c r="H63">
        <v>48000</v>
      </c>
    </row>
    <row r="64" spans="2:10" x14ac:dyDescent="0.25">
      <c r="B64" s="29" t="s">
        <v>220</v>
      </c>
      <c r="C64" s="29" t="s">
        <v>222</v>
      </c>
      <c r="D64" s="29" t="s">
        <v>221</v>
      </c>
      <c r="E64" s="29" t="s">
        <v>24</v>
      </c>
      <c r="F64">
        <v>3</v>
      </c>
      <c r="G64">
        <v>8000</v>
      </c>
      <c r="H64">
        <v>24000</v>
      </c>
      <c r="J64">
        <v>0</v>
      </c>
    </row>
    <row r="65" spans="2:10" x14ac:dyDescent="0.25">
      <c r="B65" s="29" t="s">
        <v>224</v>
      </c>
      <c r="C65" s="29" t="s">
        <v>216</v>
      </c>
      <c r="D65" s="29" t="s">
        <v>224</v>
      </c>
      <c r="E65" s="29" t="s">
        <v>24</v>
      </c>
      <c r="F65">
        <v>11</v>
      </c>
      <c r="G65">
        <v>5000</v>
      </c>
      <c r="H65">
        <v>55000</v>
      </c>
    </row>
    <row r="66" spans="2:10" x14ac:dyDescent="0.25">
      <c r="B66" s="29" t="s">
        <v>227</v>
      </c>
      <c r="C66" s="29" t="s">
        <v>229</v>
      </c>
      <c r="D66" s="29" t="s">
        <v>228</v>
      </c>
      <c r="E66" s="29" t="s">
        <v>24</v>
      </c>
      <c r="F66">
        <v>50</v>
      </c>
      <c r="G66">
        <v>2000</v>
      </c>
      <c r="H66">
        <v>100000</v>
      </c>
    </row>
    <row r="67" spans="2:10" x14ac:dyDescent="0.25">
      <c r="B67" s="29" t="s">
        <v>231</v>
      </c>
      <c r="C67" s="29" t="s">
        <v>229</v>
      </c>
      <c r="D67" s="29" t="s">
        <v>228</v>
      </c>
      <c r="E67" s="29" t="s">
        <v>24</v>
      </c>
      <c r="F67">
        <v>20</v>
      </c>
      <c r="G67">
        <v>2000</v>
      </c>
      <c r="H67">
        <v>40000</v>
      </c>
    </row>
    <row r="68" spans="2:10" x14ac:dyDescent="0.25">
      <c r="B68" s="29" t="s">
        <v>107</v>
      </c>
      <c r="C68" s="29" t="s">
        <v>109</v>
      </c>
      <c r="D68" s="29" t="s">
        <v>108</v>
      </c>
      <c r="E68" s="29" t="s">
        <v>24</v>
      </c>
      <c r="F68">
        <v>26</v>
      </c>
      <c r="G68">
        <v>250</v>
      </c>
      <c r="H68">
        <v>6500</v>
      </c>
      <c r="J68">
        <v>0</v>
      </c>
    </row>
    <row r="69" spans="2:10" x14ac:dyDescent="0.25">
      <c r="B69" s="29" t="s">
        <v>111</v>
      </c>
      <c r="C69" s="29" t="s">
        <v>109</v>
      </c>
      <c r="D69" s="29" t="s">
        <v>108</v>
      </c>
      <c r="E69" s="29" t="s">
        <v>24</v>
      </c>
      <c r="F69">
        <v>8</v>
      </c>
      <c r="G69">
        <v>500</v>
      </c>
      <c r="H69">
        <v>4000</v>
      </c>
      <c r="J69">
        <v>0</v>
      </c>
    </row>
    <row r="70" spans="2:10" x14ac:dyDescent="0.25">
      <c r="B70" s="29" t="s">
        <v>232</v>
      </c>
      <c r="C70" s="29" t="s">
        <v>234</v>
      </c>
      <c r="D70" s="29" t="s">
        <v>233</v>
      </c>
      <c r="E70" s="29" t="s">
        <v>24</v>
      </c>
      <c r="F70">
        <v>2</v>
      </c>
      <c r="G70">
        <v>3000</v>
      </c>
      <c r="H70">
        <v>6000</v>
      </c>
    </row>
    <row r="71" spans="2:10" x14ac:dyDescent="0.25">
      <c r="B71" s="29" t="s">
        <v>236</v>
      </c>
      <c r="C71" s="29" t="s">
        <v>234</v>
      </c>
      <c r="D71" s="29" t="s">
        <v>233</v>
      </c>
      <c r="E71" s="29" t="s">
        <v>24</v>
      </c>
      <c r="F71">
        <v>2</v>
      </c>
      <c r="G71">
        <v>1000</v>
      </c>
      <c r="H71">
        <v>2000</v>
      </c>
    </row>
    <row r="72" spans="2:10" x14ac:dyDescent="0.25">
      <c r="B72" s="29" t="s">
        <v>236</v>
      </c>
      <c r="C72" s="29" t="s">
        <v>234</v>
      </c>
      <c r="D72" s="29" t="s">
        <v>233</v>
      </c>
      <c r="E72" s="29" t="s">
        <v>237</v>
      </c>
      <c r="F72">
        <v>6</v>
      </c>
      <c r="G72">
        <v>1000</v>
      </c>
      <c r="H72">
        <v>6000</v>
      </c>
    </row>
    <row r="73" spans="2:10" x14ac:dyDescent="0.25">
      <c r="B73" s="29" t="s">
        <v>240</v>
      </c>
      <c r="C73" s="29" t="s">
        <v>234</v>
      </c>
      <c r="D73" s="29" t="s">
        <v>233</v>
      </c>
      <c r="E73" s="29" t="s">
        <v>241</v>
      </c>
      <c r="F73">
        <v>8</v>
      </c>
      <c r="G73">
        <v>1000</v>
      </c>
      <c r="H73">
        <v>8000</v>
      </c>
      <c r="J73">
        <v>0</v>
      </c>
    </row>
    <row r="74" spans="2:10" x14ac:dyDescent="0.25">
      <c r="B74" s="29" t="s">
        <v>242</v>
      </c>
      <c r="C74" s="29" t="s">
        <v>234</v>
      </c>
      <c r="D74" s="29" t="s">
        <v>233</v>
      </c>
      <c r="E74" s="29" t="s">
        <v>237</v>
      </c>
      <c r="F74">
        <v>5</v>
      </c>
      <c r="G74">
        <v>1000</v>
      </c>
      <c r="H74">
        <v>5000</v>
      </c>
    </row>
    <row r="75" spans="2:10" x14ac:dyDescent="0.25">
      <c r="B75" s="29" t="s">
        <v>244</v>
      </c>
      <c r="C75" s="29" t="s">
        <v>234</v>
      </c>
      <c r="D75" s="29" t="s">
        <v>233</v>
      </c>
      <c r="E75" s="29" t="s">
        <v>237</v>
      </c>
      <c r="F75">
        <v>14</v>
      </c>
      <c r="G75">
        <v>1000</v>
      </c>
      <c r="H75">
        <v>14000</v>
      </c>
    </row>
    <row r="76" spans="2:10" x14ac:dyDescent="0.25">
      <c r="B76" s="29" t="s">
        <v>246</v>
      </c>
      <c r="C76" s="29" t="s">
        <v>234</v>
      </c>
      <c r="D76" s="29" t="s">
        <v>233</v>
      </c>
      <c r="E76" s="29" t="s">
        <v>237</v>
      </c>
      <c r="F76">
        <v>8</v>
      </c>
      <c r="G76">
        <v>1000</v>
      </c>
      <c r="H76">
        <v>8000</v>
      </c>
      <c r="J76">
        <v>0</v>
      </c>
    </row>
    <row r="77" spans="2:10" x14ac:dyDescent="0.25">
      <c r="B77" s="29" t="s">
        <v>248</v>
      </c>
      <c r="C77" s="29" t="s">
        <v>234</v>
      </c>
      <c r="D77" s="29" t="s">
        <v>233</v>
      </c>
      <c r="E77" s="29" t="s">
        <v>24</v>
      </c>
      <c r="F77">
        <v>41</v>
      </c>
      <c r="G77">
        <v>1000</v>
      </c>
      <c r="H77">
        <v>41000</v>
      </c>
      <c r="I77">
        <v>340</v>
      </c>
      <c r="J77">
        <v>13940</v>
      </c>
    </row>
    <row r="78" spans="2:10" x14ac:dyDescent="0.25">
      <c r="B78" s="29" t="s">
        <v>3030</v>
      </c>
      <c r="C78" s="29" t="s">
        <v>234</v>
      </c>
      <c r="D78" s="29" t="s">
        <v>233</v>
      </c>
      <c r="E78" s="29" t="s">
        <v>24</v>
      </c>
      <c r="F78">
        <v>41</v>
      </c>
      <c r="G78">
        <v>1000</v>
      </c>
      <c r="H78">
        <v>41000</v>
      </c>
      <c r="I78">
        <v>340</v>
      </c>
      <c r="J78">
        <v>13940</v>
      </c>
    </row>
    <row r="79" spans="2:10" x14ac:dyDescent="0.25">
      <c r="B79" s="29" t="s">
        <v>253</v>
      </c>
      <c r="C79" s="29" t="s">
        <v>255</v>
      </c>
      <c r="D79" s="29" t="s">
        <v>254</v>
      </c>
      <c r="E79" s="29" t="s">
        <v>24</v>
      </c>
      <c r="F79">
        <v>2</v>
      </c>
      <c r="G79">
        <v>40000</v>
      </c>
      <c r="H79">
        <v>80000</v>
      </c>
    </row>
    <row r="80" spans="2:10" x14ac:dyDescent="0.25">
      <c r="B80" s="29" t="s">
        <v>258</v>
      </c>
      <c r="C80" s="29" t="s">
        <v>255</v>
      </c>
      <c r="D80" s="29" t="s">
        <v>254</v>
      </c>
      <c r="E80" s="29" t="s">
        <v>24</v>
      </c>
      <c r="F80">
        <v>3</v>
      </c>
      <c r="G80">
        <v>20000</v>
      </c>
      <c r="H80">
        <v>60000</v>
      </c>
    </row>
    <row r="81" spans="2:10" x14ac:dyDescent="0.25">
      <c r="B81" s="29" t="s">
        <v>261</v>
      </c>
      <c r="C81" s="29" t="s">
        <v>263</v>
      </c>
      <c r="D81" s="29" t="s">
        <v>262</v>
      </c>
      <c r="E81" s="29" t="s">
        <v>24</v>
      </c>
      <c r="F81">
        <v>1</v>
      </c>
      <c r="G81">
        <v>1250</v>
      </c>
      <c r="H81">
        <v>1250</v>
      </c>
      <c r="J81">
        <v>0</v>
      </c>
    </row>
    <row r="82" spans="2:10" x14ac:dyDescent="0.25">
      <c r="B82" s="29" t="s">
        <v>264</v>
      </c>
      <c r="C82" s="29" t="s">
        <v>263</v>
      </c>
      <c r="D82" s="29" t="s">
        <v>262</v>
      </c>
      <c r="E82" s="29" t="s">
        <v>24</v>
      </c>
      <c r="F82">
        <v>7</v>
      </c>
      <c r="G82">
        <v>1000</v>
      </c>
      <c r="H82">
        <v>7000</v>
      </c>
    </row>
    <row r="83" spans="2:10" x14ac:dyDescent="0.25">
      <c r="B83" s="29" t="s">
        <v>268</v>
      </c>
      <c r="C83" s="29" t="s">
        <v>263</v>
      </c>
      <c r="D83" s="29" t="s">
        <v>262</v>
      </c>
      <c r="E83" s="29" t="s">
        <v>24</v>
      </c>
      <c r="F83">
        <v>3</v>
      </c>
      <c r="G83">
        <v>500</v>
      </c>
      <c r="H83">
        <v>1500</v>
      </c>
    </row>
    <row r="84" spans="2:10" x14ac:dyDescent="0.25">
      <c r="B84" s="29" t="s">
        <v>3031</v>
      </c>
      <c r="C84" s="29" t="s">
        <v>263</v>
      </c>
      <c r="D84" s="29" t="s">
        <v>262</v>
      </c>
      <c r="E84" s="29" t="s">
        <v>24</v>
      </c>
      <c r="F84">
        <v>14</v>
      </c>
      <c r="G84">
        <v>1000</v>
      </c>
      <c r="H84">
        <v>14000</v>
      </c>
      <c r="J84">
        <v>0</v>
      </c>
    </row>
    <row r="85" spans="2:10" x14ac:dyDescent="0.25">
      <c r="B85" s="29" t="s">
        <v>270</v>
      </c>
      <c r="C85" s="29" t="s">
        <v>263</v>
      </c>
      <c r="D85" s="29" t="s">
        <v>262</v>
      </c>
      <c r="E85" s="29" t="s">
        <v>24</v>
      </c>
      <c r="F85">
        <v>22</v>
      </c>
      <c r="G85">
        <v>500</v>
      </c>
      <c r="H85">
        <v>11000</v>
      </c>
    </row>
    <row r="86" spans="2:10" x14ac:dyDescent="0.25">
      <c r="B86" s="29" t="s">
        <v>271</v>
      </c>
      <c r="C86" s="29" t="s">
        <v>263</v>
      </c>
      <c r="D86" s="29" t="s">
        <v>262</v>
      </c>
      <c r="E86" s="29" t="s">
        <v>24</v>
      </c>
      <c r="F86">
        <v>1</v>
      </c>
      <c r="G86">
        <v>750</v>
      </c>
      <c r="H86">
        <v>750</v>
      </c>
      <c r="J86">
        <v>0</v>
      </c>
    </row>
    <row r="87" spans="2:10" x14ac:dyDescent="0.25">
      <c r="B87" s="29" t="s">
        <v>272</v>
      </c>
      <c r="C87" s="29" t="s">
        <v>263</v>
      </c>
      <c r="D87" s="29" t="s">
        <v>262</v>
      </c>
      <c r="E87" s="29" t="s">
        <v>24</v>
      </c>
      <c r="F87">
        <v>2</v>
      </c>
      <c r="G87">
        <v>1250</v>
      </c>
      <c r="H87">
        <v>2500</v>
      </c>
      <c r="J87">
        <v>0</v>
      </c>
    </row>
    <row r="88" spans="2:10" x14ac:dyDescent="0.25">
      <c r="B88" s="29" t="s">
        <v>273</v>
      </c>
      <c r="C88" s="29" t="s">
        <v>263</v>
      </c>
      <c r="D88" s="29" t="s">
        <v>262</v>
      </c>
      <c r="E88" s="29" t="s">
        <v>24</v>
      </c>
      <c r="F88">
        <v>5</v>
      </c>
      <c r="G88">
        <v>3500</v>
      </c>
      <c r="H88">
        <v>17500</v>
      </c>
      <c r="J88">
        <v>0</v>
      </c>
    </row>
    <row r="89" spans="2:10" x14ac:dyDescent="0.25">
      <c r="B89" s="29" t="s">
        <v>3032</v>
      </c>
      <c r="C89" s="29" t="s">
        <v>263</v>
      </c>
      <c r="D89" s="29" t="s">
        <v>262</v>
      </c>
      <c r="E89" s="29" t="s">
        <v>24</v>
      </c>
      <c r="F89">
        <v>10</v>
      </c>
      <c r="G89">
        <v>1000</v>
      </c>
      <c r="H89">
        <v>10000</v>
      </c>
    </row>
    <row r="90" spans="2:10" x14ac:dyDescent="0.25">
      <c r="B90" s="29" t="s">
        <v>276</v>
      </c>
      <c r="C90" s="29" t="s">
        <v>263</v>
      </c>
      <c r="D90" s="29" t="s">
        <v>262</v>
      </c>
      <c r="E90" s="29" t="s">
        <v>24</v>
      </c>
      <c r="F90">
        <v>7</v>
      </c>
      <c r="G90">
        <v>500</v>
      </c>
      <c r="H90">
        <v>3500</v>
      </c>
    </row>
    <row r="91" spans="2:10" x14ac:dyDescent="0.25">
      <c r="B91" s="29" t="s">
        <v>3033</v>
      </c>
      <c r="C91" s="29" t="s">
        <v>263</v>
      </c>
      <c r="D91" s="29" t="s">
        <v>262</v>
      </c>
      <c r="E91" s="29" t="s">
        <v>24</v>
      </c>
      <c r="F91">
        <v>17</v>
      </c>
      <c r="G91">
        <v>3000</v>
      </c>
      <c r="H91">
        <v>51000</v>
      </c>
    </row>
    <row r="92" spans="2:10" x14ac:dyDescent="0.25">
      <c r="B92" s="29" t="s">
        <v>3034</v>
      </c>
      <c r="C92" s="29" t="s">
        <v>263</v>
      </c>
      <c r="D92" s="29" t="s">
        <v>262</v>
      </c>
      <c r="E92" s="29" t="s">
        <v>24</v>
      </c>
      <c r="F92">
        <v>1</v>
      </c>
      <c r="G92">
        <v>3000</v>
      </c>
      <c r="H92">
        <v>3000</v>
      </c>
      <c r="J92">
        <v>0</v>
      </c>
    </row>
    <row r="93" spans="2:10" x14ac:dyDescent="0.25">
      <c r="B93" s="29" t="s">
        <v>3035</v>
      </c>
      <c r="C93" s="29" t="s">
        <v>263</v>
      </c>
      <c r="D93" s="29" t="s">
        <v>262</v>
      </c>
      <c r="E93" s="29" t="s">
        <v>24</v>
      </c>
      <c r="F93">
        <v>10</v>
      </c>
      <c r="G93">
        <v>1000</v>
      </c>
      <c r="H93">
        <v>10000</v>
      </c>
      <c r="J93">
        <v>0</v>
      </c>
    </row>
    <row r="94" spans="2:10" x14ac:dyDescent="0.25">
      <c r="B94" s="29" t="s">
        <v>280</v>
      </c>
      <c r="C94" s="29" t="s">
        <v>263</v>
      </c>
      <c r="D94" s="29" t="s">
        <v>262</v>
      </c>
      <c r="E94" s="29" t="s">
        <v>24</v>
      </c>
      <c r="F94">
        <v>47</v>
      </c>
      <c r="G94">
        <v>1000</v>
      </c>
      <c r="H94">
        <v>47000</v>
      </c>
    </row>
    <row r="95" spans="2:10" x14ac:dyDescent="0.25">
      <c r="B95" s="29" t="s">
        <v>3036</v>
      </c>
      <c r="C95" s="29" t="s">
        <v>263</v>
      </c>
      <c r="D95" s="29" t="s">
        <v>262</v>
      </c>
      <c r="E95" s="29" t="s">
        <v>24</v>
      </c>
      <c r="F95">
        <v>5</v>
      </c>
      <c r="G95">
        <v>3000</v>
      </c>
      <c r="H95">
        <v>15000</v>
      </c>
      <c r="J95">
        <v>0</v>
      </c>
    </row>
    <row r="96" spans="2:10" x14ac:dyDescent="0.25">
      <c r="B96" s="29" t="s">
        <v>283</v>
      </c>
      <c r="C96" s="29" t="s">
        <v>263</v>
      </c>
      <c r="D96" s="29" t="s">
        <v>262</v>
      </c>
      <c r="E96" s="29" t="s">
        <v>24</v>
      </c>
      <c r="F96">
        <v>1</v>
      </c>
      <c r="G96">
        <v>500</v>
      </c>
      <c r="H96">
        <v>500</v>
      </c>
      <c r="J96">
        <v>0</v>
      </c>
    </row>
    <row r="97" spans="2:10" x14ac:dyDescent="0.25">
      <c r="B97" s="29" t="s">
        <v>3037</v>
      </c>
      <c r="C97" s="29" t="s">
        <v>263</v>
      </c>
      <c r="D97" s="29" t="s">
        <v>262</v>
      </c>
      <c r="E97" s="29" t="s">
        <v>24</v>
      </c>
      <c r="F97">
        <v>24</v>
      </c>
      <c r="G97">
        <v>3000</v>
      </c>
      <c r="H97">
        <v>72000</v>
      </c>
    </row>
    <row r="98" spans="2:10" x14ac:dyDescent="0.25">
      <c r="B98" s="29" t="s">
        <v>285</v>
      </c>
      <c r="C98" s="29" t="s">
        <v>263</v>
      </c>
      <c r="D98" s="29" t="s">
        <v>262</v>
      </c>
      <c r="E98" s="29" t="s">
        <v>24</v>
      </c>
      <c r="F98">
        <v>19</v>
      </c>
      <c r="G98">
        <v>1000</v>
      </c>
      <c r="H98">
        <v>19000</v>
      </c>
    </row>
    <row r="99" spans="2:10" x14ac:dyDescent="0.25">
      <c r="B99" s="29" t="s">
        <v>287</v>
      </c>
      <c r="C99" s="29" t="s">
        <v>288</v>
      </c>
      <c r="D99" s="29" t="s">
        <v>287</v>
      </c>
      <c r="E99" s="29" t="s">
        <v>24</v>
      </c>
      <c r="F99">
        <v>16</v>
      </c>
      <c r="G99">
        <v>4000</v>
      </c>
      <c r="H99">
        <v>64000</v>
      </c>
      <c r="J99">
        <v>0</v>
      </c>
    </row>
    <row r="100" spans="2:10" x14ac:dyDescent="0.25">
      <c r="B100" s="29" t="s">
        <v>289</v>
      </c>
      <c r="C100" s="29" t="s">
        <v>288</v>
      </c>
      <c r="D100" s="29" t="s">
        <v>287</v>
      </c>
      <c r="E100" s="29" t="s">
        <v>24</v>
      </c>
      <c r="F100">
        <v>8</v>
      </c>
      <c r="G100">
        <v>4000</v>
      </c>
      <c r="H100">
        <v>32000</v>
      </c>
      <c r="J100">
        <v>0</v>
      </c>
    </row>
    <row r="101" spans="2:10" x14ac:dyDescent="0.25">
      <c r="B101" s="29" t="s">
        <v>291</v>
      </c>
      <c r="C101" s="29" t="s">
        <v>288</v>
      </c>
      <c r="D101" s="29" t="s">
        <v>287</v>
      </c>
      <c r="E101" s="29" t="s">
        <v>24</v>
      </c>
      <c r="F101">
        <v>16</v>
      </c>
      <c r="G101">
        <v>4000</v>
      </c>
      <c r="H101">
        <v>64000</v>
      </c>
      <c r="I101">
        <v>2250</v>
      </c>
      <c r="J101">
        <v>36000</v>
      </c>
    </row>
    <row r="102" spans="2:10" x14ac:dyDescent="0.25">
      <c r="B102" s="29" t="s">
        <v>293</v>
      </c>
      <c r="C102" s="29" t="s">
        <v>288</v>
      </c>
      <c r="D102" s="29" t="s">
        <v>287</v>
      </c>
      <c r="E102" s="29" t="s">
        <v>24</v>
      </c>
      <c r="F102">
        <v>5</v>
      </c>
      <c r="G102">
        <v>6000</v>
      </c>
      <c r="H102">
        <v>30000</v>
      </c>
      <c r="I102">
        <v>3500</v>
      </c>
      <c r="J102">
        <v>17500</v>
      </c>
    </row>
    <row r="103" spans="2:10" x14ac:dyDescent="0.25">
      <c r="B103" s="29" t="s">
        <v>295</v>
      </c>
      <c r="C103" s="29" t="s">
        <v>288</v>
      </c>
      <c r="D103" s="29" t="s">
        <v>287</v>
      </c>
      <c r="E103" s="29" t="s">
        <v>24</v>
      </c>
      <c r="F103">
        <v>3</v>
      </c>
      <c r="G103">
        <v>11500</v>
      </c>
      <c r="H103">
        <v>34500</v>
      </c>
      <c r="I103">
        <v>9000</v>
      </c>
      <c r="J103">
        <v>27000</v>
      </c>
    </row>
    <row r="104" spans="2:10" x14ac:dyDescent="0.25">
      <c r="B104" s="29" t="s">
        <v>3038</v>
      </c>
      <c r="C104" s="29" t="s">
        <v>288</v>
      </c>
      <c r="D104" s="29" t="s">
        <v>287</v>
      </c>
      <c r="E104" s="29" t="s">
        <v>24</v>
      </c>
      <c r="F104">
        <v>2</v>
      </c>
      <c r="G104">
        <v>1000</v>
      </c>
      <c r="H104">
        <v>2000</v>
      </c>
      <c r="J104">
        <v>0</v>
      </c>
    </row>
    <row r="105" spans="2:10" x14ac:dyDescent="0.25">
      <c r="B105" s="29" t="s">
        <v>297</v>
      </c>
      <c r="C105" s="29" t="s">
        <v>300</v>
      </c>
      <c r="D105" s="29" t="s">
        <v>299</v>
      </c>
      <c r="E105" s="29" t="s">
        <v>24</v>
      </c>
      <c r="F105">
        <v>72</v>
      </c>
      <c r="G105">
        <v>1000</v>
      </c>
      <c r="H105">
        <v>72000</v>
      </c>
    </row>
    <row r="106" spans="2:10" x14ac:dyDescent="0.25">
      <c r="B106" s="29" t="s">
        <v>302</v>
      </c>
      <c r="C106" s="29" t="s">
        <v>300</v>
      </c>
      <c r="D106" s="29" t="s">
        <v>299</v>
      </c>
      <c r="E106" s="29" t="s">
        <v>24</v>
      </c>
      <c r="F106">
        <v>18</v>
      </c>
      <c r="G106">
        <v>1000</v>
      </c>
      <c r="H106">
        <v>18000</v>
      </c>
      <c r="J106">
        <v>0</v>
      </c>
    </row>
    <row r="107" spans="2:10" x14ac:dyDescent="0.25">
      <c r="B107" s="29" t="s">
        <v>298</v>
      </c>
      <c r="C107" s="29" t="s">
        <v>300</v>
      </c>
      <c r="D107" s="29" t="s">
        <v>299</v>
      </c>
      <c r="E107" s="29" t="s">
        <v>24</v>
      </c>
      <c r="F107">
        <v>10</v>
      </c>
      <c r="G107">
        <v>1000</v>
      </c>
      <c r="H107">
        <v>10000</v>
      </c>
      <c r="J107">
        <v>0</v>
      </c>
    </row>
    <row r="108" spans="2:10" x14ac:dyDescent="0.25">
      <c r="B108" s="29" t="s">
        <v>305</v>
      </c>
      <c r="C108" s="29" t="s">
        <v>300</v>
      </c>
      <c r="D108" s="29" t="s">
        <v>299</v>
      </c>
      <c r="E108" s="29" t="s">
        <v>24</v>
      </c>
      <c r="F108">
        <v>1</v>
      </c>
      <c r="G108">
        <v>1500</v>
      </c>
      <c r="H108">
        <v>1500</v>
      </c>
      <c r="J108">
        <v>0</v>
      </c>
    </row>
    <row r="109" spans="2:10" x14ac:dyDescent="0.25">
      <c r="B109" s="29" t="s">
        <v>308</v>
      </c>
      <c r="C109" s="29" t="s">
        <v>310</v>
      </c>
      <c r="D109" s="29" t="s">
        <v>309</v>
      </c>
      <c r="E109" s="29" t="s">
        <v>24</v>
      </c>
      <c r="F109">
        <v>113</v>
      </c>
      <c r="G109">
        <v>1000</v>
      </c>
      <c r="H109">
        <v>113000</v>
      </c>
    </row>
    <row r="110" spans="2:10" x14ac:dyDescent="0.25">
      <c r="B110" s="29" t="s">
        <v>312</v>
      </c>
      <c r="C110" s="29" t="s">
        <v>310</v>
      </c>
      <c r="D110" s="29" t="s">
        <v>309</v>
      </c>
      <c r="E110" s="29" t="s">
        <v>24</v>
      </c>
      <c r="F110">
        <v>23</v>
      </c>
      <c r="G110">
        <v>500</v>
      </c>
      <c r="H110">
        <v>11500</v>
      </c>
    </row>
    <row r="111" spans="2:10" x14ac:dyDescent="0.25">
      <c r="B111" s="29" t="s">
        <v>314</v>
      </c>
      <c r="C111" s="29" t="s">
        <v>300</v>
      </c>
      <c r="D111" s="29" t="s">
        <v>299</v>
      </c>
      <c r="E111" s="29" t="s">
        <v>24</v>
      </c>
      <c r="F111">
        <v>1</v>
      </c>
      <c r="G111">
        <v>1500</v>
      </c>
      <c r="H111">
        <v>1500</v>
      </c>
      <c r="J111">
        <v>0</v>
      </c>
    </row>
    <row r="112" spans="2:10" x14ac:dyDescent="0.25">
      <c r="B112" s="29" t="s">
        <v>315</v>
      </c>
      <c r="C112" s="29" t="s">
        <v>316</v>
      </c>
      <c r="D112" s="29" t="s">
        <v>316</v>
      </c>
      <c r="E112" s="29" t="s">
        <v>241</v>
      </c>
      <c r="F112">
        <v>2</v>
      </c>
      <c r="G112">
        <v>5000</v>
      </c>
      <c r="H112">
        <v>10000</v>
      </c>
      <c r="J112">
        <v>0</v>
      </c>
    </row>
    <row r="113" spans="2:10" x14ac:dyDescent="0.25">
      <c r="B113" s="29" t="s">
        <v>317</v>
      </c>
      <c r="C113" s="29" t="s">
        <v>316</v>
      </c>
      <c r="D113" s="29" t="s">
        <v>316</v>
      </c>
      <c r="E113" s="29" t="s">
        <v>241</v>
      </c>
      <c r="F113">
        <v>1</v>
      </c>
      <c r="G113">
        <v>6000</v>
      </c>
      <c r="H113">
        <v>6000</v>
      </c>
      <c r="J113">
        <v>0</v>
      </c>
    </row>
    <row r="114" spans="2:10" x14ac:dyDescent="0.25">
      <c r="B114" s="29" t="s">
        <v>318</v>
      </c>
      <c r="C114" s="29" t="s">
        <v>319</v>
      </c>
      <c r="D114" s="29" t="s">
        <v>318</v>
      </c>
      <c r="E114" s="29" t="s">
        <v>24</v>
      </c>
      <c r="F114">
        <v>6</v>
      </c>
      <c r="G114">
        <v>2500</v>
      </c>
      <c r="H114">
        <v>15000</v>
      </c>
      <c r="J114">
        <v>0</v>
      </c>
    </row>
    <row r="115" spans="2:10" x14ac:dyDescent="0.25">
      <c r="B115" s="29" t="s">
        <v>320</v>
      </c>
      <c r="C115" s="29" t="s">
        <v>319</v>
      </c>
      <c r="D115" s="29" t="s">
        <v>318</v>
      </c>
      <c r="E115" s="29" t="s">
        <v>237</v>
      </c>
      <c r="F115">
        <v>4</v>
      </c>
      <c r="G115">
        <v>2500</v>
      </c>
      <c r="H115">
        <v>10000</v>
      </c>
      <c r="J115">
        <v>0</v>
      </c>
    </row>
    <row r="116" spans="2:10" x14ac:dyDescent="0.25">
      <c r="B116" s="29" t="s">
        <v>322</v>
      </c>
      <c r="C116" s="29" t="s">
        <v>324</v>
      </c>
      <c r="D116" s="29" t="s">
        <v>323</v>
      </c>
      <c r="E116" s="29" t="s">
        <v>24</v>
      </c>
      <c r="F116">
        <v>12</v>
      </c>
      <c r="G116">
        <v>3000</v>
      </c>
      <c r="H116">
        <v>36000</v>
      </c>
    </row>
    <row r="117" spans="2:10" x14ac:dyDescent="0.25">
      <c r="B117" s="29" t="s">
        <v>323</v>
      </c>
      <c r="C117" s="29" t="s">
        <v>324</v>
      </c>
      <c r="D117" s="29" t="s">
        <v>323</v>
      </c>
      <c r="E117" s="29" t="s">
        <v>24</v>
      </c>
      <c r="F117">
        <v>9</v>
      </c>
      <c r="G117">
        <v>3000</v>
      </c>
      <c r="H117">
        <v>27000</v>
      </c>
    </row>
    <row r="118" spans="2:10" x14ac:dyDescent="0.25">
      <c r="B118" s="29" t="s">
        <v>328</v>
      </c>
      <c r="C118" s="29" t="s">
        <v>324</v>
      </c>
      <c r="D118" s="29" t="s">
        <v>323</v>
      </c>
      <c r="E118" s="29" t="s">
        <v>24</v>
      </c>
      <c r="F118">
        <v>10</v>
      </c>
      <c r="G118">
        <v>2500</v>
      </c>
      <c r="H118">
        <v>25000</v>
      </c>
    </row>
    <row r="119" spans="2:10" x14ac:dyDescent="0.25">
      <c r="B119" s="29" t="s">
        <v>3039</v>
      </c>
      <c r="C119" s="29" t="s">
        <v>343</v>
      </c>
      <c r="D119" s="29" t="s">
        <v>342</v>
      </c>
      <c r="E119" s="29" t="s">
        <v>24</v>
      </c>
      <c r="F119">
        <v>8</v>
      </c>
      <c r="G119">
        <v>1000</v>
      </c>
      <c r="H119">
        <v>8000</v>
      </c>
      <c r="J119">
        <v>0</v>
      </c>
    </row>
    <row r="120" spans="2:10" x14ac:dyDescent="0.25">
      <c r="B120" s="29" t="s">
        <v>580</v>
      </c>
      <c r="C120" s="29" t="s">
        <v>582</v>
      </c>
      <c r="D120" s="29" t="s">
        <v>581</v>
      </c>
      <c r="E120" s="29" t="s">
        <v>24</v>
      </c>
      <c r="F120">
        <v>2</v>
      </c>
      <c r="G120">
        <v>25000</v>
      </c>
      <c r="H120">
        <v>50000</v>
      </c>
      <c r="I120">
        <v>22500</v>
      </c>
      <c r="J120">
        <v>45000</v>
      </c>
    </row>
    <row r="121" spans="2:10" x14ac:dyDescent="0.25">
      <c r="B121" s="29" t="s">
        <v>339</v>
      </c>
      <c r="C121" s="29" t="s">
        <v>335</v>
      </c>
      <c r="D121" s="29" t="s">
        <v>334</v>
      </c>
      <c r="E121" s="29" t="s">
        <v>24</v>
      </c>
      <c r="F121">
        <v>4</v>
      </c>
      <c r="G121">
        <v>20000</v>
      </c>
      <c r="H121">
        <v>80000</v>
      </c>
      <c r="I121">
        <v>17500</v>
      </c>
      <c r="J121">
        <v>70000</v>
      </c>
    </row>
    <row r="122" spans="2:10" x14ac:dyDescent="0.25">
      <c r="B122" s="29" t="s">
        <v>332</v>
      </c>
      <c r="C122" s="29" t="s">
        <v>335</v>
      </c>
      <c r="D122" s="29" t="s">
        <v>334</v>
      </c>
      <c r="E122" s="29" t="s">
        <v>24</v>
      </c>
      <c r="F122">
        <v>3</v>
      </c>
      <c r="G122">
        <v>15000</v>
      </c>
      <c r="H122">
        <v>45000</v>
      </c>
    </row>
    <row r="123" spans="2:10" x14ac:dyDescent="0.25">
      <c r="B123" s="29" t="s">
        <v>345</v>
      </c>
      <c r="C123" s="29" t="s">
        <v>347</v>
      </c>
      <c r="D123" s="29" t="s">
        <v>346</v>
      </c>
      <c r="E123" s="29" t="s">
        <v>24</v>
      </c>
      <c r="F123">
        <v>22</v>
      </c>
      <c r="G123">
        <v>1000</v>
      </c>
      <c r="H123">
        <v>22000</v>
      </c>
      <c r="I123">
        <v>750</v>
      </c>
      <c r="J123">
        <v>16500</v>
      </c>
    </row>
    <row r="124" spans="2:10" x14ac:dyDescent="0.25">
      <c r="B124" s="29" t="s">
        <v>348</v>
      </c>
      <c r="C124" s="29" t="s">
        <v>347</v>
      </c>
      <c r="D124" s="29" t="s">
        <v>346</v>
      </c>
      <c r="E124" s="29" t="s">
        <v>24</v>
      </c>
      <c r="F124">
        <v>1</v>
      </c>
      <c r="G124">
        <v>1000</v>
      </c>
      <c r="H124">
        <v>1000</v>
      </c>
      <c r="J124">
        <v>0</v>
      </c>
    </row>
    <row r="125" spans="2:10" x14ac:dyDescent="0.25">
      <c r="B125" s="29" t="s">
        <v>349</v>
      </c>
      <c r="C125" s="29" t="s">
        <v>347</v>
      </c>
      <c r="D125" s="29" t="s">
        <v>346</v>
      </c>
      <c r="E125" s="29" t="s">
        <v>24</v>
      </c>
      <c r="F125">
        <v>25</v>
      </c>
      <c r="G125">
        <v>1000</v>
      </c>
      <c r="H125">
        <v>25000</v>
      </c>
    </row>
    <row r="126" spans="2:10" x14ac:dyDescent="0.25">
      <c r="B126" s="29" t="s">
        <v>352</v>
      </c>
      <c r="C126" s="29" t="s">
        <v>347</v>
      </c>
      <c r="D126" s="29" t="s">
        <v>346</v>
      </c>
      <c r="E126" s="29" t="s">
        <v>24</v>
      </c>
      <c r="F126">
        <v>3</v>
      </c>
      <c r="G126">
        <v>1000</v>
      </c>
      <c r="H126">
        <v>3000</v>
      </c>
      <c r="J126">
        <v>0</v>
      </c>
    </row>
    <row r="127" spans="2:10" x14ac:dyDescent="0.25">
      <c r="B127" s="29" t="s">
        <v>355</v>
      </c>
      <c r="C127" s="29" t="s">
        <v>347</v>
      </c>
      <c r="D127" s="29" t="s">
        <v>346</v>
      </c>
      <c r="E127" s="29" t="s">
        <v>24</v>
      </c>
      <c r="F127">
        <v>9</v>
      </c>
      <c r="G127">
        <v>1000</v>
      </c>
      <c r="H127">
        <v>9000</v>
      </c>
    </row>
    <row r="128" spans="2:10" x14ac:dyDescent="0.25">
      <c r="B128" s="29" t="s">
        <v>356</v>
      </c>
      <c r="C128" s="29" t="s">
        <v>347</v>
      </c>
      <c r="D128" s="29" t="s">
        <v>346</v>
      </c>
      <c r="E128" s="29" t="s">
        <v>24</v>
      </c>
      <c r="F128">
        <v>35</v>
      </c>
      <c r="G128">
        <v>1000</v>
      </c>
      <c r="H128">
        <v>35000</v>
      </c>
      <c r="J128">
        <v>0</v>
      </c>
    </row>
    <row r="129" spans="2:10" x14ac:dyDescent="0.25">
      <c r="B129" s="29" t="s">
        <v>3040</v>
      </c>
      <c r="C129" s="29" t="s">
        <v>347</v>
      </c>
      <c r="D129" s="29" t="s">
        <v>346</v>
      </c>
      <c r="E129" s="29" t="s">
        <v>24</v>
      </c>
      <c r="F129">
        <v>20</v>
      </c>
      <c r="G129">
        <v>1000</v>
      </c>
      <c r="H129">
        <v>20000</v>
      </c>
      <c r="J129">
        <v>0</v>
      </c>
    </row>
    <row r="130" spans="2:10" x14ac:dyDescent="0.25">
      <c r="B130" s="29" t="s">
        <v>358</v>
      </c>
      <c r="C130" s="29" t="s">
        <v>347</v>
      </c>
      <c r="D130" s="29" t="s">
        <v>346</v>
      </c>
      <c r="E130" s="29" t="s">
        <v>24</v>
      </c>
      <c r="F130">
        <v>8</v>
      </c>
      <c r="G130">
        <v>1000</v>
      </c>
      <c r="H130">
        <v>8000</v>
      </c>
    </row>
    <row r="131" spans="2:10" x14ac:dyDescent="0.25">
      <c r="B131" s="29" t="s">
        <v>3041</v>
      </c>
      <c r="C131" s="29" t="s">
        <v>347</v>
      </c>
      <c r="D131" s="29" t="s">
        <v>346</v>
      </c>
      <c r="E131" s="29" t="s">
        <v>24</v>
      </c>
      <c r="F131">
        <v>16</v>
      </c>
      <c r="G131">
        <v>1000</v>
      </c>
      <c r="H131">
        <v>16000</v>
      </c>
      <c r="J131">
        <v>0</v>
      </c>
    </row>
    <row r="132" spans="2:10" x14ac:dyDescent="0.25">
      <c r="B132" s="29" t="s">
        <v>360</v>
      </c>
      <c r="C132" s="29" t="s">
        <v>347</v>
      </c>
      <c r="D132" s="29" t="s">
        <v>346</v>
      </c>
      <c r="E132" s="29" t="s">
        <v>24</v>
      </c>
      <c r="F132">
        <v>30</v>
      </c>
      <c r="G132">
        <v>1000</v>
      </c>
      <c r="H132">
        <v>30000</v>
      </c>
    </row>
    <row r="133" spans="2:10" x14ac:dyDescent="0.25">
      <c r="B133" s="29" t="s">
        <v>3042</v>
      </c>
      <c r="C133" s="29" t="s">
        <v>347</v>
      </c>
      <c r="D133" s="29" t="s">
        <v>346</v>
      </c>
      <c r="E133" s="29" t="s">
        <v>24</v>
      </c>
      <c r="F133">
        <v>7</v>
      </c>
      <c r="G133">
        <v>1000</v>
      </c>
      <c r="H133">
        <v>7000</v>
      </c>
      <c r="J133">
        <v>0</v>
      </c>
    </row>
    <row r="134" spans="2:10" x14ac:dyDescent="0.25">
      <c r="B134" s="29" t="s">
        <v>3043</v>
      </c>
      <c r="C134" s="29" t="s">
        <v>347</v>
      </c>
      <c r="D134" s="29" t="s">
        <v>346</v>
      </c>
      <c r="E134" s="29" t="s">
        <v>24</v>
      </c>
      <c r="F134">
        <v>12</v>
      </c>
      <c r="G134">
        <v>1000</v>
      </c>
      <c r="H134">
        <v>12000</v>
      </c>
      <c r="J134">
        <v>0</v>
      </c>
    </row>
    <row r="135" spans="2:10" x14ac:dyDescent="0.25">
      <c r="B135" s="29" t="s">
        <v>363</v>
      </c>
      <c r="C135" s="29" t="s">
        <v>347</v>
      </c>
      <c r="D135" s="29" t="s">
        <v>346</v>
      </c>
      <c r="E135" s="29" t="s">
        <v>24</v>
      </c>
      <c r="F135">
        <v>3</v>
      </c>
      <c r="G135">
        <v>2000</v>
      </c>
      <c r="H135">
        <v>6000</v>
      </c>
      <c r="J135">
        <v>0</v>
      </c>
    </row>
    <row r="136" spans="2:10" x14ac:dyDescent="0.25">
      <c r="B136" s="29" t="s">
        <v>3044</v>
      </c>
      <c r="C136" s="29" t="s">
        <v>367</v>
      </c>
      <c r="D136" s="29" t="s">
        <v>368</v>
      </c>
      <c r="E136" s="29" t="s">
        <v>24</v>
      </c>
      <c r="F136">
        <v>20</v>
      </c>
      <c r="G136">
        <v>5000</v>
      </c>
      <c r="H136">
        <v>100000</v>
      </c>
    </row>
    <row r="137" spans="2:10" x14ac:dyDescent="0.25">
      <c r="B137" s="29" t="s">
        <v>372</v>
      </c>
      <c r="C137" s="29" t="s">
        <v>374</v>
      </c>
      <c r="D137" s="29" t="s">
        <v>373</v>
      </c>
      <c r="E137" s="29" t="s">
        <v>24</v>
      </c>
      <c r="F137">
        <v>9</v>
      </c>
      <c r="G137">
        <v>2000</v>
      </c>
      <c r="H137">
        <v>18000</v>
      </c>
      <c r="I137">
        <v>1600</v>
      </c>
      <c r="J137">
        <v>14400</v>
      </c>
    </row>
    <row r="138" spans="2:10" x14ac:dyDescent="0.25">
      <c r="B138" s="29" t="s">
        <v>375</v>
      </c>
      <c r="C138" s="29" t="s">
        <v>374</v>
      </c>
      <c r="D138" s="29" t="s">
        <v>373</v>
      </c>
      <c r="E138" s="29" t="s">
        <v>24</v>
      </c>
      <c r="F138">
        <v>316</v>
      </c>
      <c r="G138">
        <v>400</v>
      </c>
      <c r="H138">
        <v>126400</v>
      </c>
    </row>
    <row r="139" spans="2:10" x14ac:dyDescent="0.25">
      <c r="B139" s="29" t="s">
        <v>378</v>
      </c>
      <c r="C139" s="29" t="s">
        <v>374</v>
      </c>
      <c r="D139" s="29" t="s">
        <v>373</v>
      </c>
      <c r="E139" s="29" t="s">
        <v>24</v>
      </c>
      <c r="F139">
        <v>54</v>
      </c>
      <c r="G139">
        <v>400</v>
      </c>
      <c r="H139">
        <v>21600</v>
      </c>
    </row>
    <row r="140" spans="2:10" x14ac:dyDescent="0.25">
      <c r="B140" s="29" t="s">
        <v>379</v>
      </c>
      <c r="C140" s="29" t="s">
        <v>374</v>
      </c>
      <c r="D140" s="29" t="s">
        <v>373</v>
      </c>
      <c r="E140" s="29" t="s">
        <v>24</v>
      </c>
      <c r="F140">
        <v>2</v>
      </c>
      <c r="G140">
        <v>3000</v>
      </c>
      <c r="H140">
        <v>6000</v>
      </c>
      <c r="I140">
        <v>2500</v>
      </c>
      <c r="J140">
        <v>5000</v>
      </c>
    </row>
    <row r="141" spans="2:10" x14ac:dyDescent="0.25">
      <c r="B141" s="29" t="s">
        <v>380</v>
      </c>
      <c r="C141" s="29" t="s">
        <v>222</v>
      </c>
      <c r="D141" s="29" t="s">
        <v>221</v>
      </c>
      <c r="E141" s="29" t="s">
        <v>24</v>
      </c>
      <c r="F141">
        <v>6</v>
      </c>
      <c r="G141">
        <v>3000</v>
      </c>
      <c r="H141">
        <v>18000</v>
      </c>
      <c r="I141">
        <v>2290</v>
      </c>
      <c r="J141">
        <v>13740</v>
      </c>
    </row>
    <row r="142" spans="2:10" x14ac:dyDescent="0.25">
      <c r="B142" s="29" t="s">
        <v>381</v>
      </c>
      <c r="C142" s="29" t="s">
        <v>374</v>
      </c>
      <c r="D142" s="29" t="s">
        <v>373</v>
      </c>
      <c r="E142" s="29" t="s">
        <v>24</v>
      </c>
      <c r="F142">
        <v>12</v>
      </c>
      <c r="G142">
        <v>750</v>
      </c>
      <c r="H142">
        <v>9000</v>
      </c>
      <c r="J142">
        <v>0</v>
      </c>
    </row>
    <row r="143" spans="2:10" x14ac:dyDescent="0.25">
      <c r="B143" s="29" t="s">
        <v>382</v>
      </c>
      <c r="C143" s="29" t="s">
        <v>374</v>
      </c>
      <c r="D143" s="29" t="s">
        <v>373</v>
      </c>
      <c r="E143" s="29" t="s">
        <v>24</v>
      </c>
      <c r="F143">
        <v>20</v>
      </c>
      <c r="G143">
        <v>100</v>
      </c>
      <c r="H143">
        <v>2000</v>
      </c>
      <c r="J143">
        <v>0</v>
      </c>
    </row>
    <row r="144" spans="2:10" x14ac:dyDescent="0.25">
      <c r="B144" s="29" t="s">
        <v>383</v>
      </c>
      <c r="C144" s="29" t="s">
        <v>385</v>
      </c>
      <c r="D144" s="29" t="s">
        <v>384</v>
      </c>
      <c r="E144" s="29" t="s">
        <v>24</v>
      </c>
      <c r="F144">
        <v>2</v>
      </c>
      <c r="G144">
        <v>15000</v>
      </c>
      <c r="H144">
        <v>30000</v>
      </c>
    </row>
    <row r="145" spans="2:10" x14ac:dyDescent="0.25">
      <c r="B145" s="29" t="s">
        <v>386</v>
      </c>
      <c r="C145" s="29" t="s">
        <v>385</v>
      </c>
      <c r="D145" s="29" t="s">
        <v>384</v>
      </c>
      <c r="E145" s="29" t="s">
        <v>24</v>
      </c>
      <c r="F145">
        <v>1</v>
      </c>
      <c r="G145">
        <v>17500</v>
      </c>
      <c r="H145">
        <v>17500</v>
      </c>
      <c r="J145">
        <v>0</v>
      </c>
    </row>
    <row r="146" spans="2:10" x14ac:dyDescent="0.25">
      <c r="B146" s="29" t="s">
        <v>388</v>
      </c>
      <c r="C146" s="29" t="s">
        <v>374</v>
      </c>
      <c r="D146" s="29" t="s">
        <v>373</v>
      </c>
      <c r="E146" s="29" t="s">
        <v>24</v>
      </c>
      <c r="F146">
        <v>82</v>
      </c>
      <c r="G146">
        <v>1000</v>
      </c>
      <c r="H146">
        <v>82000</v>
      </c>
    </row>
    <row r="147" spans="2:10" x14ac:dyDescent="0.25">
      <c r="B147" s="29" t="s">
        <v>389</v>
      </c>
      <c r="C147" s="29" t="s">
        <v>374</v>
      </c>
      <c r="D147" s="29" t="s">
        <v>373</v>
      </c>
      <c r="E147" s="29" t="s">
        <v>24</v>
      </c>
      <c r="F147">
        <v>18</v>
      </c>
      <c r="G147">
        <v>200</v>
      </c>
      <c r="H147">
        <v>3600</v>
      </c>
    </row>
    <row r="148" spans="2:10" x14ac:dyDescent="0.25">
      <c r="B148" s="29" t="s">
        <v>390</v>
      </c>
      <c r="C148" s="29" t="s">
        <v>374</v>
      </c>
      <c r="D148" s="29" t="s">
        <v>373</v>
      </c>
      <c r="E148" s="29" t="s">
        <v>241</v>
      </c>
      <c r="F148">
        <v>7</v>
      </c>
      <c r="G148">
        <v>7500</v>
      </c>
      <c r="H148">
        <v>52500</v>
      </c>
      <c r="J148">
        <v>0</v>
      </c>
    </row>
    <row r="149" spans="2:10" x14ac:dyDescent="0.25">
      <c r="B149" s="29" t="s">
        <v>391</v>
      </c>
      <c r="C149" s="29" t="s">
        <v>374</v>
      </c>
      <c r="D149" s="29" t="s">
        <v>373</v>
      </c>
      <c r="E149" s="29" t="s">
        <v>24</v>
      </c>
      <c r="F149">
        <v>11</v>
      </c>
      <c r="G149">
        <v>3000</v>
      </c>
      <c r="H149">
        <v>33000</v>
      </c>
    </row>
    <row r="150" spans="2:10" x14ac:dyDescent="0.25">
      <c r="B150" s="29" t="s">
        <v>393</v>
      </c>
      <c r="C150" s="29" t="s">
        <v>374</v>
      </c>
      <c r="D150" s="29" t="s">
        <v>373</v>
      </c>
      <c r="E150" s="29" t="s">
        <v>24</v>
      </c>
      <c r="F150">
        <v>109</v>
      </c>
      <c r="G150">
        <v>750</v>
      </c>
      <c r="H150">
        <v>81750</v>
      </c>
    </row>
    <row r="151" spans="2:10" x14ac:dyDescent="0.25">
      <c r="B151" s="29" t="s">
        <v>398</v>
      </c>
      <c r="C151" s="29" t="s">
        <v>374</v>
      </c>
      <c r="D151" s="29" t="s">
        <v>373</v>
      </c>
      <c r="E151" s="29" t="s">
        <v>24</v>
      </c>
      <c r="F151">
        <v>52</v>
      </c>
      <c r="G151">
        <v>1000</v>
      </c>
      <c r="H151">
        <v>52000</v>
      </c>
    </row>
    <row r="152" spans="2:10" x14ac:dyDescent="0.25">
      <c r="B152" s="29" t="s">
        <v>3045</v>
      </c>
      <c r="C152" s="29" t="s">
        <v>374</v>
      </c>
      <c r="D152" s="29" t="s">
        <v>3045</v>
      </c>
      <c r="E152" s="29" t="s">
        <v>24</v>
      </c>
      <c r="F152">
        <v>400</v>
      </c>
      <c r="G152">
        <v>100</v>
      </c>
      <c r="H152">
        <v>40000</v>
      </c>
    </row>
    <row r="153" spans="2:10" x14ac:dyDescent="0.25">
      <c r="B153" s="29" t="s">
        <v>400</v>
      </c>
      <c r="C153" s="29" t="s">
        <v>374</v>
      </c>
      <c r="D153" s="29" t="s">
        <v>3045</v>
      </c>
      <c r="E153" s="29" t="s">
        <v>24</v>
      </c>
      <c r="F153">
        <v>892</v>
      </c>
      <c r="G153">
        <v>500</v>
      </c>
      <c r="H153">
        <v>446000</v>
      </c>
    </row>
    <row r="154" spans="2:10" x14ac:dyDescent="0.25">
      <c r="B154" s="29" t="s">
        <v>3046</v>
      </c>
      <c r="C154" s="29" t="s">
        <v>222</v>
      </c>
      <c r="D154" s="29" t="s">
        <v>221</v>
      </c>
      <c r="E154" s="29" t="s">
        <v>24</v>
      </c>
      <c r="F154">
        <v>1</v>
      </c>
      <c r="G154">
        <v>500</v>
      </c>
      <c r="H154">
        <v>500</v>
      </c>
      <c r="J154">
        <v>0</v>
      </c>
    </row>
    <row r="155" spans="2:10" x14ac:dyDescent="0.25">
      <c r="B155" s="29" t="s">
        <v>405</v>
      </c>
      <c r="C155" s="29" t="s">
        <v>406</v>
      </c>
      <c r="D155" s="29" t="s">
        <v>407</v>
      </c>
      <c r="E155" s="29" t="s">
        <v>241</v>
      </c>
      <c r="F155">
        <v>2</v>
      </c>
      <c r="G155">
        <v>500</v>
      </c>
      <c r="H155">
        <v>1000</v>
      </c>
      <c r="J155">
        <v>0</v>
      </c>
    </row>
    <row r="156" spans="2:10" x14ac:dyDescent="0.25">
      <c r="B156" s="29" t="s">
        <v>409</v>
      </c>
      <c r="C156" s="29" t="s">
        <v>406</v>
      </c>
      <c r="D156" s="29" t="s">
        <v>411</v>
      </c>
      <c r="E156" s="29" t="s">
        <v>24</v>
      </c>
      <c r="F156">
        <v>1</v>
      </c>
      <c r="G156">
        <v>1000</v>
      </c>
      <c r="H156">
        <v>1000</v>
      </c>
      <c r="J156">
        <v>0</v>
      </c>
    </row>
    <row r="157" spans="2:10" x14ac:dyDescent="0.25">
      <c r="B157" s="29" t="s">
        <v>412</v>
      </c>
      <c r="C157" s="29" t="s">
        <v>406</v>
      </c>
      <c r="D157" s="29" t="s">
        <v>411</v>
      </c>
      <c r="E157" s="29" t="s">
        <v>241</v>
      </c>
      <c r="F157">
        <v>1</v>
      </c>
      <c r="G157">
        <v>1000</v>
      </c>
      <c r="H157">
        <v>1000</v>
      </c>
      <c r="J157">
        <v>0</v>
      </c>
    </row>
    <row r="158" spans="2:10" x14ac:dyDescent="0.25">
      <c r="B158" s="29" t="s">
        <v>413</v>
      </c>
      <c r="C158" s="29" t="s">
        <v>406</v>
      </c>
      <c r="D158" s="29" t="s">
        <v>411</v>
      </c>
      <c r="E158" s="29" t="s">
        <v>241</v>
      </c>
      <c r="F158">
        <v>1</v>
      </c>
      <c r="G158">
        <v>1000</v>
      </c>
      <c r="H158">
        <v>1000</v>
      </c>
      <c r="J158">
        <v>0</v>
      </c>
    </row>
    <row r="159" spans="2:10" x14ac:dyDescent="0.25">
      <c r="B159" s="29" t="s">
        <v>414</v>
      </c>
      <c r="C159" s="29" t="s">
        <v>406</v>
      </c>
      <c r="D159" s="29" t="s">
        <v>411</v>
      </c>
      <c r="E159" s="29" t="s">
        <v>24</v>
      </c>
      <c r="F159">
        <v>7</v>
      </c>
      <c r="G159">
        <v>1000</v>
      </c>
      <c r="H159">
        <v>7000</v>
      </c>
    </row>
    <row r="160" spans="2:10" x14ac:dyDescent="0.25">
      <c r="B160" s="29" t="s">
        <v>415</v>
      </c>
      <c r="C160" s="29" t="s">
        <v>406</v>
      </c>
      <c r="D160" s="29" t="s">
        <v>411</v>
      </c>
      <c r="E160" s="29" t="s">
        <v>24</v>
      </c>
      <c r="F160">
        <v>72</v>
      </c>
      <c r="G160">
        <v>500</v>
      </c>
      <c r="H160">
        <v>36000</v>
      </c>
    </row>
    <row r="161" spans="2:10" x14ac:dyDescent="0.25">
      <c r="B161" s="29" t="s">
        <v>416</v>
      </c>
      <c r="C161" s="29" t="s">
        <v>410</v>
      </c>
      <c r="D161" s="29" t="s">
        <v>411</v>
      </c>
      <c r="E161" s="29" t="s">
        <v>241</v>
      </c>
      <c r="F161">
        <v>12</v>
      </c>
      <c r="G161">
        <v>500</v>
      </c>
      <c r="H161">
        <v>6000</v>
      </c>
      <c r="J161">
        <v>0</v>
      </c>
    </row>
    <row r="162" spans="2:10" x14ac:dyDescent="0.25">
      <c r="B162" s="29" t="s">
        <v>417</v>
      </c>
      <c r="C162" s="29" t="s">
        <v>418</v>
      </c>
      <c r="D162" s="29" t="s">
        <v>419</v>
      </c>
      <c r="E162" s="29" t="s">
        <v>241</v>
      </c>
      <c r="F162">
        <v>25</v>
      </c>
      <c r="G162">
        <v>500</v>
      </c>
      <c r="H162">
        <v>12500</v>
      </c>
      <c r="J162">
        <v>0</v>
      </c>
    </row>
    <row r="163" spans="2:10" x14ac:dyDescent="0.25">
      <c r="B163" s="29" t="s">
        <v>420</v>
      </c>
      <c r="C163" s="29" t="s">
        <v>406</v>
      </c>
      <c r="D163" s="29" t="s">
        <v>407</v>
      </c>
      <c r="E163" s="29" t="s">
        <v>241</v>
      </c>
      <c r="F163">
        <v>77</v>
      </c>
      <c r="G163">
        <v>250</v>
      </c>
      <c r="H163">
        <v>19250</v>
      </c>
      <c r="J163">
        <v>0</v>
      </c>
    </row>
    <row r="164" spans="2:10" x14ac:dyDescent="0.25">
      <c r="B164" s="29" t="s">
        <v>421</v>
      </c>
      <c r="C164" s="29" t="s">
        <v>406</v>
      </c>
      <c r="D164" s="29" t="s">
        <v>407</v>
      </c>
      <c r="E164" s="29" t="s">
        <v>241</v>
      </c>
      <c r="F164">
        <v>2</v>
      </c>
      <c r="G164">
        <v>250</v>
      </c>
      <c r="H164">
        <v>500</v>
      </c>
      <c r="J164">
        <v>0</v>
      </c>
    </row>
    <row r="165" spans="2:10" x14ac:dyDescent="0.25">
      <c r="B165" s="29" t="s">
        <v>423</v>
      </c>
      <c r="C165" s="29" t="s">
        <v>406</v>
      </c>
      <c r="D165" s="29" t="s">
        <v>407</v>
      </c>
      <c r="E165" s="29" t="s">
        <v>24</v>
      </c>
      <c r="F165">
        <v>98</v>
      </c>
      <c r="G165">
        <v>250</v>
      </c>
      <c r="H165">
        <v>24500</v>
      </c>
      <c r="I165">
        <v>115</v>
      </c>
      <c r="J165">
        <v>11270</v>
      </c>
    </row>
    <row r="166" spans="2:10" x14ac:dyDescent="0.25">
      <c r="B166" s="29" t="s">
        <v>424</v>
      </c>
      <c r="C166" s="29" t="s">
        <v>406</v>
      </c>
      <c r="D166" s="29" t="s">
        <v>407</v>
      </c>
      <c r="E166" s="29" t="s">
        <v>241</v>
      </c>
      <c r="F166">
        <v>22</v>
      </c>
      <c r="G166">
        <v>500</v>
      </c>
      <c r="H166">
        <v>11000</v>
      </c>
    </row>
    <row r="167" spans="2:10" x14ac:dyDescent="0.25">
      <c r="B167" s="29" t="s">
        <v>425</v>
      </c>
      <c r="C167" s="29" t="s">
        <v>406</v>
      </c>
      <c r="D167" s="29" t="s">
        <v>407</v>
      </c>
      <c r="E167" s="29" t="s">
        <v>241</v>
      </c>
      <c r="F167">
        <v>94</v>
      </c>
      <c r="G167">
        <v>250</v>
      </c>
      <c r="H167">
        <v>23500</v>
      </c>
      <c r="J167">
        <v>0</v>
      </c>
    </row>
    <row r="168" spans="2:10" x14ac:dyDescent="0.25">
      <c r="B168" s="29" t="s">
        <v>426</v>
      </c>
      <c r="C168" s="29" t="s">
        <v>406</v>
      </c>
      <c r="D168" s="29" t="s">
        <v>407</v>
      </c>
      <c r="E168" s="29" t="s">
        <v>241</v>
      </c>
      <c r="F168">
        <v>5</v>
      </c>
      <c r="G168">
        <v>500</v>
      </c>
      <c r="H168">
        <v>2500</v>
      </c>
      <c r="J168">
        <v>0</v>
      </c>
    </row>
    <row r="169" spans="2:10" x14ac:dyDescent="0.25">
      <c r="B169" s="29" t="s">
        <v>427</v>
      </c>
      <c r="C169" s="29" t="s">
        <v>406</v>
      </c>
      <c r="D169" s="29" t="s">
        <v>407</v>
      </c>
      <c r="E169" s="29" t="s">
        <v>241</v>
      </c>
      <c r="F169">
        <v>85</v>
      </c>
      <c r="G169">
        <v>250</v>
      </c>
      <c r="H169">
        <v>21250</v>
      </c>
    </row>
    <row r="170" spans="2:10" x14ac:dyDescent="0.25">
      <c r="B170" s="29" t="s">
        <v>428</v>
      </c>
      <c r="C170" s="29" t="s">
        <v>406</v>
      </c>
      <c r="D170" s="29" t="s">
        <v>407</v>
      </c>
      <c r="E170" s="29" t="s">
        <v>24</v>
      </c>
      <c r="F170">
        <v>34</v>
      </c>
      <c r="G170">
        <v>250</v>
      </c>
      <c r="H170">
        <v>8500</v>
      </c>
      <c r="J170">
        <v>0</v>
      </c>
    </row>
    <row r="171" spans="2:10" x14ac:dyDescent="0.25">
      <c r="B171" s="29" t="s">
        <v>429</v>
      </c>
      <c r="C171" s="29" t="s">
        <v>406</v>
      </c>
      <c r="D171" s="29" t="s">
        <v>407</v>
      </c>
      <c r="E171" s="29" t="s">
        <v>241</v>
      </c>
      <c r="F171">
        <v>68</v>
      </c>
      <c r="G171">
        <v>250</v>
      </c>
      <c r="H171">
        <v>17000</v>
      </c>
      <c r="J171">
        <v>0</v>
      </c>
    </row>
    <row r="172" spans="2:10" x14ac:dyDescent="0.25">
      <c r="B172" s="29" t="s">
        <v>430</v>
      </c>
      <c r="C172" s="29" t="s">
        <v>406</v>
      </c>
      <c r="D172" s="29" t="s">
        <v>407</v>
      </c>
      <c r="E172" s="29" t="s">
        <v>241</v>
      </c>
      <c r="F172">
        <v>10</v>
      </c>
      <c r="G172">
        <v>250</v>
      </c>
      <c r="H172">
        <v>2500</v>
      </c>
      <c r="J172">
        <v>0</v>
      </c>
    </row>
    <row r="173" spans="2:10" x14ac:dyDescent="0.25">
      <c r="B173" s="29" t="s">
        <v>431</v>
      </c>
      <c r="C173" s="29" t="s">
        <v>410</v>
      </c>
      <c r="D173" s="29" t="s">
        <v>411</v>
      </c>
      <c r="E173" s="29" t="s">
        <v>24</v>
      </c>
      <c r="F173">
        <v>8</v>
      </c>
      <c r="G173">
        <v>1500</v>
      </c>
      <c r="H173">
        <v>12000</v>
      </c>
    </row>
    <row r="174" spans="2:10" x14ac:dyDescent="0.25">
      <c r="B174" s="29" t="s">
        <v>432</v>
      </c>
      <c r="C174" s="29" t="s">
        <v>410</v>
      </c>
      <c r="D174" s="29" t="s">
        <v>411</v>
      </c>
      <c r="E174" s="29" t="s">
        <v>24</v>
      </c>
      <c r="F174">
        <v>74</v>
      </c>
      <c r="G174">
        <v>500</v>
      </c>
      <c r="H174">
        <v>37000</v>
      </c>
    </row>
    <row r="175" spans="2:10" x14ac:dyDescent="0.25">
      <c r="B175" s="29" t="s">
        <v>3047</v>
      </c>
      <c r="C175" s="29" t="s">
        <v>371</v>
      </c>
      <c r="D175" s="29" t="s">
        <v>370</v>
      </c>
      <c r="E175" s="29" t="s">
        <v>24</v>
      </c>
      <c r="F175">
        <v>264</v>
      </c>
      <c r="G175">
        <v>100</v>
      </c>
      <c r="H175">
        <v>26400</v>
      </c>
      <c r="J175">
        <v>0</v>
      </c>
    </row>
    <row r="176" spans="2:10" x14ac:dyDescent="0.25">
      <c r="B176" s="29" t="s">
        <v>434</v>
      </c>
      <c r="C176" s="29" t="s">
        <v>324</v>
      </c>
      <c r="D176" s="29" t="s">
        <v>323</v>
      </c>
      <c r="E176" s="29" t="s">
        <v>24</v>
      </c>
      <c r="F176">
        <v>1</v>
      </c>
      <c r="G176">
        <v>3000</v>
      </c>
      <c r="H176">
        <v>3000</v>
      </c>
      <c r="J176">
        <v>0</v>
      </c>
    </row>
    <row r="177" spans="2:10" x14ac:dyDescent="0.25">
      <c r="B177" s="29" t="s">
        <v>3048</v>
      </c>
      <c r="C177" s="29" t="s">
        <v>438</v>
      </c>
      <c r="D177" s="29" t="s">
        <v>437</v>
      </c>
      <c r="E177" s="29" t="s">
        <v>24</v>
      </c>
      <c r="F177">
        <v>2</v>
      </c>
      <c r="G177">
        <v>1000</v>
      </c>
      <c r="H177">
        <v>2000</v>
      </c>
      <c r="J177">
        <v>0</v>
      </c>
    </row>
    <row r="178" spans="2:10" x14ac:dyDescent="0.25">
      <c r="B178" s="29" t="s">
        <v>3049</v>
      </c>
      <c r="C178" s="29" t="s">
        <v>449</v>
      </c>
      <c r="D178" s="29" t="s">
        <v>448</v>
      </c>
      <c r="E178" s="29" t="s">
        <v>24</v>
      </c>
      <c r="F178">
        <v>1</v>
      </c>
      <c r="G178">
        <v>1000</v>
      </c>
      <c r="H178">
        <v>1000</v>
      </c>
      <c r="J178">
        <v>0</v>
      </c>
    </row>
    <row r="179" spans="2:10" x14ac:dyDescent="0.25">
      <c r="B179" s="29" t="s">
        <v>451</v>
      </c>
      <c r="C179" s="29" t="s">
        <v>449</v>
      </c>
      <c r="D179" s="29" t="s">
        <v>451</v>
      </c>
      <c r="E179" s="29" t="s">
        <v>24</v>
      </c>
      <c r="F179">
        <v>1</v>
      </c>
      <c r="G179">
        <v>1000</v>
      </c>
      <c r="H179">
        <v>1000</v>
      </c>
      <c r="J179">
        <v>0</v>
      </c>
    </row>
    <row r="180" spans="2:10" x14ac:dyDescent="0.25">
      <c r="B180" s="29" t="s">
        <v>456</v>
      </c>
      <c r="C180" s="29" t="s">
        <v>449</v>
      </c>
      <c r="D180" s="29" t="s">
        <v>458</v>
      </c>
      <c r="E180" s="29" t="s">
        <v>24</v>
      </c>
      <c r="F180">
        <v>15</v>
      </c>
      <c r="G180">
        <v>1000</v>
      </c>
      <c r="H180">
        <v>15000</v>
      </c>
      <c r="I180">
        <v>650</v>
      </c>
      <c r="J180">
        <v>9750</v>
      </c>
    </row>
    <row r="181" spans="2:10" x14ac:dyDescent="0.25">
      <c r="B181" s="29" t="s">
        <v>460</v>
      </c>
      <c r="C181" s="29" t="s">
        <v>461</v>
      </c>
      <c r="D181" s="29" t="s">
        <v>460</v>
      </c>
      <c r="E181" s="29" t="s">
        <v>24</v>
      </c>
      <c r="F181">
        <v>9</v>
      </c>
      <c r="G181">
        <v>32500</v>
      </c>
      <c r="H181">
        <v>292500</v>
      </c>
    </row>
    <row r="182" spans="2:10" x14ac:dyDescent="0.25">
      <c r="B182" s="29" t="s">
        <v>462</v>
      </c>
      <c r="C182" s="29" t="s">
        <v>461</v>
      </c>
      <c r="D182" s="29" t="s">
        <v>463</v>
      </c>
      <c r="E182" s="29" t="s">
        <v>24</v>
      </c>
      <c r="F182">
        <v>1</v>
      </c>
      <c r="G182">
        <v>25000</v>
      </c>
      <c r="H182">
        <v>25000</v>
      </c>
      <c r="J182">
        <v>0</v>
      </c>
    </row>
    <row r="183" spans="2:10" x14ac:dyDescent="0.25">
      <c r="B183" s="29" t="s">
        <v>435</v>
      </c>
      <c r="C183" s="29" t="s">
        <v>438</v>
      </c>
      <c r="D183" s="29" t="s">
        <v>437</v>
      </c>
      <c r="E183" s="29" t="s">
        <v>24</v>
      </c>
      <c r="F183">
        <v>8</v>
      </c>
      <c r="G183">
        <v>1000</v>
      </c>
      <c r="H183">
        <v>8000</v>
      </c>
      <c r="J183">
        <v>0</v>
      </c>
    </row>
    <row r="184" spans="2:10" x14ac:dyDescent="0.25">
      <c r="B184" s="29" t="s">
        <v>439</v>
      </c>
      <c r="C184" s="29" t="s">
        <v>438</v>
      </c>
      <c r="D184" s="29" t="s">
        <v>437</v>
      </c>
      <c r="E184" s="29" t="s">
        <v>24</v>
      </c>
      <c r="F184">
        <v>1</v>
      </c>
      <c r="G184">
        <v>1000</v>
      </c>
      <c r="H184">
        <v>1000</v>
      </c>
      <c r="J184">
        <v>0</v>
      </c>
    </row>
    <row r="185" spans="2:10" x14ac:dyDescent="0.25">
      <c r="B185" s="29" t="s">
        <v>467</v>
      </c>
      <c r="C185" s="29" t="s">
        <v>469</v>
      </c>
      <c r="D185" s="29" t="s">
        <v>468</v>
      </c>
      <c r="E185" s="29" t="s">
        <v>24</v>
      </c>
      <c r="F185">
        <v>18</v>
      </c>
      <c r="G185">
        <v>2000</v>
      </c>
      <c r="H185">
        <v>36000</v>
      </c>
      <c r="I185">
        <v>1500</v>
      </c>
      <c r="J185">
        <v>27000</v>
      </c>
    </row>
    <row r="186" spans="2:10" x14ac:dyDescent="0.25">
      <c r="B186" s="29" t="s">
        <v>3050</v>
      </c>
      <c r="C186" s="29" t="s">
        <v>438</v>
      </c>
      <c r="D186" s="29" t="s">
        <v>437</v>
      </c>
      <c r="E186" s="29" t="s">
        <v>24</v>
      </c>
      <c r="F186">
        <v>4</v>
      </c>
      <c r="G186">
        <v>1000</v>
      </c>
      <c r="H186">
        <v>4000</v>
      </c>
      <c r="J186">
        <v>0</v>
      </c>
    </row>
    <row r="187" spans="2:10" x14ac:dyDescent="0.25">
      <c r="B187" s="29" t="s">
        <v>442</v>
      </c>
      <c r="C187" s="29" t="s">
        <v>438</v>
      </c>
      <c r="D187" s="29" t="s">
        <v>437</v>
      </c>
      <c r="E187" s="29" t="s">
        <v>24</v>
      </c>
      <c r="F187">
        <v>4</v>
      </c>
      <c r="G187">
        <v>1000</v>
      </c>
      <c r="H187">
        <v>4000</v>
      </c>
      <c r="J187">
        <v>0</v>
      </c>
    </row>
    <row r="188" spans="2:10" x14ac:dyDescent="0.25">
      <c r="B188" s="29" t="s">
        <v>3051</v>
      </c>
      <c r="C188" s="29" t="s">
        <v>438</v>
      </c>
      <c r="D188" s="29" t="s">
        <v>437</v>
      </c>
      <c r="E188" s="29" t="s">
        <v>24</v>
      </c>
      <c r="F188">
        <v>5</v>
      </c>
      <c r="G188">
        <v>1000</v>
      </c>
      <c r="H188">
        <v>5000</v>
      </c>
      <c r="J188">
        <v>0</v>
      </c>
    </row>
    <row r="189" spans="2:10" x14ac:dyDescent="0.25">
      <c r="B189" s="29" t="s">
        <v>444</v>
      </c>
      <c r="C189" s="29" t="s">
        <v>438</v>
      </c>
      <c r="D189" s="29" t="s">
        <v>437</v>
      </c>
      <c r="E189" s="29" t="s">
        <v>24</v>
      </c>
      <c r="F189">
        <v>10</v>
      </c>
      <c r="G189">
        <v>1000</v>
      </c>
      <c r="H189">
        <v>10000</v>
      </c>
      <c r="J189">
        <v>0</v>
      </c>
    </row>
    <row r="190" spans="2:10" x14ac:dyDescent="0.25">
      <c r="B190" s="29" t="s">
        <v>472</v>
      </c>
      <c r="C190" s="29" t="s">
        <v>469</v>
      </c>
      <c r="D190" s="29" t="s">
        <v>468</v>
      </c>
      <c r="E190" s="29" t="s">
        <v>24</v>
      </c>
      <c r="F190">
        <v>6</v>
      </c>
      <c r="G190">
        <v>2000</v>
      </c>
      <c r="H190">
        <v>12000</v>
      </c>
      <c r="I190">
        <v>1000</v>
      </c>
      <c r="J190">
        <v>6000</v>
      </c>
    </row>
    <row r="191" spans="2:10" x14ac:dyDescent="0.25">
      <c r="B191" s="29" t="s">
        <v>475</v>
      </c>
      <c r="C191" s="29" t="s">
        <v>477</v>
      </c>
      <c r="D191" s="29" t="s">
        <v>476</v>
      </c>
      <c r="E191" s="29" t="s">
        <v>24</v>
      </c>
      <c r="F191">
        <v>6</v>
      </c>
      <c r="G191">
        <v>9000</v>
      </c>
      <c r="H191">
        <v>54000</v>
      </c>
    </row>
    <row r="192" spans="2:10" x14ac:dyDescent="0.25">
      <c r="B192" s="29" t="s">
        <v>479</v>
      </c>
      <c r="C192" s="29" t="s">
        <v>482</v>
      </c>
      <c r="D192" s="29" t="s">
        <v>481</v>
      </c>
      <c r="E192" s="29" t="s">
        <v>483</v>
      </c>
      <c r="F192" t="s">
        <v>484</v>
      </c>
      <c r="G192">
        <v>400</v>
      </c>
      <c r="J192">
        <v>0</v>
      </c>
    </row>
    <row r="193" spans="2:10" x14ac:dyDescent="0.25">
      <c r="B193" s="29" t="s">
        <v>485</v>
      </c>
      <c r="C193" s="29" t="s">
        <v>482</v>
      </c>
      <c r="D193" s="29" t="s">
        <v>481</v>
      </c>
      <c r="E193" s="29" t="s">
        <v>483</v>
      </c>
      <c r="F193" t="s">
        <v>484</v>
      </c>
      <c r="G193">
        <v>400</v>
      </c>
    </row>
    <row r="194" spans="2:10" x14ac:dyDescent="0.25">
      <c r="B194" s="29" t="s">
        <v>486</v>
      </c>
      <c r="C194" s="29" t="s">
        <v>482</v>
      </c>
      <c r="D194" s="29" t="s">
        <v>481</v>
      </c>
      <c r="E194" s="29" t="s">
        <v>483</v>
      </c>
      <c r="F194" t="s">
        <v>484</v>
      </c>
      <c r="G194">
        <v>500</v>
      </c>
      <c r="J194">
        <v>0</v>
      </c>
    </row>
    <row r="195" spans="2:10" x14ac:dyDescent="0.25">
      <c r="B195" s="29" t="s">
        <v>487</v>
      </c>
      <c r="C195" s="29" t="s">
        <v>482</v>
      </c>
      <c r="D195" s="29" t="s">
        <v>481</v>
      </c>
      <c r="E195" s="29" t="s">
        <v>51</v>
      </c>
      <c r="F195">
        <v>100</v>
      </c>
      <c r="G195">
        <v>400</v>
      </c>
      <c r="H195">
        <v>40000</v>
      </c>
      <c r="J195">
        <v>0</v>
      </c>
    </row>
    <row r="196" spans="2:10" x14ac:dyDescent="0.25">
      <c r="B196" s="29" t="s">
        <v>488</v>
      </c>
      <c r="C196" s="29" t="s">
        <v>482</v>
      </c>
      <c r="D196" s="29" t="s">
        <v>481</v>
      </c>
      <c r="E196" s="29" t="s">
        <v>51</v>
      </c>
      <c r="F196">
        <v>100</v>
      </c>
      <c r="G196">
        <v>300</v>
      </c>
      <c r="H196">
        <v>30000</v>
      </c>
      <c r="J196">
        <v>0</v>
      </c>
    </row>
    <row r="197" spans="2:10" x14ac:dyDescent="0.25">
      <c r="B197" s="29" t="s">
        <v>489</v>
      </c>
      <c r="C197" s="29" t="s">
        <v>482</v>
      </c>
      <c r="D197" s="29" t="s">
        <v>481</v>
      </c>
      <c r="E197" s="29" t="s">
        <v>51</v>
      </c>
      <c r="F197">
        <v>6</v>
      </c>
      <c r="G197">
        <v>750</v>
      </c>
      <c r="H197">
        <v>4500</v>
      </c>
      <c r="J197">
        <v>0</v>
      </c>
    </row>
    <row r="198" spans="2:10" x14ac:dyDescent="0.25">
      <c r="B198" s="29" t="s">
        <v>491</v>
      </c>
      <c r="C198" s="29" t="s">
        <v>482</v>
      </c>
      <c r="D198" s="29" t="s">
        <v>481</v>
      </c>
      <c r="E198" s="29" t="s">
        <v>483</v>
      </c>
      <c r="F198" t="s">
        <v>484</v>
      </c>
      <c r="G198">
        <v>400</v>
      </c>
      <c r="J198">
        <v>0</v>
      </c>
    </row>
    <row r="199" spans="2:10" x14ac:dyDescent="0.25">
      <c r="B199" s="29" t="s">
        <v>492</v>
      </c>
      <c r="C199" s="29" t="s">
        <v>482</v>
      </c>
      <c r="D199" s="29" t="s">
        <v>481</v>
      </c>
      <c r="E199" s="29" t="s">
        <v>483</v>
      </c>
      <c r="F199" t="s">
        <v>484</v>
      </c>
      <c r="G199">
        <v>600</v>
      </c>
      <c r="J199">
        <v>0</v>
      </c>
    </row>
    <row r="200" spans="2:10" x14ac:dyDescent="0.25">
      <c r="B200" s="29" t="s">
        <v>493</v>
      </c>
      <c r="C200" s="29" t="s">
        <v>482</v>
      </c>
      <c r="D200" s="29" t="s">
        <v>481</v>
      </c>
      <c r="E200" s="29" t="s">
        <v>483</v>
      </c>
      <c r="F200" t="s">
        <v>484</v>
      </c>
      <c r="G200">
        <v>750</v>
      </c>
      <c r="J200">
        <v>0</v>
      </c>
    </row>
    <row r="201" spans="2:10" x14ac:dyDescent="0.25">
      <c r="B201" s="29" t="s">
        <v>495</v>
      </c>
      <c r="C201" s="29" t="s">
        <v>477</v>
      </c>
      <c r="D201" s="29" t="s">
        <v>496</v>
      </c>
      <c r="E201" s="29" t="s">
        <v>24</v>
      </c>
      <c r="F201">
        <v>3</v>
      </c>
      <c r="G201">
        <v>1500</v>
      </c>
      <c r="H201">
        <v>4500</v>
      </c>
      <c r="J201">
        <v>0</v>
      </c>
    </row>
    <row r="202" spans="2:10" x14ac:dyDescent="0.25">
      <c r="B202" s="29" t="s">
        <v>497</v>
      </c>
      <c r="C202" s="29" t="s">
        <v>477</v>
      </c>
      <c r="D202" s="29" t="s">
        <v>496</v>
      </c>
      <c r="E202" s="29" t="s">
        <v>24</v>
      </c>
      <c r="F202">
        <v>1</v>
      </c>
      <c r="G202">
        <v>11000</v>
      </c>
      <c r="H202">
        <v>11000</v>
      </c>
      <c r="J202">
        <v>0</v>
      </c>
    </row>
    <row r="203" spans="2:10" x14ac:dyDescent="0.25">
      <c r="B203" s="29" t="s">
        <v>498</v>
      </c>
      <c r="C203" s="29" t="s">
        <v>477</v>
      </c>
      <c r="D203" s="29" t="s">
        <v>496</v>
      </c>
      <c r="E203" s="29" t="s">
        <v>24</v>
      </c>
      <c r="F203">
        <v>1</v>
      </c>
      <c r="G203">
        <v>6000</v>
      </c>
      <c r="H203">
        <v>6000</v>
      </c>
      <c r="J203">
        <v>0</v>
      </c>
    </row>
    <row r="204" spans="2:10" x14ac:dyDescent="0.25">
      <c r="B204" s="29" t="s">
        <v>499</v>
      </c>
      <c r="C204" s="29" t="s">
        <v>477</v>
      </c>
      <c r="D204" s="29" t="s">
        <v>496</v>
      </c>
      <c r="E204" s="29" t="s">
        <v>24</v>
      </c>
      <c r="F204">
        <v>2</v>
      </c>
      <c r="G204">
        <v>1500</v>
      </c>
      <c r="H204">
        <v>3000</v>
      </c>
      <c r="J204">
        <v>0</v>
      </c>
    </row>
    <row r="205" spans="2:10" x14ac:dyDescent="0.25">
      <c r="B205" s="29" t="s">
        <v>3052</v>
      </c>
      <c r="C205" s="29" t="s">
        <v>477</v>
      </c>
      <c r="D205" s="29" t="s">
        <v>496</v>
      </c>
      <c r="E205" s="29" t="s">
        <v>24</v>
      </c>
      <c r="F205">
        <v>5</v>
      </c>
      <c r="G205">
        <v>12000</v>
      </c>
      <c r="H205">
        <v>60000</v>
      </c>
      <c r="J205">
        <v>0</v>
      </c>
    </row>
    <row r="206" spans="2:10" x14ac:dyDescent="0.25">
      <c r="B206" s="29" t="s">
        <v>501</v>
      </c>
      <c r="C206" s="29" t="s">
        <v>477</v>
      </c>
      <c r="D206" s="29" t="s">
        <v>496</v>
      </c>
      <c r="E206" s="29" t="s">
        <v>24</v>
      </c>
      <c r="F206">
        <v>1</v>
      </c>
      <c r="G206">
        <v>12000</v>
      </c>
      <c r="H206">
        <v>12000</v>
      </c>
      <c r="J206">
        <v>0</v>
      </c>
    </row>
    <row r="207" spans="2:10" x14ac:dyDescent="0.25">
      <c r="B207" s="29" t="s">
        <v>504</v>
      </c>
      <c r="C207" s="29" t="s">
        <v>506</v>
      </c>
      <c r="D207" s="29" t="s">
        <v>505</v>
      </c>
      <c r="E207" s="29" t="s">
        <v>24</v>
      </c>
      <c r="F207">
        <v>22</v>
      </c>
      <c r="G207">
        <v>1500</v>
      </c>
      <c r="H207">
        <v>33000</v>
      </c>
      <c r="I207">
        <v>800</v>
      </c>
      <c r="J207">
        <v>17600</v>
      </c>
    </row>
    <row r="208" spans="2:10" x14ac:dyDescent="0.25">
      <c r="B208" s="29" t="s">
        <v>509</v>
      </c>
      <c r="C208" s="29" t="s">
        <v>506</v>
      </c>
      <c r="D208" s="29" t="s">
        <v>505</v>
      </c>
      <c r="E208" s="29" t="s">
        <v>24</v>
      </c>
      <c r="F208">
        <v>18</v>
      </c>
      <c r="G208">
        <v>2500</v>
      </c>
      <c r="H208">
        <v>45000</v>
      </c>
      <c r="I208">
        <v>2250</v>
      </c>
      <c r="J208">
        <v>40500</v>
      </c>
    </row>
    <row r="209" spans="2:10" x14ac:dyDescent="0.25">
      <c r="B209" s="29" t="s">
        <v>512</v>
      </c>
      <c r="C209" s="29" t="s">
        <v>506</v>
      </c>
      <c r="D209" s="29" t="s">
        <v>505</v>
      </c>
      <c r="E209" s="29" t="s">
        <v>24</v>
      </c>
      <c r="F209">
        <v>10</v>
      </c>
      <c r="G209">
        <v>4500</v>
      </c>
      <c r="H209">
        <v>45000</v>
      </c>
      <c r="I209">
        <v>4000</v>
      </c>
      <c r="J209">
        <v>40000</v>
      </c>
    </row>
    <row r="210" spans="2:10" x14ac:dyDescent="0.25">
      <c r="B210" s="29" t="s">
        <v>515</v>
      </c>
      <c r="C210" s="29" t="s">
        <v>506</v>
      </c>
      <c r="D210" s="29" t="s">
        <v>505</v>
      </c>
      <c r="E210" s="29" t="s">
        <v>24</v>
      </c>
      <c r="F210">
        <v>9</v>
      </c>
      <c r="G210">
        <v>4000</v>
      </c>
      <c r="H210">
        <v>36000</v>
      </c>
      <c r="I210">
        <v>3500</v>
      </c>
      <c r="J210">
        <v>31500</v>
      </c>
    </row>
    <row r="211" spans="2:10" x14ac:dyDescent="0.25">
      <c r="B211" s="29" t="s">
        <v>521</v>
      </c>
      <c r="C211" s="29" t="s">
        <v>506</v>
      </c>
      <c r="D211" s="29" t="s">
        <v>505</v>
      </c>
      <c r="E211" s="29" t="s">
        <v>24</v>
      </c>
      <c r="F211">
        <v>10</v>
      </c>
      <c r="G211">
        <v>3000</v>
      </c>
      <c r="H211">
        <v>30000</v>
      </c>
      <c r="I211">
        <v>2500</v>
      </c>
      <c r="J211">
        <v>25000</v>
      </c>
    </row>
    <row r="212" spans="2:10" x14ac:dyDescent="0.25">
      <c r="B212" s="29" t="s">
        <v>518</v>
      </c>
      <c r="C212" s="29" t="s">
        <v>506</v>
      </c>
      <c r="D212" s="29" t="s">
        <v>505</v>
      </c>
      <c r="E212" s="29" t="s">
        <v>24</v>
      </c>
      <c r="F212">
        <v>12</v>
      </c>
      <c r="G212">
        <v>2000</v>
      </c>
      <c r="H212">
        <v>24000</v>
      </c>
      <c r="I212">
        <v>1500</v>
      </c>
      <c r="J212">
        <v>18000</v>
      </c>
    </row>
    <row r="213" spans="2:10" x14ac:dyDescent="0.25">
      <c r="B213" s="29" t="s">
        <v>524</v>
      </c>
      <c r="C213" s="29" t="s">
        <v>506</v>
      </c>
      <c r="D213" s="29" t="s">
        <v>505</v>
      </c>
      <c r="E213" s="29" t="s">
        <v>24</v>
      </c>
      <c r="F213">
        <v>14</v>
      </c>
      <c r="G213">
        <v>6000</v>
      </c>
      <c r="H213">
        <v>84000</v>
      </c>
      <c r="I213">
        <v>5500</v>
      </c>
      <c r="J213">
        <v>77000</v>
      </c>
    </row>
    <row r="214" spans="2:10" x14ac:dyDescent="0.25">
      <c r="B214" s="29" t="s">
        <v>3053</v>
      </c>
      <c r="C214" s="29" t="s">
        <v>23</v>
      </c>
      <c r="D214" s="29" t="s">
        <v>3054</v>
      </c>
      <c r="E214" s="29" t="s">
        <v>24</v>
      </c>
      <c r="F214">
        <v>3</v>
      </c>
      <c r="G214">
        <v>4000</v>
      </c>
      <c r="H214">
        <v>12000</v>
      </c>
      <c r="J214">
        <v>0</v>
      </c>
    </row>
    <row r="215" spans="2:10" x14ac:dyDescent="0.25">
      <c r="B215" s="29" t="s">
        <v>21</v>
      </c>
      <c r="C215" s="29" t="s">
        <v>23</v>
      </c>
      <c r="D215" s="29" t="s">
        <v>3055</v>
      </c>
      <c r="E215" s="29" t="s">
        <v>24</v>
      </c>
      <c r="F215">
        <v>10</v>
      </c>
      <c r="G215">
        <v>1000</v>
      </c>
      <c r="H215">
        <v>10000</v>
      </c>
      <c r="J215">
        <v>0</v>
      </c>
    </row>
    <row r="216" spans="2:10" x14ac:dyDescent="0.25">
      <c r="B216" s="29" t="s">
        <v>527</v>
      </c>
      <c r="C216" s="29" t="s">
        <v>23</v>
      </c>
      <c r="D216" s="29" t="s">
        <v>3054</v>
      </c>
      <c r="E216" s="29" t="s">
        <v>24</v>
      </c>
      <c r="F216">
        <v>1</v>
      </c>
      <c r="G216">
        <v>1000</v>
      </c>
      <c r="H216">
        <v>1000</v>
      </c>
      <c r="J216">
        <v>0</v>
      </c>
    </row>
    <row r="217" spans="2:10" x14ac:dyDescent="0.25">
      <c r="B217" s="29" t="s">
        <v>528</v>
      </c>
      <c r="C217" s="29" t="s">
        <v>23</v>
      </c>
      <c r="D217" s="29" t="s">
        <v>3054</v>
      </c>
      <c r="E217" s="29" t="s">
        <v>24</v>
      </c>
      <c r="F217">
        <v>18</v>
      </c>
      <c r="G217">
        <v>1500</v>
      </c>
      <c r="H217">
        <v>27000</v>
      </c>
    </row>
    <row r="218" spans="2:10" x14ac:dyDescent="0.25">
      <c r="B218" s="29" t="s">
        <v>529</v>
      </c>
      <c r="C218" s="29" t="s">
        <v>23</v>
      </c>
      <c r="D218" s="29" t="s">
        <v>3054</v>
      </c>
      <c r="E218" s="29" t="s">
        <v>24</v>
      </c>
      <c r="F218">
        <v>1</v>
      </c>
      <c r="G218">
        <v>1000</v>
      </c>
      <c r="H218">
        <v>1000</v>
      </c>
      <c r="J218">
        <v>0</v>
      </c>
    </row>
    <row r="219" spans="2:10" x14ac:dyDescent="0.25">
      <c r="B219" s="29" t="s">
        <v>529</v>
      </c>
      <c r="C219" s="29" t="s">
        <v>533</v>
      </c>
      <c r="D219" s="29" t="s">
        <v>532</v>
      </c>
      <c r="E219" s="29" t="s">
        <v>24</v>
      </c>
      <c r="F219">
        <v>16</v>
      </c>
      <c r="G219">
        <v>1000</v>
      </c>
      <c r="H219">
        <v>16000</v>
      </c>
    </row>
    <row r="220" spans="2:10" x14ac:dyDescent="0.25">
      <c r="B220" s="29" t="s">
        <v>535</v>
      </c>
      <c r="C220" s="29" t="s">
        <v>533</v>
      </c>
      <c r="D220" s="29" t="s">
        <v>532</v>
      </c>
      <c r="E220" s="29" t="s">
        <v>24</v>
      </c>
      <c r="F220">
        <v>14</v>
      </c>
      <c r="G220">
        <v>1500</v>
      </c>
      <c r="H220">
        <v>21000</v>
      </c>
      <c r="I220">
        <v>875</v>
      </c>
      <c r="J220">
        <v>12250</v>
      </c>
    </row>
    <row r="221" spans="2:10" x14ac:dyDescent="0.25">
      <c r="B221" s="29" t="s">
        <v>536</v>
      </c>
      <c r="C221" s="29" t="s">
        <v>538</v>
      </c>
      <c r="D221" s="29" t="s">
        <v>2125</v>
      </c>
      <c r="E221" s="29" t="s">
        <v>24</v>
      </c>
      <c r="F221">
        <v>52</v>
      </c>
      <c r="G221">
        <v>1000</v>
      </c>
      <c r="H221">
        <v>52000</v>
      </c>
      <c r="I221">
        <v>600</v>
      </c>
      <c r="J221">
        <v>31200</v>
      </c>
    </row>
    <row r="222" spans="2:10" x14ac:dyDescent="0.25">
      <c r="B222" s="29" t="s">
        <v>540</v>
      </c>
      <c r="C222" s="29" t="s">
        <v>538</v>
      </c>
      <c r="D222" s="29" t="s">
        <v>2125</v>
      </c>
      <c r="E222" s="29" t="s">
        <v>24</v>
      </c>
      <c r="F222">
        <v>379</v>
      </c>
      <c r="G222">
        <v>250</v>
      </c>
      <c r="H222">
        <v>94750</v>
      </c>
      <c r="J222">
        <v>0</v>
      </c>
    </row>
    <row r="223" spans="2:10" x14ac:dyDescent="0.25">
      <c r="B223" s="29" t="s">
        <v>543</v>
      </c>
      <c r="C223" s="29" t="s">
        <v>545</v>
      </c>
      <c r="D223" s="29" t="s">
        <v>544</v>
      </c>
      <c r="E223" s="29" t="s">
        <v>24</v>
      </c>
      <c r="F223">
        <v>13</v>
      </c>
      <c r="G223">
        <v>2500</v>
      </c>
      <c r="H223">
        <v>32500</v>
      </c>
      <c r="I223">
        <v>2000</v>
      </c>
      <c r="J223">
        <v>26000</v>
      </c>
    </row>
    <row r="224" spans="2:10" x14ac:dyDescent="0.25">
      <c r="B224" s="29" t="s">
        <v>549</v>
      </c>
      <c r="C224" s="29" t="s">
        <v>545</v>
      </c>
      <c r="D224" s="29" t="s">
        <v>544</v>
      </c>
      <c r="E224" s="29" t="s">
        <v>24</v>
      </c>
      <c r="F224">
        <v>18</v>
      </c>
      <c r="G224">
        <v>2500</v>
      </c>
      <c r="H224">
        <v>45000</v>
      </c>
    </row>
    <row r="225" spans="2:10" x14ac:dyDescent="0.25">
      <c r="B225" s="29" t="s">
        <v>551</v>
      </c>
      <c r="C225" s="29" t="s">
        <v>553</v>
      </c>
      <c r="D225" s="29" t="s">
        <v>552</v>
      </c>
      <c r="E225" s="29" t="s">
        <v>24</v>
      </c>
      <c r="F225">
        <v>1</v>
      </c>
      <c r="G225">
        <v>2000</v>
      </c>
      <c r="H225">
        <v>2000</v>
      </c>
      <c r="J225">
        <v>0</v>
      </c>
    </row>
    <row r="226" spans="2:10" x14ac:dyDescent="0.25">
      <c r="B226" s="29" t="s">
        <v>554</v>
      </c>
      <c r="C226" s="29" t="s">
        <v>553</v>
      </c>
      <c r="D226" s="29" t="s">
        <v>552</v>
      </c>
      <c r="E226" s="29" t="s">
        <v>24</v>
      </c>
      <c r="F226">
        <v>9</v>
      </c>
      <c r="G226">
        <v>2000</v>
      </c>
      <c r="H226">
        <v>18000</v>
      </c>
    </row>
    <row r="227" spans="2:10" x14ac:dyDescent="0.25">
      <c r="B227" s="29" t="s">
        <v>560</v>
      </c>
      <c r="C227" s="29" t="s">
        <v>561</v>
      </c>
      <c r="D227" s="29" t="s">
        <v>560</v>
      </c>
      <c r="E227" s="29" t="s">
        <v>24</v>
      </c>
      <c r="F227">
        <v>11</v>
      </c>
      <c r="G227">
        <v>1000</v>
      </c>
      <c r="H227">
        <v>11000</v>
      </c>
    </row>
    <row r="228" spans="2:10" x14ac:dyDescent="0.25">
      <c r="B228" s="29" t="s">
        <v>3056</v>
      </c>
      <c r="C228" s="29" t="s">
        <v>56</v>
      </c>
      <c r="D228" s="29" t="s">
        <v>55</v>
      </c>
      <c r="E228" s="29" t="s">
        <v>24</v>
      </c>
      <c r="F228">
        <v>7</v>
      </c>
      <c r="G228">
        <v>30000</v>
      </c>
      <c r="H228">
        <v>210000</v>
      </c>
    </row>
    <row r="229" spans="2:10" x14ac:dyDescent="0.25">
      <c r="B229" s="29" t="s">
        <v>571</v>
      </c>
      <c r="C229" s="29" t="s">
        <v>56</v>
      </c>
      <c r="D229" s="29" t="s">
        <v>55</v>
      </c>
      <c r="E229" s="29" t="s">
        <v>24</v>
      </c>
      <c r="F229">
        <v>23</v>
      </c>
      <c r="G229">
        <v>9000</v>
      </c>
      <c r="H229">
        <v>207000</v>
      </c>
    </row>
    <row r="230" spans="2:10" x14ac:dyDescent="0.25">
      <c r="B230" s="29" t="s">
        <v>575</v>
      </c>
      <c r="C230" s="29" t="s">
        <v>577</v>
      </c>
      <c r="D230" s="29" t="s">
        <v>576</v>
      </c>
      <c r="E230" s="29" t="s">
        <v>24</v>
      </c>
      <c r="F230">
        <v>11</v>
      </c>
      <c r="G230">
        <v>3000</v>
      </c>
      <c r="H230">
        <v>33000</v>
      </c>
      <c r="I230">
        <v>2000</v>
      </c>
      <c r="J230">
        <v>22000</v>
      </c>
    </row>
    <row r="231" spans="2:10" x14ac:dyDescent="0.25">
      <c r="B231" s="29" t="s">
        <v>584</v>
      </c>
      <c r="C231" s="29" t="s">
        <v>582</v>
      </c>
      <c r="D231" s="29" t="s">
        <v>581</v>
      </c>
      <c r="E231" s="29" t="s">
        <v>24</v>
      </c>
      <c r="F231">
        <v>3</v>
      </c>
      <c r="G231">
        <v>10000</v>
      </c>
      <c r="H231">
        <v>30000</v>
      </c>
    </row>
    <row r="232" spans="2:10" x14ac:dyDescent="0.25">
      <c r="B232" s="29" t="s">
        <v>587</v>
      </c>
      <c r="C232" s="29" t="s">
        <v>56</v>
      </c>
      <c r="D232" s="29" t="s">
        <v>55</v>
      </c>
      <c r="E232" s="29" t="s">
        <v>24</v>
      </c>
      <c r="F232">
        <v>1</v>
      </c>
      <c r="G232">
        <v>12000</v>
      </c>
      <c r="H232">
        <v>12000</v>
      </c>
      <c r="I232">
        <v>9500</v>
      </c>
      <c r="J232">
        <v>9500</v>
      </c>
    </row>
    <row r="233" spans="2:10" x14ac:dyDescent="0.25">
      <c r="B233" s="29" t="s">
        <v>589</v>
      </c>
      <c r="C233" s="29" t="s">
        <v>56</v>
      </c>
      <c r="D233" s="29" t="s">
        <v>55</v>
      </c>
      <c r="E233" s="29" t="s">
        <v>24</v>
      </c>
      <c r="F233">
        <v>2</v>
      </c>
      <c r="G233">
        <v>20000</v>
      </c>
      <c r="H233">
        <v>40000</v>
      </c>
      <c r="J233">
        <v>0</v>
      </c>
    </row>
    <row r="234" spans="2:10" x14ac:dyDescent="0.25">
      <c r="B234" s="29" t="s">
        <v>586</v>
      </c>
      <c r="C234" s="29" t="s">
        <v>592</v>
      </c>
      <c r="D234" s="29" t="s">
        <v>591</v>
      </c>
      <c r="E234" s="29" t="s">
        <v>24</v>
      </c>
      <c r="F234">
        <v>7</v>
      </c>
      <c r="G234">
        <v>3000</v>
      </c>
      <c r="H234">
        <v>21000</v>
      </c>
    </row>
    <row r="235" spans="2:10" x14ac:dyDescent="0.25">
      <c r="B235" s="29" t="s">
        <v>586</v>
      </c>
      <c r="C235" s="29" t="s">
        <v>56</v>
      </c>
      <c r="D235" s="29" t="s">
        <v>55</v>
      </c>
      <c r="E235" s="29" t="s">
        <v>24</v>
      </c>
      <c r="F235">
        <v>1</v>
      </c>
      <c r="G235">
        <v>50000</v>
      </c>
      <c r="H235">
        <v>50000</v>
      </c>
      <c r="J235">
        <v>0</v>
      </c>
    </row>
    <row r="236" spans="2:10" x14ac:dyDescent="0.25">
      <c r="B236" s="29" t="s">
        <v>3057</v>
      </c>
      <c r="C236" s="29" t="s">
        <v>56</v>
      </c>
      <c r="D236" s="29" t="s">
        <v>55</v>
      </c>
      <c r="E236" s="29" t="s">
        <v>24</v>
      </c>
      <c r="F236">
        <v>1</v>
      </c>
      <c r="G236">
        <v>50000</v>
      </c>
      <c r="H236">
        <v>50000</v>
      </c>
      <c r="J236">
        <v>0</v>
      </c>
    </row>
    <row r="237" spans="2:10" x14ac:dyDescent="0.25">
      <c r="B237" s="29" t="s">
        <v>3058</v>
      </c>
      <c r="C237" s="29" t="s">
        <v>599</v>
      </c>
      <c r="D237" s="29" t="s">
        <v>598</v>
      </c>
      <c r="E237" s="29" t="s">
        <v>24</v>
      </c>
      <c r="F237">
        <v>2</v>
      </c>
      <c r="G237">
        <v>20000</v>
      </c>
      <c r="H237">
        <v>40000</v>
      </c>
      <c r="I237">
        <v>17500</v>
      </c>
      <c r="J237">
        <v>35000</v>
      </c>
    </row>
    <row r="238" spans="2:10" x14ac:dyDescent="0.25">
      <c r="B238" s="29" t="s">
        <v>600</v>
      </c>
      <c r="C238" s="29" t="s">
        <v>599</v>
      </c>
      <c r="D238" s="29" t="s">
        <v>598</v>
      </c>
      <c r="E238" s="29" t="s">
        <v>24</v>
      </c>
      <c r="F238">
        <v>1</v>
      </c>
      <c r="G238">
        <v>11000</v>
      </c>
      <c r="H238">
        <v>11000</v>
      </c>
      <c r="J238">
        <v>0</v>
      </c>
    </row>
    <row r="239" spans="2:10" x14ac:dyDescent="0.25">
      <c r="B239" s="29" t="s">
        <v>602</v>
      </c>
      <c r="C239" s="29" t="s">
        <v>599</v>
      </c>
      <c r="D239" s="29" t="s">
        <v>598</v>
      </c>
      <c r="E239" s="29" t="s">
        <v>24</v>
      </c>
      <c r="F239">
        <v>1</v>
      </c>
      <c r="G239">
        <v>11000</v>
      </c>
      <c r="H239">
        <v>11000</v>
      </c>
      <c r="J239">
        <v>0</v>
      </c>
    </row>
    <row r="240" spans="2:10" x14ac:dyDescent="0.25">
      <c r="B240" s="29" t="s">
        <v>609</v>
      </c>
      <c r="C240" s="29" t="s">
        <v>599</v>
      </c>
      <c r="D240" s="29" t="s">
        <v>598</v>
      </c>
      <c r="E240" s="29" t="s">
        <v>24</v>
      </c>
      <c r="F240">
        <v>1</v>
      </c>
      <c r="G240">
        <v>15000</v>
      </c>
      <c r="H240">
        <v>15000</v>
      </c>
      <c r="I240">
        <v>12500</v>
      </c>
      <c r="J240">
        <v>12500</v>
      </c>
    </row>
    <row r="241" spans="2:10" x14ac:dyDescent="0.25">
      <c r="B241" s="29" t="s">
        <v>605</v>
      </c>
      <c r="C241" s="29" t="s">
        <v>599</v>
      </c>
      <c r="D241" s="29" t="s">
        <v>598</v>
      </c>
      <c r="E241" s="29" t="s">
        <v>24</v>
      </c>
      <c r="F241">
        <v>9</v>
      </c>
      <c r="G241">
        <v>15000</v>
      </c>
      <c r="H241">
        <v>135000</v>
      </c>
    </row>
    <row r="242" spans="2:10" x14ac:dyDescent="0.25">
      <c r="B242" s="29" t="s">
        <v>3059</v>
      </c>
      <c r="C242" s="29" t="s">
        <v>612</v>
      </c>
      <c r="D242" s="29" t="s">
        <v>611</v>
      </c>
      <c r="E242" s="29" t="s">
        <v>237</v>
      </c>
      <c r="F242">
        <v>14</v>
      </c>
      <c r="G242">
        <v>1000</v>
      </c>
      <c r="H242">
        <v>14000</v>
      </c>
      <c r="J242">
        <v>0</v>
      </c>
    </row>
    <row r="243" spans="2:10" x14ac:dyDescent="0.25">
      <c r="B243" s="29" t="s">
        <v>613</v>
      </c>
      <c r="C243" s="29" t="s">
        <v>612</v>
      </c>
      <c r="D243" s="29" t="s">
        <v>611</v>
      </c>
      <c r="E243" s="29" t="s">
        <v>614</v>
      </c>
      <c r="F243">
        <v>1</v>
      </c>
      <c r="G243">
        <v>1000</v>
      </c>
      <c r="H243">
        <v>1000</v>
      </c>
      <c r="J243">
        <v>0</v>
      </c>
    </row>
    <row r="244" spans="2:10" x14ac:dyDescent="0.25">
      <c r="B244" s="29" t="s">
        <v>613</v>
      </c>
      <c r="C244" s="29" t="s">
        <v>612</v>
      </c>
      <c r="D244" s="29" t="s">
        <v>611</v>
      </c>
      <c r="E244" s="29" t="s">
        <v>241</v>
      </c>
      <c r="F244">
        <v>1</v>
      </c>
      <c r="G244">
        <v>1000</v>
      </c>
      <c r="H244">
        <v>1000</v>
      </c>
      <c r="J244">
        <v>0</v>
      </c>
    </row>
    <row r="245" spans="2:10" x14ac:dyDescent="0.25">
      <c r="B245" s="29" t="s">
        <v>615</v>
      </c>
      <c r="C245" s="29" t="s">
        <v>612</v>
      </c>
      <c r="D245" s="29" t="s">
        <v>611</v>
      </c>
      <c r="E245" s="29" t="s">
        <v>237</v>
      </c>
      <c r="F245">
        <v>2</v>
      </c>
      <c r="G245">
        <v>1000</v>
      </c>
      <c r="H245">
        <v>2000</v>
      </c>
      <c r="J245">
        <v>0</v>
      </c>
    </row>
    <row r="246" spans="2:10" x14ac:dyDescent="0.25">
      <c r="B246" s="29" t="s">
        <v>616</v>
      </c>
      <c r="C246" s="29" t="s">
        <v>612</v>
      </c>
      <c r="D246" s="29" t="s">
        <v>611</v>
      </c>
      <c r="E246" s="29" t="s">
        <v>237</v>
      </c>
      <c r="F246">
        <v>13</v>
      </c>
      <c r="G246">
        <v>1000</v>
      </c>
      <c r="H246">
        <v>13000</v>
      </c>
      <c r="J246">
        <v>0</v>
      </c>
    </row>
    <row r="247" spans="2:10" x14ac:dyDescent="0.25">
      <c r="B247" s="29" t="s">
        <v>617</v>
      </c>
      <c r="C247" s="29" t="s">
        <v>612</v>
      </c>
      <c r="D247" s="29" t="s">
        <v>611</v>
      </c>
      <c r="E247" s="29" t="s">
        <v>237</v>
      </c>
      <c r="F247">
        <v>15</v>
      </c>
      <c r="G247">
        <v>1000</v>
      </c>
      <c r="H247">
        <v>15000</v>
      </c>
      <c r="J247">
        <v>0</v>
      </c>
    </row>
    <row r="248" spans="2:10" x14ac:dyDescent="0.25">
      <c r="B248" s="29" t="s">
        <v>617</v>
      </c>
      <c r="C248" s="29" t="s">
        <v>612</v>
      </c>
      <c r="D248" s="29" t="s">
        <v>611</v>
      </c>
      <c r="E248" s="29" t="s">
        <v>24</v>
      </c>
      <c r="F248">
        <v>17</v>
      </c>
      <c r="G248">
        <v>25</v>
      </c>
      <c r="H248">
        <v>425</v>
      </c>
      <c r="I248">
        <v>12</v>
      </c>
      <c r="J248">
        <v>204</v>
      </c>
    </row>
    <row r="249" spans="2:10" x14ac:dyDescent="0.25">
      <c r="B249" s="29" t="s">
        <v>619</v>
      </c>
      <c r="C249" s="29" t="s">
        <v>622</v>
      </c>
      <c r="D249" s="29" t="s">
        <v>621</v>
      </c>
      <c r="E249" s="29" t="s">
        <v>237</v>
      </c>
      <c r="F249">
        <v>53</v>
      </c>
      <c r="G249">
        <v>1000</v>
      </c>
      <c r="H249">
        <v>53000</v>
      </c>
    </row>
    <row r="250" spans="2:10" x14ac:dyDescent="0.25">
      <c r="B250" s="29" t="s">
        <v>623</v>
      </c>
      <c r="C250" s="29" t="s">
        <v>622</v>
      </c>
      <c r="D250" s="29" t="s">
        <v>621</v>
      </c>
      <c r="E250" s="29" t="s">
        <v>237</v>
      </c>
      <c r="F250">
        <v>2</v>
      </c>
      <c r="G250">
        <v>1000</v>
      </c>
      <c r="H250">
        <v>2000</v>
      </c>
      <c r="J250">
        <v>0</v>
      </c>
    </row>
    <row r="251" spans="2:10" x14ac:dyDescent="0.25">
      <c r="B251" s="29" t="s">
        <v>624</v>
      </c>
      <c r="C251" s="29" t="s">
        <v>622</v>
      </c>
      <c r="D251" s="29" t="s">
        <v>621</v>
      </c>
      <c r="E251" s="29" t="s">
        <v>237</v>
      </c>
      <c r="F251">
        <v>15</v>
      </c>
      <c r="G251">
        <v>1000</v>
      </c>
      <c r="H251">
        <v>15000</v>
      </c>
      <c r="J251">
        <v>0</v>
      </c>
    </row>
    <row r="252" spans="2:10" x14ac:dyDescent="0.25">
      <c r="B252" s="29" t="s">
        <v>626</v>
      </c>
      <c r="C252" s="29" t="s">
        <v>56</v>
      </c>
      <c r="D252" s="29" t="s">
        <v>55</v>
      </c>
      <c r="E252" s="29" t="s">
        <v>24</v>
      </c>
      <c r="F252">
        <v>10</v>
      </c>
      <c r="G252">
        <v>5000</v>
      </c>
      <c r="H252">
        <v>50000</v>
      </c>
    </row>
    <row r="253" spans="2:10" x14ac:dyDescent="0.25">
      <c r="B253" s="29" t="s">
        <v>628</v>
      </c>
      <c r="C253" s="29" t="s">
        <v>56</v>
      </c>
      <c r="D253" s="29" t="s">
        <v>55</v>
      </c>
      <c r="E253" s="29" t="s">
        <v>24</v>
      </c>
      <c r="F253">
        <v>1</v>
      </c>
      <c r="G253">
        <v>500</v>
      </c>
      <c r="H253">
        <v>500</v>
      </c>
      <c r="J253">
        <v>0</v>
      </c>
    </row>
    <row r="254" spans="2:10" x14ac:dyDescent="0.25">
      <c r="B254" s="29" t="s">
        <v>630</v>
      </c>
      <c r="C254" s="29" t="s">
        <v>56</v>
      </c>
      <c r="D254" s="29" t="s">
        <v>55</v>
      </c>
      <c r="E254" s="29" t="s">
        <v>24</v>
      </c>
      <c r="F254">
        <v>29</v>
      </c>
      <c r="G254">
        <v>1000</v>
      </c>
      <c r="H254">
        <v>29000</v>
      </c>
    </row>
    <row r="255" spans="2:10" x14ac:dyDescent="0.25">
      <c r="B255" s="29" t="s">
        <v>631</v>
      </c>
      <c r="C255" s="29" t="s">
        <v>56</v>
      </c>
      <c r="D255" s="29" t="s">
        <v>55</v>
      </c>
      <c r="E255" s="29" t="s">
        <v>24</v>
      </c>
      <c r="F255">
        <v>23</v>
      </c>
      <c r="G255">
        <v>1500</v>
      </c>
      <c r="H255">
        <v>34500</v>
      </c>
    </row>
    <row r="256" spans="2:10" x14ac:dyDescent="0.25">
      <c r="B256" s="29" t="s">
        <v>633</v>
      </c>
      <c r="C256" s="29" t="s">
        <v>56</v>
      </c>
      <c r="D256" s="29" t="s">
        <v>55</v>
      </c>
      <c r="E256" s="29" t="s">
        <v>24</v>
      </c>
      <c r="F256">
        <v>23</v>
      </c>
      <c r="G256">
        <v>1500</v>
      </c>
      <c r="H256">
        <v>34500</v>
      </c>
      <c r="J256">
        <v>0</v>
      </c>
    </row>
    <row r="257" spans="2:10" x14ac:dyDescent="0.25">
      <c r="B257" s="29" t="s">
        <v>634</v>
      </c>
      <c r="C257" s="29" t="s">
        <v>56</v>
      </c>
      <c r="D257" s="29" t="s">
        <v>55</v>
      </c>
      <c r="E257" s="29" t="s">
        <v>24</v>
      </c>
      <c r="F257">
        <v>3</v>
      </c>
      <c r="G257">
        <v>500</v>
      </c>
      <c r="H257">
        <v>1500</v>
      </c>
      <c r="J257">
        <v>0</v>
      </c>
    </row>
    <row r="258" spans="2:10" x14ac:dyDescent="0.25">
      <c r="B258" s="29" t="s">
        <v>635</v>
      </c>
      <c r="C258" s="29" t="s">
        <v>56</v>
      </c>
      <c r="D258" s="29" t="s">
        <v>55</v>
      </c>
      <c r="E258" s="29" t="s">
        <v>24</v>
      </c>
      <c r="F258">
        <v>1</v>
      </c>
      <c r="G258">
        <v>1500</v>
      </c>
      <c r="H258">
        <v>1500</v>
      </c>
      <c r="J258">
        <v>0</v>
      </c>
    </row>
    <row r="259" spans="2:10" x14ac:dyDescent="0.25">
      <c r="B259" s="29" t="s">
        <v>637</v>
      </c>
      <c r="C259" s="29" t="s">
        <v>56</v>
      </c>
      <c r="D259" s="29" t="s">
        <v>55</v>
      </c>
      <c r="E259" s="29" t="s">
        <v>24</v>
      </c>
      <c r="F259">
        <v>16</v>
      </c>
      <c r="G259">
        <v>1500</v>
      </c>
      <c r="H259">
        <v>24000</v>
      </c>
      <c r="J259">
        <v>0</v>
      </c>
    </row>
    <row r="260" spans="2:10" x14ac:dyDescent="0.25">
      <c r="B260" s="29" t="s">
        <v>638</v>
      </c>
      <c r="C260" s="29" t="s">
        <v>56</v>
      </c>
      <c r="D260" s="29" t="s">
        <v>55</v>
      </c>
      <c r="E260" s="29" t="s">
        <v>24</v>
      </c>
      <c r="F260">
        <v>2</v>
      </c>
      <c r="G260">
        <v>2500</v>
      </c>
      <c r="H260">
        <v>5000</v>
      </c>
      <c r="J260">
        <v>0</v>
      </c>
    </row>
    <row r="261" spans="2:10" x14ac:dyDescent="0.25">
      <c r="B261" s="29" t="s">
        <v>639</v>
      </c>
      <c r="C261" s="29" t="s">
        <v>56</v>
      </c>
      <c r="D261" s="29" t="s">
        <v>55</v>
      </c>
      <c r="E261" s="29" t="s">
        <v>241</v>
      </c>
      <c r="F261">
        <v>3</v>
      </c>
      <c r="G261">
        <v>3000</v>
      </c>
      <c r="H261">
        <v>9000</v>
      </c>
      <c r="J261">
        <v>0</v>
      </c>
    </row>
    <row r="262" spans="2:10" x14ac:dyDescent="0.25">
      <c r="B262" s="29" t="s">
        <v>640</v>
      </c>
      <c r="C262" s="29" t="s">
        <v>56</v>
      </c>
      <c r="D262" s="29" t="s">
        <v>55</v>
      </c>
      <c r="E262" s="29" t="s">
        <v>24</v>
      </c>
      <c r="F262">
        <v>11</v>
      </c>
      <c r="G262">
        <v>6000</v>
      </c>
      <c r="H262">
        <v>66000</v>
      </c>
    </row>
    <row r="263" spans="2:10" x14ac:dyDescent="0.25">
      <c r="B263" s="29" t="s">
        <v>3060</v>
      </c>
      <c r="C263" s="29" t="s">
        <v>56</v>
      </c>
      <c r="D263" s="29" t="s">
        <v>55</v>
      </c>
      <c r="E263" s="29" t="s">
        <v>24</v>
      </c>
      <c r="F263">
        <v>6</v>
      </c>
      <c r="G263">
        <v>7000</v>
      </c>
      <c r="H263">
        <v>42000</v>
      </c>
    </row>
    <row r="264" spans="2:10" x14ac:dyDescent="0.25">
      <c r="B264" s="29" t="s">
        <v>642</v>
      </c>
      <c r="C264" s="29" t="s">
        <v>56</v>
      </c>
      <c r="D264" s="29" t="s">
        <v>55</v>
      </c>
      <c r="E264" s="29" t="s">
        <v>24</v>
      </c>
      <c r="F264">
        <v>10</v>
      </c>
      <c r="G264">
        <v>7000</v>
      </c>
      <c r="H264">
        <v>70000</v>
      </c>
      <c r="J264">
        <v>0</v>
      </c>
    </row>
    <row r="265" spans="2:10" x14ac:dyDescent="0.25">
      <c r="B265" s="29" t="s">
        <v>643</v>
      </c>
      <c r="C265" s="29" t="s">
        <v>56</v>
      </c>
      <c r="D265" s="29" t="s">
        <v>55</v>
      </c>
      <c r="E265" s="29" t="s">
        <v>24</v>
      </c>
      <c r="F265">
        <v>1</v>
      </c>
      <c r="G265">
        <v>1500</v>
      </c>
      <c r="H265">
        <v>1500</v>
      </c>
      <c r="J265">
        <v>0</v>
      </c>
    </row>
    <row r="266" spans="2:10" x14ac:dyDescent="0.25">
      <c r="B266" s="29" t="s">
        <v>645</v>
      </c>
      <c r="C266" s="29" t="s">
        <v>56</v>
      </c>
      <c r="D266" s="29" t="s">
        <v>55</v>
      </c>
      <c r="E266" s="29" t="s">
        <v>24</v>
      </c>
      <c r="F266">
        <v>4</v>
      </c>
      <c r="G266">
        <v>3000</v>
      </c>
      <c r="H266">
        <v>12000</v>
      </c>
    </row>
    <row r="267" spans="2:10" x14ac:dyDescent="0.25">
      <c r="B267" s="29" t="s">
        <v>646</v>
      </c>
      <c r="C267" s="29" t="s">
        <v>56</v>
      </c>
      <c r="D267" s="29" t="s">
        <v>55</v>
      </c>
      <c r="E267" s="29" t="s">
        <v>24</v>
      </c>
      <c r="F267">
        <v>4</v>
      </c>
      <c r="G267">
        <v>1000</v>
      </c>
      <c r="H267">
        <v>4000</v>
      </c>
      <c r="J267">
        <v>0</v>
      </c>
    </row>
    <row r="268" spans="2:10" x14ac:dyDescent="0.25">
      <c r="B268" s="29" t="s">
        <v>647</v>
      </c>
      <c r="C268" s="29" t="s">
        <v>56</v>
      </c>
      <c r="D268" s="29" t="s">
        <v>55</v>
      </c>
      <c r="E268" s="29" t="s">
        <v>24</v>
      </c>
      <c r="F268">
        <v>16</v>
      </c>
      <c r="G268">
        <v>1500</v>
      </c>
      <c r="H268">
        <v>24000</v>
      </c>
    </row>
    <row r="269" spans="2:10" x14ac:dyDescent="0.25">
      <c r="B269" s="29" t="s">
        <v>648</v>
      </c>
      <c r="C269" s="29" t="s">
        <v>56</v>
      </c>
      <c r="D269" s="29" t="s">
        <v>55</v>
      </c>
      <c r="E269" s="29" t="s">
        <v>241</v>
      </c>
      <c r="F269">
        <v>2</v>
      </c>
      <c r="G269">
        <v>2000</v>
      </c>
      <c r="H269">
        <v>4000</v>
      </c>
      <c r="J269">
        <v>0</v>
      </c>
    </row>
    <row r="270" spans="2:10" x14ac:dyDescent="0.25">
      <c r="B270" s="29" t="s">
        <v>649</v>
      </c>
      <c r="C270" s="29" t="s">
        <v>56</v>
      </c>
      <c r="D270" s="29" t="s">
        <v>55</v>
      </c>
      <c r="E270" s="29" t="s">
        <v>24</v>
      </c>
      <c r="F270">
        <v>14</v>
      </c>
      <c r="G270">
        <v>1000</v>
      </c>
      <c r="H270">
        <v>14000</v>
      </c>
      <c r="J270">
        <v>0</v>
      </c>
    </row>
    <row r="271" spans="2:10" x14ac:dyDescent="0.25">
      <c r="B271" s="29" t="s">
        <v>650</v>
      </c>
      <c r="C271" s="29" t="s">
        <v>56</v>
      </c>
      <c r="D271" s="29" t="s">
        <v>55</v>
      </c>
      <c r="E271" s="29" t="s">
        <v>241</v>
      </c>
      <c r="F271">
        <v>10</v>
      </c>
      <c r="G271">
        <v>1000</v>
      </c>
      <c r="H271">
        <v>10000</v>
      </c>
    </row>
    <row r="272" spans="2:10" x14ac:dyDescent="0.25">
      <c r="B272" s="29" t="s">
        <v>650</v>
      </c>
      <c r="C272" s="29" t="s">
        <v>56</v>
      </c>
      <c r="D272" s="29" t="s">
        <v>55</v>
      </c>
      <c r="E272" s="29" t="s">
        <v>24</v>
      </c>
      <c r="F272">
        <v>29</v>
      </c>
      <c r="G272">
        <v>1000</v>
      </c>
      <c r="H272">
        <v>29000</v>
      </c>
    </row>
    <row r="273" spans="2:10" x14ac:dyDescent="0.25">
      <c r="B273" s="29" t="s">
        <v>3061</v>
      </c>
      <c r="C273" s="29" t="s">
        <v>56</v>
      </c>
      <c r="D273" s="29" t="s">
        <v>55</v>
      </c>
      <c r="E273" s="29" t="s">
        <v>24</v>
      </c>
      <c r="F273">
        <v>7</v>
      </c>
      <c r="G273">
        <v>100</v>
      </c>
      <c r="H273">
        <v>700</v>
      </c>
      <c r="J273">
        <v>0</v>
      </c>
    </row>
    <row r="274" spans="2:10" x14ac:dyDescent="0.25">
      <c r="B274" s="29" t="s">
        <v>652</v>
      </c>
      <c r="C274" s="29" t="s">
        <v>56</v>
      </c>
      <c r="D274" s="29" t="s">
        <v>55</v>
      </c>
      <c r="E274" s="29" t="s">
        <v>24</v>
      </c>
      <c r="F274">
        <v>10</v>
      </c>
      <c r="G274">
        <v>2000</v>
      </c>
      <c r="H274">
        <v>20000</v>
      </c>
      <c r="J274">
        <v>0</v>
      </c>
    </row>
    <row r="275" spans="2:10" x14ac:dyDescent="0.25">
      <c r="B275" s="29" t="s">
        <v>653</v>
      </c>
      <c r="C275" s="29" t="s">
        <v>56</v>
      </c>
      <c r="D275" s="29" t="s">
        <v>55</v>
      </c>
      <c r="E275" s="29" t="s">
        <v>24</v>
      </c>
      <c r="F275">
        <v>25</v>
      </c>
      <c r="G275">
        <v>500</v>
      </c>
      <c r="H275">
        <v>12500</v>
      </c>
      <c r="J275">
        <v>0</v>
      </c>
    </row>
    <row r="276" spans="2:10" x14ac:dyDescent="0.25">
      <c r="B276" s="29" t="s">
        <v>654</v>
      </c>
      <c r="C276" s="29" t="s">
        <v>56</v>
      </c>
      <c r="D276" s="29" t="s">
        <v>55</v>
      </c>
      <c r="E276" s="29" t="s">
        <v>24</v>
      </c>
      <c r="F276">
        <v>2</v>
      </c>
      <c r="G276">
        <v>1000</v>
      </c>
      <c r="H276">
        <v>2000</v>
      </c>
      <c r="J276">
        <v>0</v>
      </c>
    </row>
    <row r="277" spans="2:10" x14ac:dyDescent="0.25">
      <c r="B277" s="29" t="s">
        <v>656</v>
      </c>
      <c r="C277" s="29" t="s">
        <v>56</v>
      </c>
      <c r="D277" s="29" t="s">
        <v>55</v>
      </c>
      <c r="E277" s="29" t="s">
        <v>24</v>
      </c>
      <c r="F277">
        <v>63</v>
      </c>
      <c r="G277">
        <v>1000</v>
      </c>
      <c r="H277">
        <v>63000</v>
      </c>
      <c r="I277">
        <v>525</v>
      </c>
      <c r="J277">
        <v>33075</v>
      </c>
    </row>
    <row r="278" spans="2:10" x14ac:dyDescent="0.25">
      <c r="B278" s="29" t="s">
        <v>657</v>
      </c>
      <c r="C278" s="29" t="s">
        <v>658</v>
      </c>
      <c r="D278" s="29" t="s">
        <v>657</v>
      </c>
      <c r="E278" s="29" t="s">
        <v>24</v>
      </c>
      <c r="F278">
        <v>6</v>
      </c>
      <c r="G278">
        <v>2000</v>
      </c>
      <c r="H278">
        <v>12000</v>
      </c>
    </row>
    <row r="279" spans="2:10" x14ac:dyDescent="0.25">
      <c r="B279" s="29" t="s">
        <v>3062</v>
      </c>
      <c r="C279" s="29" t="s">
        <v>658</v>
      </c>
      <c r="D279" s="29" t="s">
        <v>657</v>
      </c>
      <c r="E279" s="29" t="s">
        <v>24</v>
      </c>
      <c r="F279">
        <v>5</v>
      </c>
      <c r="G279">
        <v>2000</v>
      </c>
      <c r="H279">
        <v>10000</v>
      </c>
    </row>
    <row r="280" spans="2:10" x14ac:dyDescent="0.25">
      <c r="B280" s="29" t="s">
        <v>662</v>
      </c>
      <c r="C280" s="29" t="s">
        <v>658</v>
      </c>
      <c r="D280" s="29" t="s">
        <v>657</v>
      </c>
      <c r="E280" s="29" t="s">
        <v>24</v>
      </c>
      <c r="F280">
        <v>2</v>
      </c>
      <c r="G280">
        <v>2500</v>
      </c>
      <c r="H280">
        <v>5000</v>
      </c>
      <c r="J280">
        <v>0</v>
      </c>
    </row>
    <row r="281" spans="2:10" x14ac:dyDescent="0.25">
      <c r="B281" s="29" t="s">
        <v>664</v>
      </c>
      <c r="C281" s="29" t="s">
        <v>665</v>
      </c>
      <c r="D281" s="29" t="s">
        <v>664</v>
      </c>
      <c r="E281" s="29" t="s">
        <v>666</v>
      </c>
      <c r="F281">
        <v>803</v>
      </c>
      <c r="G281">
        <v>5250</v>
      </c>
      <c r="H281">
        <v>4215750</v>
      </c>
      <c r="J281">
        <v>0</v>
      </c>
    </row>
    <row r="282" spans="2:10" x14ac:dyDescent="0.25">
      <c r="B282" s="29" t="s">
        <v>30</v>
      </c>
      <c r="C282" s="29" t="s">
        <v>33</v>
      </c>
      <c r="D282" s="29" t="s">
        <v>32</v>
      </c>
      <c r="E282" s="29" t="s">
        <v>24</v>
      </c>
      <c r="F282">
        <v>7</v>
      </c>
      <c r="G282">
        <v>14000</v>
      </c>
      <c r="H282">
        <v>98000</v>
      </c>
      <c r="I282">
        <v>11000</v>
      </c>
      <c r="J282">
        <v>77000</v>
      </c>
    </row>
    <row r="283" spans="2:10" x14ac:dyDescent="0.25">
      <c r="B283" s="29" t="s">
        <v>668</v>
      </c>
      <c r="C283" s="29" t="s">
        <v>33</v>
      </c>
      <c r="D283" s="29" t="s">
        <v>32</v>
      </c>
      <c r="E283" s="29" t="s">
        <v>24</v>
      </c>
      <c r="F283">
        <v>4</v>
      </c>
      <c r="G283">
        <v>16000</v>
      </c>
      <c r="H283">
        <v>64000</v>
      </c>
      <c r="I283">
        <v>14000</v>
      </c>
      <c r="J283">
        <v>56000</v>
      </c>
    </row>
    <row r="284" spans="2:10" x14ac:dyDescent="0.25">
      <c r="B284" s="29" t="s">
        <v>670</v>
      </c>
      <c r="C284" s="29" t="s">
        <v>33</v>
      </c>
      <c r="D284" s="29" t="s">
        <v>32</v>
      </c>
      <c r="E284" s="29" t="s">
        <v>24</v>
      </c>
      <c r="F284">
        <v>5</v>
      </c>
      <c r="G284">
        <v>22500</v>
      </c>
      <c r="H284">
        <v>112500</v>
      </c>
      <c r="I284">
        <v>18750</v>
      </c>
      <c r="J284">
        <v>93750</v>
      </c>
    </row>
    <row r="285" spans="2:10" x14ac:dyDescent="0.25">
      <c r="B285" s="29" t="s">
        <v>672</v>
      </c>
      <c r="C285" s="29" t="s">
        <v>33</v>
      </c>
      <c r="D285" s="29" t="s">
        <v>32</v>
      </c>
      <c r="E285" s="29" t="s">
        <v>24</v>
      </c>
      <c r="F285">
        <v>4</v>
      </c>
      <c r="G285">
        <v>30000</v>
      </c>
      <c r="H285">
        <v>120000</v>
      </c>
      <c r="I285">
        <v>25000</v>
      </c>
      <c r="J285">
        <v>100000</v>
      </c>
    </row>
    <row r="286" spans="2:10" x14ac:dyDescent="0.25">
      <c r="B286" s="29" t="s">
        <v>673</v>
      </c>
      <c r="C286" s="29" t="s">
        <v>674</v>
      </c>
      <c r="D286" s="29" t="s">
        <v>673</v>
      </c>
      <c r="E286" s="29" t="s">
        <v>24</v>
      </c>
      <c r="F286">
        <v>1</v>
      </c>
      <c r="G286">
        <v>7500</v>
      </c>
      <c r="H286">
        <v>7500</v>
      </c>
      <c r="J286">
        <v>0</v>
      </c>
    </row>
    <row r="287" spans="2:10" x14ac:dyDescent="0.25">
      <c r="B287" s="29" t="s">
        <v>675</v>
      </c>
      <c r="C287" s="29" t="s">
        <v>674</v>
      </c>
      <c r="D287" s="29" t="s">
        <v>673</v>
      </c>
      <c r="E287" s="29" t="s">
        <v>24</v>
      </c>
      <c r="F287">
        <v>2</v>
      </c>
      <c r="G287">
        <v>7500</v>
      </c>
      <c r="H287">
        <v>15000</v>
      </c>
      <c r="J287">
        <v>0</v>
      </c>
    </row>
    <row r="288" spans="2:10" x14ac:dyDescent="0.25">
      <c r="B288" s="29" t="s">
        <v>3063</v>
      </c>
      <c r="C288" s="29" t="s">
        <v>674</v>
      </c>
      <c r="D288" s="29" t="s">
        <v>673</v>
      </c>
      <c r="E288" s="29" t="s">
        <v>24</v>
      </c>
      <c r="F288">
        <v>1</v>
      </c>
      <c r="G288">
        <v>7500</v>
      </c>
      <c r="H288">
        <v>7500</v>
      </c>
      <c r="J288">
        <v>0</v>
      </c>
    </row>
    <row r="289" spans="2:10" x14ac:dyDescent="0.25">
      <c r="B289" s="29" t="s">
        <v>677</v>
      </c>
      <c r="C289" s="29" t="s">
        <v>680</v>
      </c>
      <c r="D289" s="29" t="s">
        <v>679</v>
      </c>
      <c r="E289" s="29" t="s">
        <v>24</v>
      </c>
      <c r="F289">
        <v>6</v>
      </c>
      <c r="G289">
        <v>5000</v>
      </c>
      <c r="H289">
        <v>30000</v>
      </c>
      <c r="J289">
        <v>0</v>
      </c>
    </row>
    <row r="290" spans="2:10" x14ac:dyDescent="0.25">
      <c r="B290" s="29" t="s">
        <v>681</v>
      </c>
      <c r="C290" s="29" t="s">
        <v>683</v>
      </c>
      <c r="D290" s="29" t="s">
        <v>682</v>
      </c>
      <c r="E290" s="29" t="s">
        <v>24</v>
      </c>
      <c r="F290">
        <v>10</v>
      </c>
      <c r="G290">
        <v>6000</v>
      </c>
      <c r="H290">
        <v>60000</v>
      </c>
      <c r="J290">
        <v>0</v>
      </c>
    </row>
    <row r="291" spans="2:10" x14ac:dyDescent="0.25">
      <c r="B291" s="29" t="s">
        <v>685</v>
      </c>
      <c r="C291" s="29" t="s">
        <v>683</v>
      </c>
      <c r="D291" s="29" t="s">
        <v>682</v>
      </c>
      <c r="E291" s="29" t="s">
        <v>24</v>
      </c>
      <c r="F291">
        <v>24</v>
      </c>
      <c r="G291">
        <v>2000</v>
      </c>
      <c r="H291">
        <v>48000</v>
      </c>
      <c r="J291">
        <v>0</v>
      </c>
    </row>
    <row r="292" spans="2:10" x14ac:dyDescent="0.25">
      <c r="B292" s="29" t="s">
        <v>687</v>
      </c>
      <c r="C292" s="29" t="s">
        <v>683</v>
      </c>
      <c r="D292" s="29" t="s">
        <v>682</v>
      </c>
      <c r="E292" s="29" t="s">
        <v>24</v>
      </c>
      <c r="F292">
        <v>20</v>
      </c>
      <c r="G292">
        <v>3000</v>
      </c>
      <c r="H292">
        <v>60000</v>
      </c>
      <c r="I292">
        <v>2500</v>
      </c>
      <c r="J292">
        <v>50000</v>
      </c>
    </row>
    <row r="293" spans="2:10" x14ac:dyDescent="0.25">
      <c r="B293" s="29" t="s">
        <v>688</v>
      </c>
      <c r="C293" s="29" t="s">
        <v>683</v>
      </c>
      <c r="D293" s="29" t="s">
        <v>682</v>
      </c>
      <c r="E293" s="29" t="s">
        <v>24</v>
      </c>
      <c r="F293">
        <v>18</v>
      </c>
      <c r="G293">
        <v>5500</v>
      </c>
      <c r="H293">
        <v>99000</v>
      </c>
      <c r="I293">
        <v>4500</v>
      </c>
      <c r="J293">
        <v>81000</v>
      </c>
    </row>
    <row r="294" spans="2:10" x14ac:dyDescent="0.25">
      <c r="B294" s="29" t="s">
        <v>691</v>
      </c>
      <c r="C294" s="29" t="s">
        <v>693</v>
      </c>
      <c r="D294" s="29" t="s">
        <v>34</v>
      </c>
      <c r="E294" s="29" t="s">
        <v>24</v>
      </c>
      <c r="F294">
        <v>23</v>
      </c>
      <c r="G294">
        <v>4000</v>
      </c>
      <c r="H294">
        <v>92000</v>
      </c>
    </row>
    <row r="295" spans="2:10" x14ac:dyDescent="0.25">
      <c r="B295" s="29" t="s">
        <v>697</v>
      </c>
      <c r="C295" s="29" t="s">
        <v>693</v>
      </c>
      <c r="D295" s="29" t="s">
        <v>34</v>
      </c>
      <c r="E295" s="29" t="s">
        <v>24</v>
      </c>
      <c r="F295">
        <v>6</v>
      </c>
      <c r="G295">
        <v>7000</v>
      </c>
      <c r="H295">
        <v>42000</v>
      </c>
      <c r="I295">
        <v>6000</v>
      </c>
      <c r="J295">
        <v>36000</v>
      </c>
    </row>
    <row r="296" spans="2:10" x14ac:dyDescent="0.25">
      <c r="B296" s="29" t="s">
        <v>700</v>
      </c>
      <c r="C296" s="29" t="s">
        <v>693</v>
      </c>
      <c r="D296" s="29" t="s">
        <v>34</v>
      </c>
      <c r="E296" s="29" t="s">
        <v>24</v>
      </c>
      <c r="F296">
        <v>20</v>
      </c>
      <c r="G296">
        <v>3500</v>
      </c>
      <c r="H296">
        <v>70000</v>
      </c>
    </row>
    <row r="297" spans="2:10" x14ac:dyDescent="0.25">
      <c r="B297" s="29" t="s">
        <v>701</v>
      </c>
      <c r="C297" s="29" t="s">
        <v>703</v>
      </c>
      <c r="D297" s="29" t="s">
        <v>704</v>
      </c>
      <c r="E297" s="29" t="s">
        <v>24</v>
      </c>
      <c r="F297">
        <v>5</v>
      </c>
      <c r="G297">
        <v>2500</v>
      </c>
      <c r="H297">
        <v>12500</v>
      </c>
      <c r="J297">
        <v>0</v>
      </c>
    </row>
    <row r="298" spans="2:10" x14ac:dyDescent="0.25">
      <c r="B298" s="29" t="s">
        <v>706</v>
      </c>
      <c r="C298" s="29" t="s">
        <v>693</v>
      </c>
      <c r="D298" s="29" t="s">
        <v>34</v>
      </c>
      <c r="E298" s="29" t="s">
        <v>24</v>
      </c>
      <c r="F298">
        <v>3</v>
      </c>
      <c r="G298">
        <v>4000</v>
      </c>
      <c r="H298">
        <v>12000</v>
      </c>
      <c r="I298">
        <v>3000</v>
      </c>
      <c r="J298">
        <v>9000</v>
      </c>
    </row>
    <row r="299" spans="2:10" x14ac:dyDescent="0.25">
      <c r="B299" s="29" t="s">
        <v>708</v>
      </c>
      <c r="C299" s="29" t="s">
        <v>703</v>
      </c>
      <c r="D299" s="29" t="s">
        <v>704</v>
      </c>
      <c r="E299" s="29" t="s">
        <v>24</v>
      </c>
      <c r="F299">
        <v>7</v>
      </c>
      <c r="G299">
        <v>3500</v>
      </c>
      <c r="H299">
        <v>24500</v>
      </c>
      <c r="J299">
        <v>0</v>
      </c>
    </row>
    <row r="300" spans="2:10" x14ac:dyDescent="0.25">
      <c r="B300" s="29" t="s">
        <v>710</v>
      </c>
      <c r="C300" s="29" t="s">
        <v>693</v>
      </c>
      <c r="D300" s="29" t="s">
        <v>34</v>
      </c>
      <c r="E300" s="29" t="s">
        <v>24</v>
      </c>
      <c r="F300">
        <v>6</v>
      </c>
      <c r="G300">
        <v>6500</v>
      </c>
      <c r="H300">
        <v>39000</v>
      </c>
      <c r="I300">
        <v>3750</v>
      </c>
      <c r="J300">
        <v>22500</v>
      </c>
    </row>
    <row r="301" spans="2:10" x14ac:dyDescent="0.25">
      <c r="B301" s="29" t="s">
        <v>711</v>
      </c>
      <c r="C301" s="29" t="s">
        <v>703</v>
      </c>
      <c r="D301" s="29" t="s">
        <v>704</v>
      </c>
      <c r="E301" s="29" t="s">
        <v>24</v>
      </c>
      <c r="F301">
        <v>2</v>
      </c>
      <c r="G301">
        <v>5000</v>
      </c>
      <c r="H301">
        <v>10000</v>
      </c>
    </row>
    <row r="302" spans="2:10" x14ac:dyDescent="0.25">
      <c r="B302" s="29" t="s">
        <v>713</v>
      </c>
      <c r="C302" s="29" t="s">
        <v>693</v>
      </c>
      <c r="D302" s="29" t="s">
        <v>34</v>
      </c>
      <c r="E302" s="29" t="s">
        <v>24</v>
      </c>
      <c r="F302">
        <v>6</v>
      </c>
      <c r="G302">
        <v>7500</v>
      </c>
      <c r="H302">
        <v>45000</v>
      </c>
      <c r="I302">
        <v>4750</v>
      </c>
      <c r="J302">
        <v>28500</v>
      </c>
    </row>
    <row r="303" spans="2:10" x14ac:dyDescent="0.25">
      <c r="B303" s="29" t="s">
        <v>716</v>
      </c>
      <c r="C303" s="29" t="s">
        <v>693</v>
      </c>
      <c r="D303" s="29" t="s">
        <v>34</v>
      </c>
      <c r="E303" s="29" t="s">
        <v>24</v>
      </c>
      <c r="F303">
        <v>4</v>
      </c>
      <c r="G303">
        <v>10000</v>
      </c>
      <c r="H303">
        <v>40000</v>
      </c>
      <c r="I303">
        <v>8500</v>
      </c>
      <c r="J303">
        <v>34000</v>
      </c>
    </row>
    <row r="304" spans="2:10" x14ac:dyDescent="0.25">
      <c r="B304" s="29" t="s">
        <v>719</v>
      </c>
      <c r="C304" s="29" t="s">
        <v>693</v>
      </c>
      <c r="D304" s="29" t="s">
        <v>34</v>
      </c>
      <c r="E304" s="29" t="s">
        <v>24</v>
      </c>
      <c r="F304">
        <v>3</v>
      </c>
      <c r="G304">
        <v>17500</v>
      </c>
      <c r="H304">
        <v>52500</v>
      </c>
      <c r="I304">
        <v>15000</v>
      </c>
      <c r="J304">
        <v>45000</v>
      </c>
    </row>
    <row r="305" spans="2:10" x14ac:dyDescent="0.25">
      <c r="B305" s="29" t="s">
        <v>720</v>
      </c>
      <c r="C305" s="29" t="s">
        <v>703</v>
      </c>
      <c r="D305" s="29" t="s">
        <v>704</v>
      </c>
      <c r="E305" s="29" t="s">
        <v>24</v>
      </c>
      <c r="F305">
        <v>1</v>
      </c>
      <c r="G305">
        <v>2000</v>
      </c>
      <c r="H305">
        <v>2000</v>
      </c>
      <c r="J305">
        <v>0</v>
      </c>
    </row>
    <row r="306" spans="2:10" x14ac:dyDescent="0.25">
      <c r="B306" s="29" t="s">
        <v>3064</v>
      </c>
      <c r="C306" s="29" t="s">
        <v>703</v>
      </c>
      <c r="D306" s="29" t="s">
        <v>704</v>
      </c>
      <c r="E306" s="29" t="s">
        <v>24</v>
      </c>
      <c r="F306">
        <v>1</v>
      </c>
      <c r="G306">
        <v>2000</v>
      </c>
      <c r="H306">
        <v>2000</v>
      </c>
      <c r="J306">
        <v>0</v>
      </c>
    </row>
    <row r="307" spans="2:10" x14ac:dyDescent="0.25">
      <c r="B307" s="29" t="s">
        <v>3065</v>
      </c>
      <c r="C307" s="29" t="s">
        <v>703</v>
      </c>
      <c r="D307" s="29" t="s">
        <v>704</v>
      </c>
      <c r="E307" s="29" t="s">
        <v>24</v>
      </c>
      <c r="F307">
        <v>3</v>
      </c>
      <c r="G307">
        <v>3000</v>
      </c>
      <c r="H307">
        <v>9000</v>
      </c>
      <c r="J307">
        <v>0</v>
      </c>
    </row>
    <row r="308" spans="2:10" x14ac:dyDescent="0.25">
      <c r="B308" s="29" t="s">
        <v>725</v>
      </c>
      <c r="C308" s="29" t="s">
        <v>693</v>
      </c>
      <c r="D308" s="29" t="s">
        <v>34</v>
      </c>
      <c r="E308" s="29" t="s">
        <v>24</v>
      </c>
      <c r="F308">
        <v>16</v>
      </c>
      <c r="G308">
        <v>3000</v>
      </c>
      <c r="H308">
        <v>48000</v>
      </c>
      <c r="I308">
        <v>2200</v>
      </c>
      <c r="J308">
        <v>35200</v>
      </c>
    </row>
    <row r="309" spans="2:10" x14ac:dyDescent="0.25">
      <c r="B309" s="29" t="s">
        <v>727</v>
      </c>
      <c r="C309" s="29" t="s">
        <v>729</v>
      </c>
      <c r="D309" s="29" t="s">
        <v>704</v>
      </c>
      <c r="E309" s="29" t="s">
        <v>24</v>
      </c>
      <c r="F309">
        <v>1</v>
      </c>
      <c r="G309">
        <v>4000</v>
      </c>
      <c r="H309">
        <v>4000</v>
      </c>
      <c r="J309">
        <v>0</v>
      </c>
    </row>
    <row r="310" spans="2:10" x14ac:dyDescent="0.25">
      <c r="B310" s="29" t="s">
        <v>730</v>
      </c>
      <c r="C310" s="29" t="s">
        <v>729</v>
      </c>
      <c r="D310" s="29" t="s">
        <v>704</v>
      </c>
      <c r="E310" s="29" t="s">
        <v>24</v>
      </c>
      <c r="F310">
        <v>6</v>
      </c>
      <c r="G310">
        <v>5000</v>
      </c>
      <c r="H310">
        <v>30000</v>
      </c>
    </row>
    <row r="311" spans="2:10" x14ac:dyDescent="0.25">
      <c r="B311" s="29" t="s">
        <v>733</v>
      </c>
      <c r="C311" s="29" t="s">
        <v>693</v>
      </c>
      <c r="D311" s="29" t="s">
        <v>34</v>
      </c>
      <c r="E311" s="29" t="s">
        <v>24</v>
      </c>
      <c r="F311">
        <v>18</v>
      </c>
      <c r="G311">
        <v>2000</v>
      </c>
      <c r="H311">
        <v>36000</v>
      </c>
      <c r="I311">
        <v>1500</v>
      </c>
      <c r="J311">
        <v>27000</v>
      </c>
    </row>
    <row r="312" spans="2:10" x14ac:dyDescent="0.25">
      <c r="B312" s="29" t="s">
        <v>3066</v>
      </c>
      <c r="C312" s="29" t="s">
        <v>729</v>
      </c>
      <c r="D312" s="29" t="s">
        <v>704</v>
      </c>
      <c r="E312" s="29" t="s">
        <v>24</v>
      </c>
      <c r="F312">
        <v>1</v>
      </c>
      <c r="G312">
        <v>2000</v>
      </c>
      <c r="H312">
        <v>2000</v>
      </c>
      <c r="J312">
        <v>0</v>
      </c>
    </row>
    <row r="313" spans="2:10" x14ac:dyDescent="0.25">
      <c r="B313" s="29" t="s">
        <v>735</v>
      </c>
      <c r="C313" s="29" t="s">
        <v>729</v>
      </c>
      <c r="D313" s="29" t="s">
        <v>704</v>
      </c>
      <c r="E313" s="29" t="s">
        <v>24</v>
      </c>
      <c r="F313">
        <v>4</v>
      </c>
      <c r="G313">
        <v>4000</v>
      </c>
      <c r="H313">
        <v>16000</v>
      </c>
    </row>
    <row r="314" spans="2:10" x14ac:dyDescent="0.25">
      <c r="B314" s="29" t="s">
        <v>736</v>
      </c>
      <c r="C314" s="29" t="s">
        <v>738</v>
      </c>
      <c r="D314" s="29" t="s">
        <v>704</v>
      </c>
      <c r="E314" s="29" t="s">
        <v>24</v>
      </c>
      <c r="F314">
        <v>3</v>
      </c>
      <c r="G314">
        <v>1000</v>
      </c>
      <c r="H314">
        <v>3000</v>
      </c>
      <c r="J314">
        <v>0</v>
      </c>
    </row>
    <row r="315" spans="2:10" x14ac:dyDescent="0.25">
      <c r="B315" s="29" t="s">
        <v>739</v>
      </c>
      <c r="C315" s="29" t="s">
        <v>738</v>
      </c>
      <c r="D315" s="29" t="s">
        <v>704</v>
      </c>
      <c r="E315" s="29" t="s">
        <v>24</v>
      </c>
      <c r="F315">
        <v>9</v>
      </c>
      <c r="G315">
        <v>1500</v>
      </c>
      <c r="H315">
        <v>13500</v>
      </c>
      <c r="J315">
        <v>0</v>
      </c>
    </row>
    <row r="316" spans="2:10" x14ac:dyDescent="0.25">
      <c r="B316" s="29" t="s">
        <v>740</v>
      </c>
      <c r="C316" s="29" t="s">
        <v>738</v>
      </c>
      <c r="D316" s="29" t="s">
        <v>704</v>
      </c>
      <c r="E316" s="29" t="s">
        <v>24</v>
      </c>
      <c r="F316">
        <v>8</v>
      </c>
      <c r="G316">
        <v>1500</v>
      </c>
      <c r="H316">
        <v>12000</v>
      </c>
      <c r="J316">
        <v>0</v>
      </c>
    </row>
    <row r="317" spans="2:10" x14ac:dyDescent="0.25">
      <c r="B317" s="29" t="s">
        <v>743</v>
      </c>
      <c r="C317" s="29" t="s">
        <v>693</v>
      </c>
      <c r="D317" s="29" t="s">
        <v>34</v>
      </c>
      <c r="E317" s="29" t="s">
        <v>24</v>
      </c>
      <c r="F317">
        <v>19</v>
      </c>
      <c r="G317">
        <v>3000</v>
      </c>
      <c r="H317">
        <v>57000</v>
      </c>
    </row>
    <row r="318" spans="2:10" x14ac:dyDescent="0.25">
      <c r="B318" s="29" t="s">
        <v>747</v>
      </c>
      <c r="C318" s="29" t="s">
        <v>693</v>
      </c>
      <c r="D318" s="29" t="s">
        <v>34</v>
      </c>
      <c r="E318" s="29" t="s">
        <v>24</v>
      </c>
      <c r="F318">
        <v>16</v>
      </c>
      <c r="G318">
        <v>4000</v>
      </c>
      <c r="H318">
        <v>64000</v>
      </c>
    </row>
    <row r="319" spans="2:10" x14ac:dyDescent="0.25">
      <c r="B319" s="29" t="s">
        <v>748</v>
      </c>
      <c r="C319" s="29" t="s">
        <v>738</v>
      </c>
      <c r="D319" s="29" t="s">
        <v>704</v>
      </c>
      <c r="E319" s="29" t="s">
        <v>24</v>
      </c>
      <c r="F319">
        <v>6</v>
      </c>
      <c r="G319">
        <v>500</v>
      </c>
      <c r="H319">
        <v>3000</v>
      </c>
    </row>
    <row r="320" spans="2:10" x14ac:dyDescent="0.25">
      <c r="B320" s="29" t="s">
        <v>752</v>
      </c>
      <c r="C320" s="29" t="s">
        <v>693</v>
      </c>
      <c r="D320" s="29" t="s">
        <v>34</v>
      </c>
      <c r="E320" s="29" t="s">
        <v>24</v>
      </c>
      <c r="F320">
        <v>9</v>
      </c>
      <c r="G320">
        <v>7500</v>
      </c>
      <c r="H320">
        <v>67500</v>
      </c>
      <c r="I320">
        <v>6500</v>
      </c>
      <c r="J320">
        <v>58500</v>
      </c>
    </row>
    <row r="321" spans="2:10" x14ac:dyDescent="0.25">
      <c r="B321" s="29" t="s">
        <v>753</v>
      </c>
      <c r="C321" s="29" t="s">
        <v>754</v>
      </c>
      <c r="D321" s="29" t="s">
        <v>704</v>
      </c>
      <c r="E321" s="29" t="s">
        <v>24</v>
      </c>
      <c r="F321">
        <v>77</v>
      </c>
      <c r="G321">
        <v>500</v>
      </c>
      <c r="H321">
        <v>38500</v>
      </c>
    </row>
    <row r="322" spans="2:10" x14ac:dyDescent="0.25">
      <c r="B322" s="29" t="s">
        <v>758</v>
      </c>
      <c r="C322" s="29" t="s">
        <v>693</v>
      </c>
      <c r="D322" s="29" t="s">
        <v>34</v>
      </c>
      <c r="E322" s="29" t="s">
        <v>24</v>
      </c>
      <c r="F322">
        <v>8</v>
      </c>
      <c r="G322">
        <v>3000</v>
      </c>
      <c r="H322">
        <v>24000</v>
      </c>
    </row>
    <row r="323" spans="2:10" x14ac:dyDescent="0.25">
      <c r="B323" s="29" t="s">
        <v>758</v>
      </c>
      <c r="C323" s="29" t="s">
        <v>693</v>
      </c>
      <c r="D323" s="29" t="s">
        <v>34</v>
      </c>
      <c r="E323" s="29" t="s">
        <v>237</v>
      </c>
      <c r="F323">
        <v>3</v>
      </c>
      <c r="G323">
        <v>3000</v>
      </c>
      <c r="H323">
        <v>9000</v>
      </c>
    </row>
    <row r="324" spans="2:10" x14ac:dyDescent="0.25">
      <c r="B324" s="29" t="s">
        <v>763</v>
      </c>
      <c r="C324" s="29" t="s">
        <v>754</v>
      </c>
      <c r="D324" s="29" t="s">
        <v>704</v>
      </c>
      <c r="E324" s="29" t="s">
        <v>24</v>
      </c>
      <c r="F324">
        <v>4</v>
      </c>
      <c r="G324">
        <v>3000</v>
      </c>
      <c r="H324">
        <v>12000</v>
      </c>
      <c r="J324">
        <v>0</v>
      </c>
    </row>
    <row r="325" spans="2:10" x14ac:dyDescent="0.25">
      <c r="B325" s="29" t="s">
        <v>766</v>
      </c>
      <c r="C325" s="29" t="s">
        <v>592</v>
      </c>
      <c r="D325" s="29" t="s">
        <v>768</v>
      </c>
      <c r="E325" s="29" t="s">
        <v>24</v>
      </c>
      <c r="F325">
        <v>2</v>
      </c>
      <c r="G325">
        <v>9000</v>
      </c>
      <c r="H325">
        <v>18000</v>
      </c>
      <c r="J325">
        <v>0</v>
      </c>
    </row>
    <row r="326" spans="2:10" x14ac:dyDescent="0.25">
      <c r="B326" s="29" t="s">
        <v>3067</v>
      </c>
      <c r="C326" s="29" t="s">
        <v>592</v>
      </c>
      <c r="D326" s="29" t="s">
        <v>768</v>
      </c>
      <c r="E326" s="29" t="s">
        <v>24</v>
      </c>
      <c r="F326">
        <v>2</v>
      </c>
      <c r="G326">
        <v>3500</v>
      </c>
      <c r="H326">
        <v>7000</v>
      </c>
      <c r="J326">
        <v>0</v>
      </c>
    </row>
    <row r="327" spans="2:10" x14ac:dyDescent="0.25">
      <c r="B327" s="29" t="s">
        <v>3068</v>
      </c>
      <c r="C327" s="29" t="s">
        <v>592</v>
      </c>
      <c r="D327" s="29" t="s">
        <v>768</v>
      </c>
      <c r="E327" s="29" t="s">
        <v>24</v>
      </c>
      <c r="F327">
        <v>1</v>
      </c>
      <c r="G327">
        <v>17000</v>
      </c>
      <c r="H327">
        <v>17000</v>
      </c>
      <c r="J327">
        <v>0</v>
      </c>
    </row>
    <row r="328" spans="2:10" x14ac:dyDescent="0.25">
      <c r="B328" s="29" t="s">
        <v>3069</v>
      </c>
      <c r="C328" s="29" t="s">
        <v>592</v>
      </c>
      <c r="D328" s="29" t="s">
        <v>768</v>
      </c>
      <c r="E328" s="29" t="s">
        <v>24</v>
      </c>
      <c r="F328">
        <v>1</v>
      </c>
      <c r="G328">
        <v>4500</v>
      </c>
      <c r="H328">
        <v>4500</v>
      </c>
      <c r="I328">
        <v>2700</v>
      </c>
      <c r="J328">
        <v>2700</v>
      </c>
    </row>
    <row r="329" spans="2:10" x14ac:dyDescent="0.25">
      <c r="B329" s="29" t="s">
        <v>3070</v>
      </c>
      <c r="C329" s="29" t="s">
        <v>592</v>
      </c>
      <c r="D329" s="29" t="s">
        <v>768</v>
      </c>
      <c r="E329" s="29" t="s">
        <v>24</v>
      </c>
      <c r="F329">
        <v>8</v>
      </c>
      <c r="G329">
        <v>6500</v>
      </c>
      <c r="H329">
        <v>52000</v>
      </c>
      <c r="I329">
        <v>4200</v>
      </c>
      <c r="J329">
        <v>33600</v>
      </c>
    </row>
    <row r="330" spans="2:10" x14ac:dyDescent="0.25">
      <c r="B330" s="29" t="s">
        <v>3071</v>
      </c>
      <c r="C330" s="29" t="s">
        <v>592</v>
      </c>
      <c r="D330" s="29" t="s">
        <v>768</v>
      </c>
      <c r="E330" s="29" t="s">
        <v>24</v>
      </c>
      <c r="F330">
        <v>5</v>
      </c>
      <c r="G330">
        <v>10000</v>
      </c>
      <c r="H330">
        <v>50000</v>
      </c>
      <c r="I330">
        <v>8400</v>
      </c>
      <c r="J330">
        <v>42000</v>
      </c>
    </row>
    <row r="331" spans="2:10" x14ac:dyDescent="0.25">
      <c r="B331" s="29" t="s">
        <v>775</v>
      </c>
      <c r="C331" s="29" t="s">
        <v>592</v>
      </c>
      <c r="D331" s="29" t="s">
        <v>768</v>
      </c>
      <c r="E331" s="29" t="s">
        <v>24</v>
      </c>
      <c r="F331">
        <v>20</v>
      </c>
      <c r="G331">
        <v>3000</v>
      </c>
      <c r="H331">
        <v>60000</v>
      </c>
      <c r="I331">
        <v>2000</v>
      </c>
      <c r="J331">
        <v>40000</v>
      </c>
    </row>
    <row r="332" spans="2:10" x14ac:dyDescent="0.25">
      <c r="B332" s="29" t="s">
        <v>3072</v>
      </c>
      <c r="C332" s="29" t="s">
        <v>592</v>
      </c>
      <c r="D332" s="29" t="s">
        <v>768</v>
      </c>
      <c r="E332" s="29" t="s">
        <v>24</v>
      </c>
      <c r="F332">
        <v>9</v>
      </c>
      <c r="G332">
        <v>3500</v>
      </c>
      <c r="H332">
        <v>31500</v>
      </c>
      <c r="I332">
        <v>2150</v>
      </c>
      <c r="J332">
        <v>19350</v>
      </c>
    </row>
    <row r="333" spans="2:10" x14ac:dyDescent="0.25">
      <c r="B333" s="29" t="s">
        <v>777</v>
      </c>
      <c r="C333" s="29" t="s">
        <v>592</v>
      </c>
      <c r="D333" s="29" t="s">
        <v>768</v>
      </c>
      <c r="E333" s="29" t="s">
        <v>24</v>
      </c>
      <c r="F333">
        <v>1000</v>
      </c>
      <c r="G333">
        <v>51</v>
      </c>
      <c r="H333">
        <v>51000</v>
      </c>
      <c r="J333">
        <v>0</v>
      </c>
    </row>
    <row r="334" spans="2:10" x14ac:dyDescent="0.25">
      <c r="B334" s="29" t="s">
        <v>3073</v>
      </c>
      <c r="C334" s="29" t="s">
        <v>592</v>
      </c>
      <c r="D334" s="29" t="s">
        <v>768</v>
      </c>
      <c r="E334" s="29" t="s">
        <v>24</v>
      </c>
      <c r="F334">
        <v>16</v>
      </c>
      <c r="G334">
        <v>1000</v>
      </c>
      <c r="H334">
        <v>16000</v>
      </c>
      <c r="J334">
        <v>0</v>
      </c>
    </row>
    <row r="335" spans="2:10" x14ac:dyDescent="0.25">
      <c r="B335" s="29" t="s">
        <v>779</v>
      </c>
      <c r="C335" s="29" t="s">
        <v>592</v>
      </c>
      <c r="D335" s="29" t="s">
        <v>768</v>
      </c>
      <c r="E335" s="29" t="s">
        <v>24</v>
      </c>
      <c r="F335">
        <v>18</v>
      </c>
      <c r="G335">
        <v>1000</v>
      </c>
      <c r="H335">
        <v>18000</v>
      </c>
      <c r="J335">
        <v>0</v>
      </c>
    </row>
    <row r="336" spans="2:10" x14ac:dyDescent="0.25">
      <c r="B336" s="29" t="s">
        <v>780</v>
      </c>
      <c r="C336" s="29" t="s">
        <v>592</v>
      </c>
      <c r="D336" s="29" t="s">
        <v>768</v>
      </c>
      <c r="E336" s="29" t="s">
        <v>24</v>
      </c>
      <c r="F336">
        <v>8</v>
      </c>
      <c r="G336">
        <v>1000</v>
      </c>
      <c r="H336">
        <v>8000</v>
      </c>
    </row>
    <row r="337" spans="2:10" x14ac:dyDescent="0.25">
      <c r="B337" s="29" t="s">
        <v>781</v>
      </c>
      <c r="C337" s="29" t="s">
        <v>592</v>
      </c>
      <c r="D337" s="29" t="s">
        <v>768</v>
      </c>
      <c r="E337" s="29" t="s">
        <v>24</v>
      </c>
      <c r="F337">
        <v>4</v>
      </c>
      <c r="G337">
        <v>1000</v>
      </c>
      <c r="H337">
        <v>4000</v>
      </c>
    </row>
    <row r="338" spans="2:10" x14ac:dyDescent="0.25">
      <c r="B338" s="29" t="s">
        <v>782</v>
      </c>
      <c r="C338" s="29" t="s">
        <v>785</v>
      </c>
      <c r="D338" s="29" t="s">
        <v>784</v>
      </c>
      <c r="E338" s="29" t="s">
        <v>241</v>
      </c>
      <c r="F338">
        <v>3</v>
      </c>
      <c r="G338">
        <v>1000</v>
      </c>
      <c r="H338">
        <v>3000</v>
      </c>
      <c r="J338">
        <v>0</v>
      </c>
    </row>
    <row r="339" spans="2:10" x14ac:dyDescent="0.25">
      <c r="B339" s="29" t="s">
        <v>786</v>
      </c>
      <c r="C339" s="29" t="s">
        <v>222</v>
      </c>
      <c r="D339" s="29" t="s">
        <v>788</v>
      </c>
      <c r="E339" s="29" t="s">
        <v>24</v>
      </c>
      <c r="F339">
        <v>22</v>
      </c>
      <c r="G339">
        <v>3000</v>
      </c>
      <c r="H339">
        <v>66000</v>
      </c>
      <c r="J339">
        <v>0</v>
      </c>
    </row>
    <row r="340" spans="2:10" x14ac:dyDescent="0.25">
      <c r="B340" s="29" t="s">
        <v>789</v>
      </c>
      <c r="C340" s="29" t="s">
        <v>222</v>
      </c>
      <c r="D340" s="29" t="s">
        <v>788</v>
      </c>
      <c r="E340" s="29" t="s">
        <v>24</v>
      </c>
      <c r="F340">
        <v>68</v>
      </c>
      <c r="G340">
        <v>300</v>
      </c>
      <c r="H340">
        <v>20400</v>
      </c>
    </row>
    <row r="341" spans="2:10" x14ac:dyDescent="0.25">
      <c r="B341" s="29" t="s">
        <v>790</v>
      </c>
      <c r="C341" s="29" t="s">
        <v>222</v>
      </c>
      <c r="D341" s="29" t="s">
        <v>788</v>
      </c>
      <c r="E341" s="29" t="s">
        <v>24</v>
      </c>
      <c r="F341">
        <v>12</v>
      </c>
      <c r="G341">
        <v>2000</v>
      </c>
      <c r="H341">
        <v>24000</v>
      </c>
    </row>
    <row r="342" spans="2:10" x14ac:dyDescent="0.25">
      <c r="B342" s="29" t="s">
        <v>3074</v>
      </c>
      <c r="C342" s="29" t="s">
        <v>222</v>
      </c>
      <c r="D342" s="29" t="s">
        <v>788</v>
      </c>
      <c r="E342" s="29" t="s">
        <v>24</v>
      </c>
      <c r="F342">
        <v>14</v>
      </c>
      <c r="G342">
        <v>1000</v>
      </c>
      <c r="H342">
        <v>14000</v>
      </c>
    </row>
    <row r="343" spans="2:10" x14ac:dyDescent="0.25">
      <c r="B343" s="29" t="s">
        <v>794</v>
      </c>
      <c r="C343" s="29" t="s">
        <v>222</v>
      </c>
      <c r="D343" s="29" t="s">
        <v>788</v>
      </c>
      <c r="E343" s="29" t="s">
        <v>24</v>
      </c>
      <c r="F343">
        <v>4</v>
      </c>
      <c r="G343">
        <v>3000</v>
      </c>
      <c r="H343">
        <v>12000</v>
      </c>
      <c r="I343">
        <v>2750</v>
      </c>
      <c r="J343">
        <v>11000</v>
      </c>
    </row>
    <row r="344" spans="2:10" x14ac:dyDescent="0.25">
      <c r="B344" s="29" t="s">
        <v>796</v>
      </c>
      <c r="C344" s="29" t="s">
        <v>222</v>
      </c>
      <c r="D344" s="29" t="s">
        <v>788</v>
      </c>
      <c r="E344" s="29" t="s">
        <v>24</v>
      </c>
      <c r="F344">
        <v>25</v>
      </c>
      <c r="G344">
        <v>3000</v>
      </c>
      <c r="H344">
        <v>75000</v>
      </c>
      <c r="J344">
        <v>0</v>
      </c>
    </row>
    <row r="345" spans="2:10" x14ac:dyDescent="0.25">
      <c r="B345" s="29" t="s">
        <v>798</v>
      </c>
      <c r="C345" s="29" t="s">
        <v>222</v>
      </c>
      <c r="D345" s="29" t="s">
        <v>788</v>
      </c>
      <c r="E345" s="29" t="s">
        <v>24</v>
      </c>
      <c r="F345">
        <v>23</v>
      </c>
      <c r="G345">
        <v>3000</v>
      </c>
      <c r="H345">
        <v>69000</v>
      </c>
      <c r="J345">
        <v>0</v>
      </c>
    </row>
    <row r="346" spans="2:10" x14ac:dyDescent="0.25">
      <c r="B346" s="29" t="s">
        <v>799</v>
      </c>
      <c r="C346" s="29" t="s">
        <v>222</v>
      </c>
      <c r="D346" s="29" t="s">
        <v>788</v>
      </c>
      <c r="E346" s="29" t="s">
        <v>24</v>
      </c>
      <c r="F346">
        <v>80</v>
      </c>
      <c r="G346">
        <v>1000</v>
      </c>
      <c r="H346">
        <v>80000</v>
      </c>
    </row>
    <row r="347" spans="2:10" x14ac:dyDescent="0.25">
      <c r="B347" s="29" t="s">
        <v>800</v>
      </c>
      <c r="C347" s="29" t="s">
        <v>222</v>
      </c>
      <c r="D347" s="29" t="s">
        <v>788</v>
      </c>
      <c r="E347" s="29" t="s">
        <v>24</v>
      </c>
      <c r="F347">
        <v>72</v>
      </c>
      <c r="G347">
        <v>1000</v>
      </c>
      <c r="H347">
        <v>72000</v>
      </c>
    </row>
    <row r="348" spans="2:10" x14ac:dyDescent="0.25">
      <c r="B348" s="29" t="s">
        <v>805</v>
      </c>
      <c r="C348" s="29" t="s">
        <v>222</v>
      </c>
      <c r="D348" s="29" t="s">
        <v>788</v>
      </c>
      <c r="E348" s="29" t="s">
        <v>24</v>
      </c>
      <c r="F348">
        <v>12</v>
      </c>
      <c r="G348">
        <v>1000</v>
      </c>
      <c r="H348">
        <v>12000</v>
      </c>
      <c r="J348">
        <v>0</v>
      </c>
    </row>
    <row r="349" spans="2:10" x14ac:dyDescent="0.25">
      <c r="B349" s="29" t="s">
        <v>3075</v>
      </c>
      <c r="C349" s="29" t="s">
        <v>222</v>
      </c>
      <c r="D349" s="29" t="s">
        <v>788</v>
      </c>
      <c r="E349" s="29" t="s">
        <v>24</v>
      </c>
      <c r="F349">
        <v>12</v>
      </c>
      <c r="G349">
        <v>3000</v>
      </c>
      <c r="H349">
        <v>36000</v>
      </c>
      <c r="J349">
        <v>0</v>
      </c>
    </row>
    <row r="350" spans="2:10" x14ac:dyDescent="0.25">
      <c r="B350" s="29" t="s">
        <v>808</v>
      </c>
      <c r="C350" s="29" t="s">
        <v>222</v>
      </c>
      <c r="D350" s="29" t="s">
        <v>788</v>
      </c>
      <c r="E350" s="29" t="s">
        <v>24</v>
      </c>
      <c r="F350">
        <v>43</v>
      </c>
      <c r="G350">
        <v>2000</v>
      </c>
      <c r="H350">
        <v>86000</v>
      </c>
      <c r="I350">
        <v>958</v>
      </c>
      <c r="J350">
        <v>41194</v>
      </c>
    </row>
    <row r="351" spans="2:10" x14ac:dyDescent="0.25">
      <c r="B351" s="29" t="s">
        <v>809</v>
      </c>
      <c r="C351" s="29" t="s">
        <v>222</v>
      </c>
      <c r="D351" s="29" t="s">
        <v>788</v>
      </c>
      <c r="E351" s="29" t="s">
        <v>24</v>
      </c>
      <c r="F351">
        <v>37</v>
      </c>
      <c r="G351">
        <v>1000</v>
      </c>
      <c r="H351">
        <v>37000</v>
      </c>
      <c r="I351">
        <v>320</v>
      </c>
      <c r="J351">
        <v>11840</v>
      </c>
    </row>
    <row r="352" spans="2:10" x14ac:dyDescent="0.25">
      <c r="B352" s="29" t="s">
        <v>810</v>
      </c>
      <c r="C352" s="29" t="s">
        <v>222</v>
      </c>
      <c r="D352" s="29" t="s">
        <v>788</v>
      </c>
      <c r="E352" s="29" t="s">
        <v>24</v>
      </c>
      <c r="F352">
        <v>32</v>
      </c>
      <c r="G352">
        <v>1000</v>
      </c>
      <c r="H352">
        <v>32000</v>
      </c>
      <c r="J352">
        <v>0</v>
      </c>
    </row>
    <row r="353" spans="2:10" x14ac:dyDescent="0.25">
      <c r="B353" s="29" t="s">
        <v>811</v>
      </c>
      <c r="C353" s="29" t="s">
        <v>222</v>
      </c>
      <c r="D353" s="29" t="s">
        <v>788</v>
      </c>
      <c r="E353" s="29" t="s">
        <v>24</v>
      </c>
      <c r="F353">
        <v>21</v>
      </c>
      <c r="G353">
        <v>3000</v>
      </c>
      <c r="H353">
        <v>63000</v>
      </c>
      <c r="J353">
        <v>0</v>
      </c>
    </row>
    <row r="354" spans="2:10" x14ac:dyDescent="0.25">
      <c r="B354" s="29" t="s">
        <v>812</v>
      </c>
      <c r="C354" s="29" t="s">
        <v>222</v>
      </c>
      <c r="D354" s="29" t="s">
        <v>788</v>
      </c>
      <c r="E354" s="29" t="s">
        <v>24</v>
      </c>
      <c r="F354">
        <v>2</v>
      </c>
      <c r="G354">
        <v>2000</v>
      </c>
      <c r="H354">
        <v>4000</v>
      </c>
      <c r="J354">
        <v>0</v>
      </c>
    </row>
    <row r="355" spans="2:10" x14ac:dyDescent="0.25">
      <c r="B355" s="29" t="s">
        <v>813</v>
      </c>
      <c r="C355" s="29" t="s">
        <v>222</v>
      </c>
      <c r="D355" s="29" t="s">
        <v>788</v>
      </c>
      <c r="E355" s="29" t="s">
        <v>24</v>
      </c>
      <c r="F355">
        <v>13</v>
      </c>
      <c r="G355">
        <v>5500</v>
      </c>
      <c r="H355">
        <v>71500</v>
      </c>
      <c r="J355">
        <v>0</v>
      </c>
    </row>
    <row r="356" spans="2:10" x14ac:dyDescent="0.25">
      <c r="B356" s="29" t="s">
        <v>814</v>
      </c>
      <c r="C356" s="29" t="s">
        <v>222</v>
      </c>
      <c r="D356" s="29" t="s">
        <v>788</v>
      </c>
      <c r="E356" s="29" t="s">
        <v>24</v>
      </c>
      <c r="F356">
        <v>2</v>
      </c>
      <c r="G356">
        <v>10500</v>
      </c>
      <c r="H356">
        <v>21000</v>
      </c>
      <c r="I356">
        <v>10000</v>
      </c>
      <c r="J356">
        <v>20000</v>
      </c>
    </row>
    <row r="357" spans="2:10" x14ac:dyDescent="0.25">
      <c r="B357" s="29" t="s">
        <v>3076</v>
      </c>
      <c r="C357" s="29" t="s">
        <v>222</v>
      </c>
      <c r="D357" s="29" t="s">
        <v>788</v>
      </c>
      <c r="E357" s="29" t="s">
        <v>24</v>
      </c>
      <c r="F357">
        <v>3</v>
      </c>
      <c r="G357">
        <v>3000</v>
      </c>
      <c r="H357">
        <v>9000</v>
      </c>
      <c r="J357">
        <v>0</v>
      </c>
    </row>
    <row r="358" spans="2:10" x14ac:dyDescent="0.25">
      <c r="B358" s="29" t="s">
        <v>816</v>
      </c>
      <c r="C358" s="29" t="s">
        <v>222</v>
      </c>
      <c r="D358" s="29" t="s">
        <v>788</v>
      </c>
      <c r="E358" s="29" t="s">
        <v>24</v>
      </c>
      <c r="F358">
        <v>12</v>
      </c>
      <c r="G358">
        <v>1500</v>
      </c>
      <c r="H358">
        <v>18000</v>
      </c>
      <c r="J358">
        <v>0</v>
      </c>
    </row>
    <row r="359" spans="2:10" x14ac:dyDescent="0.25">
      <c r="B359" s="29" t="s">
        <v>3077</v>
      </c>
      <c r="C359" s="29" t="s">
        <v>222</v>
      </c>
      <c r="D359" s="29" t="s">
        <v>788</v>
      </c>
      <c r="E359" s="29" t="s">
        <v>24</v>
      </c>
      <c r="F359">
        <v>4</v>
      </c>
      <c r="G359">
        <v>750</v>
      </c>
      <c r="H359">
        <v>3000</v>
      </c>
      <c r="J359">
        <v>0</v>
      </c>
    </row>
    <row r="360" spans="2:10" x14ac:dyDescent="0.25">
      <c r="B360" s="29" t="s">
        <v>819</v>
      </c>
      <c r="C360" s="29" t="s">
        <v>222</v>
      </c>
      <c r="D360" s="29" t="s">
        <v>788</v>
      </c>
      <c r="E360" s="29" t="s">
        <v>24</v>
      </c>
      <c r="F360">
        <v>18</v>
      </c>
      <c r="G360">
        <v>1500</v>
      </c>
      <c r="H360">
        <v>27000</v>
      </c>
      <c r="J360">
        <v>0</v>
      </c>
    </row>
    <row r="361" spans="2:10" x14ac:dyDescent="0.25">
      <c r="B361" s="29" t="s">
        <v>821</v>
      </c>
      <c r="C361" s="29" t="s">
        <v>823</v>
      </c>
      <c r="D361" s="29" t="s">
        <v>845</v>
      </c>
      <c r="E361" s="29" t="s">
        <v>24</v>
      </c>
      <c r="F361">
        <v>9</v>
      </c>
      <c r="G361">
        <v>500</v>
      </c>
      <c r="H361">
        <v>4500</v>
      </c>
      <c r="I361">
        <v>275</v>
      </c>
      <c r="J361">
        <v>2475</v>
      </c>
    </row>
    <row r="362" spans="2:10" x14ac:dyDescent="0.25">
      <c r="B362" s="29" t="s">
        <v>826</v>
      </c>
      <c r="C362" s="29" t="s">
        <v>693</v>
      </c>
      <c r="D362" s="29" t="s">
        <v>34</v>
      </c>
      <c r="E362" s="29" t="s">
        <v>24</v>
      </c>
      <c r="F362">
        <v>9</v>
      </c>
      <c r="G362">
        <v>1000</v>
      </c>
      <c r="H362">
        <v>9000</v>
      </c>
      <c r="J362">
        <v>0</v>
      </c>
    </row>
    <row r="363" spans="2:10" x14ac:dyDescent="0.25">
      <c r="B363" s="29" t="s">
        <v>828</v>
      </c>
      <c r="C363" s="29" t="s">
        <v>693</v>
      </c>
      <c r="D363" s="29" t="s">
        <v>34</v>
      </c>
      <c r="E363" s="29" t="s">
        <v>24</v>
      </c>
      <c r="F363">
        <v>11</v>
      </c>
      <c r="G363">
        <v>1000</v>
      </c>
      <c r="H363">
        <v>11000</v>
      </c>
      <c r="J363">
        <v>0</v>
      </c>
    </row>
    <row r="364" spans="2:10" x14ac:dyDescent="0.25">
      <c r="B364" s="29" t="s">
        <v>829</v>
      </c>
      <c r="C364" s="29" t="s">
        <v>823</v>
      </c>
      <c r="D364" s="29" t="s">
        <v>845</v>
      </c>
      <c r="E364" s="29" t="s">
        <v>24</v>
      </c>
      <c r="F364">
        <v>104</v>
      </c>
      <c r="G364">
        <v>100</v>
      </c>
      <c r="H364">
        <v>10400</v>
      </c>
      <c r="J364">
        <v>0</v>
      </c>
    </row>
    <row r="365" spans="2:10" x14ac:dyDescent="0.25">
      <c r="B365" s="29" t="s">
        <v>830</v>
      </c>
      <c r="C365" s="29" t="s">
        <v>823</v>
      </c>
      <c r="D365" s="29" t="s">
        <v>845</v>
      </c>
      <c r="E365" s="29" t="s">
        <v>24</v>
      </c>
      <c r="F365">
        <v>129</v>
      </c>
      <c r="G365">
        <v>100</v>
      </c>
      <c r="H365">
        <v>12900</v>
      </c>
      <c r="J365">
        <v>0</v>
      </c>
    </row>
    <row r="366" spans="2:10" x14ac:dyDescent="0.25">
      <c r="B366" s="29" t="s">
        <v>831</v>
      </c>
      <c r="C366" s="29" t="s">
        <v>823</v>
      </c>
      <c r="D366" s="29" t="s">
        <v>845</v>
      </c>
      <c r="E366" s="29" t="s">
        <v>24</v>
      </c>
      <c r="F366">
        <v>90</v>
      </c>
      <c r="G366">
        <v>100</v>
      </c>
      <c r="H366">
        <v>9000</v>
      </c>
      <c r="J366">
        <v>0</v>
      </c>
    </row>
    <row r="367" spans="2:10" x14ac:dyDescent="0.25">
      <c r="B367" s="29" t="s">
        <v>832</v>
      </c>
      <c r="C367" s="29" t="s">
        <v>823</v>
      </c>
      <c r="D367" s="29" t="s">
        <v>845</v>
      </c>
      <c r="E367" s="29" t="s">
        <v>24</v>
      </c>
      <c r="F367">
        <v>25</v>
      </c>
      <c r="G367">
        <v>150</v>
      </c>
      <c r="H367">
        <v>3750</v>
      </c>
    </row>
    <row r="368" spans="2:10" x14ac:dyDescent="0.25">
      <c r="B368" s="29" t="s">
        <v>833</v>
      </c>
      <c r="C368" s="29" t="s">
        <v>823</v>
      </c>
      <c r="D368" s="29" t="s">
        <v>845</v>
      </c>
      <c r="E368" s="29" t="s">
        <v>24</v>
      </c>
      <c r="F368">
        <v>93</v>
      </c>
      <c r="G368">
        <v>300</v>
      </c>
      <c r="H368">
        <v>27900</v>
      </c>
      <c r="J368">
        <v>0</v>
      </c>
    </row>
    <row r="369" spans="2:10" x14ac:dyDescent="0.25">
      <c r="B369" s="29" t="s">
        <v>834</v>
      </c>
      <c r="C369" s="29" t="s">
        <v>823</v>
      </c>
      <c r="D369" s="29" t="s">
        <v>845</v>
      </c>
      <c r="E369" s="29" t="s">
        <v>24</v>
      </c>
      <c r="F369">
        <v>196</v>
      </c>
      <c r="G369">
        <v>400</v>
      </c>
      <c r="H369">
        <v>78400</v>
      </c>
    </row>
    <row r="370" spans="2:10" x14ac:dyDescent="0.25">
      <c r="B370" s="29" t="s">
        <v>836</v>
      </c>
      <c r="C370" s="29" t="s">
        <v>693</v>
      </c>
      <c r="D370" s="29" t="s">
        <v>34</v>
      </c>
      <c r="E370" s="29" t="s">
        <v>24</v>
      </c>
      <c r="F370">
        <v>11</v>
      </c>
      <c r="G370">
        <v>500</v>
      </c>
      <c r="H370">
        <v>5500</v>
      </c>
      <c r="J370">
        <v>0</v>
      </c>
    </row>
    <row r="371" spans="2:10" x14ac:dyDescent="0.25">
      <c r="B371" s="29" t="s">
        <v>837</v>
      </c>
      <c r="C371" s="29" t="s">
        <v>823</v>
      </c>
      <c r="D371" s="29" t="s">
        <v>845</v>
      </c>
      <c r="E371" s="29" t="s">
        <v>24</v>
      </c>
      <c r="F371">
        <v>17</v>
      </c>
      <c r="G371">
        <v>1000</v>
      </c>
      <c r="H371">
        <v>17000</v>
      </c>
      <c r="I371">
        <v>375</v>
      </c>
      <c r="J371">
        <v>6375</v>
      </c>
    </row>
    <row r="372" spans="2:10" x14ac:dyDescent="0.25">
      <c r="B372" s="29" t="s">
        <v>839</v>
      </c>
      <c r="C372" s="29" t="s">
        <v>823</v>
      </c>
      <c r="D372" s="29" t="s">
        <v>845</v>
      </c>
      <c r="E372" s="29" t="s">
        <v>24</v>
      </c>
      <c r="F372">
        <v>14</v>
      </c>
      <c r="G372">
        <v>1000</v>
      </c>
      <c r="H372">
        <v>14000</v>
      </c>
      <c r="I372">
        <v>375</v>
      </c>
      <c r="J372">
        <v>5250</v>
      </c>
    </row>
    <row r="373" spans="2:10" x14ac:dyDescent="0.25">
      <c r="B373" s="29" t="s">
        <v>840</v>
      </c>
      <c r="C373" s="29" t="s">
        <v>823</v>
      </c>
      <c r="D373" s="29" t="s">
        <v>845</v>
      </c>
      <c r="E373" s="29" t="s">
        <v>24</v>
      </c>
      <c r="F373">
        <v>10</v>
      </c>
      <c r="G373">
        <v>500</v>
      </c>
      <c r="H373">
        <v>5000</v>
      </c>
      <c r="I373">
        <v>400</v>
      </c>
      <c r="J373">
        <v>4000</v>
      </c>
    </row>
    <row r="374" spans="2:10" x14ac:dyDescent="0.25">
      <c r="B374" s="29" t="s">
        <v>841</v>
      </c>
      <c r="C374" s="29" t="s">
        <v>823</v>
      </c>
      <c r="D374" s="29" t="s">
        <v>845</v>
      </c>
      <c r="E374" s="29" t="s">
        <v>24</v>
      </c>
      <c r="F374">
        <v>3</v>
      </c>
      <c r="G374">
        <v>4000</v>
      </c>
      <c r="H374">
        <v>12000</v>
      </c>
    </row>
    <row r="375" spans="2:10" x14ac:dyDescent="0.25">
      <c r="B375" s="29" t="s">
        <v>3078</v>
      </c>
      <c r="C375" s="29" t="s">
        <v>823</v>
      </c>
      <c r="D375" s="29" t="s">
        <v>845</v>
      </c>
      <c r="E375" s="29" t="s">
        <v>237</v>
      </c>
      <c r="F375">
        <v>14</v>
      </c>
      <c r="G375">
        <v>4000</v>
      </c>
      <c r="H375">
        <v>56000</v>
      </c>
    </row>
    <row r="376" spans="2:10" x14ac:dyDescent="0.25">
      <c r="B376" s="29" t="s">
        <v>844</v>
      </c>
      <c r="C376" s="29" t="s">
        <v>823</v>
      </c>
      <c r="D376" s="29" t="s">
        <v>845</v>
      </c>
      <c r="E376" s="29" t="s">
        <v>24</v>
      </c>
      <c r="F376">
        <v>10</v>
      </c>
      <c r="G376">
        <v>2500</v>
      </c>
      <c r="H376">
        <v>25000</v>
      </c>
      <c r="I376">
        <v>1500</v>
      </c>
      <c r="J376">
        <v>15000</v>
      </c>
    </row>
    <row r="377" spans="2:10" x14ac:dyDescent="0.25">
      <c r="B377" s="29" t="s">
        <v>846</v>
      </c>
      <c r="C377" s="29" t="s">
        <v>222</v>
      </c>
      <c r="D377" s="29" t="s">
        <v>3079</v>
      </c>
      <c r="E377" s="29" t="s">
        <v>24</v>
      </c>
      <c r="F377">
        <v>9</v>
      </c>
      <c r="G377">
        <v>3000</v>
      </c>
      <c r="H377">
        <v>27000</v>
      </c>
      <c r="I377">
        <v>2000</v>
      </c>
      <c r="J377">
        <v>18000</v>
      </c>
    </row>
    <row r="378" spans="2:10" x14ac:dyDescent="0.25">
      <c r="B378" s="29" t="s">
        <v>848</v>
      </c>
      <c r="C378" s="29" t="s">
        <v>222</v>
      </c>
      <c r="D378" s="29" t="s">
        <v>3079</v>
      </c>
      <c r="E378" s="29" t="s">
        <v>24</v>
      </c>
      <c r="F378">
        <v>8</v>
      </c>
      <c r="G378">
        <v>1000</v>
      </c>
      <c r="H378">
        <v>8000</v>
      </c>
      <c r="J378">
        <v>0</v>
      </c>
    </row>
    <row r="379" spans="2:10" x14ac:dyDescent="0.25">
      <c r="B379" s="29" t="s">
        <v>849</v>
      </c>
      <c r="C379" s="29" t="s">
        <v>222</v>
      </c>
      <c r="D379" s="29" t="s">
        <v>3079</v>
      </c>
      <c r="E379" s="29" t="s">
        <v>24</v>
      </c>
      <c r="F379">
        <v>23</v>
      </c>
      <c r="G379">
        <v>1000</v>
      </c>
      <c r="H379">
        <v>23000</v>
      </c>
      <c r="J379">
        <v>0</v>
      </c>
    </row>
    <row r="380" spans="2:10" x14ac:dyDescent="0.25">
      <c r="B380" s="29" t="s">
        <v>851</v>
      </c>
      <c r="C380" s="29" t="s">
        <v>222</v>
      </c>
      <c r="D380" s="29" t="s">
        <v>3079</v>
      </c>
      <c r="E380" s="29" t="s">
        <v>24</v>
      </c>
      <c r="F380">
        <v>2</v>
      </c>
      <c r="G380">
        <v>1000</v>
      </c>
      <c r="H380">
        <v>2000</v>
      </c>
      <c r="J380">
        <v>0</v>
      </c>
    </row>
    <row r="381" spans="2:10" x14ac:dyDescent="0.25">
      <c r="B381" s="29" t="s">
        <v>852</v>
      </c>
      <c r="C381" s="29" t="s">
        <v>222</v>
      </c>
      <c r="D381" s="29" t="s">
        <v>3079</v>
      </c>
      <c r="E381" s="29" t="s">
        <v>24</v>
      </c>
      <c r="F381">
        <v>29</v>
      </c>
      <c r="G381">
        <v>1000</v>
      </c>
      <c r="H381">
        <v>29000</v>
      </c>
    </row>
    <row r="382" spans="2:10" x14ac:dyDescent="0.25">
      <c r="B382" s="29" t="s">
        <v>3080</v>
      </c>
      <c r="C382" s="29" t="s">
        <v>855</v>
      </c>
      <c r="D382" s="29" t="s">
        <v>854</v>
      </c>
      <c r="E382" s="29" t="s">
        <v>24</v>
      </c>
      <c r="F382">
        <v>18</v>
      </c>
      <c r="G382">
        <v>250</v>
      </c>
      <c r="H382">
        <v>4500</v>
      </c>
    </row>
    <row r="383" spans="2:10" x14ac:dyDescent="0.25">
      <c r="B383" s="29" t="s">
        <v>857</v>
      </c>
      <c r="C383" s="29" t="s">
        <v>855</v>
      </c>
      <c r="D383" s="29" t="s">
        <v>854</v>
      </c>
      <c r="E383" s="29" t="s">
        <v>24</v>
      </c>
      <c r="F383">
        <v>24</v>
      </c>
      <c r="G383">
        <v>250</v>
      </c>
      <c r="H383">
        <v>6000</v>
      </c>
    </row>
    <row r="384" spans="2:10" x14ac:dyDescent="0.25">
      <c r="B384" s="29" t="s">
        <v>858</v>
      </c>
      <c r="C384" s="29" t="s">
        <v>855</v>
      </c>
      <c r="D384" s="29" t="s">
        <v>854</v>
      </c>
      <c r="E384" s="29" t="s">
        <v>24</v>
      </c>
      <c r="F384">
        <v>46</v>
      </c>
      <c r="G384">
        <v>500</v>
      </c>
      <c r="H384">
        <v>23000</v>
      </c>
    </row>
    <row r="385" spans="2:10" x14ac:dyDescent="0.25">
      <c r="B385" s="29" t="s">
        <v>859</v>
      </c>
      <c r="C385" s="29" t="s">
        <v>855</v>
      </c>
      <c r="D385" s="29" t="s">
        <v>854</v>
      </c>
      <c r="E385" s="29" t="s">
        <v>24</v>
      </c>
      <c r="F385">
        <v>11</v>
      </c>
      <c r="G385">
        <v>500</v>
      </c>
      <c r="H385">
        <v>5500</v>
      </c>
      <c r="J385">
        <v>0</v>
      </c>
    </row>
    <row r="386" spans="2:10" x14ac:dyDescent="0.25">
      <c r="B386" s="29" t="s">
        <v>860</v>
      </c>
      <c r="C386" s="29" t="s">
        <v>855</v>
      </c>
      <c r="D386" s="29" t="s">
        <v>854</v>
      </c>
      <c r="E386" s="29" t="s">
        <v>24</v>
      </c>
      <c r="F386">
        <v>15</v>
      </c>
      <c r="G386">
        <v>500</v>
      </c>
      <c r="H386">
        <v>7500</v>
      </c>
    </row>
    <row r="387" spans="2:10" x14ac:dyDescent="0.25">
      <c r="B387" s="29" t="s">
        <v>861</v>
      </c>
      <c r="C387" s="29" t="s">
        <v>855</v>
      </c>
      <c r="D387" s="29" t="s">
        <v>854</v>
      </c>
      <c r="E387" s="29" t="s">
        <v>24</v>
      </c>
      <c r="F387">
        <v>52</v>
      </c>
      <c r="G387">
        <v>500</v>
      </c>
      <c r="H387">
        <v>26000</v>
      </c>
    </row>
    <row r="388" spans="2:10" x14ac:dyDescent="0.25">
      <c r="B388" s="29" t="s">
        <v>862</v>
      </c>
      <c r="C388" s="29" t="s">
        <v>855</v>
      </c>
      <c r="D388" s="29" t="s">
        <v>854</v>
      </c>
      <c r="E388" s="29" t="s">
        <v>24</v>
      </c>
      <c r="F388">
        <v>39</v>
      </c>
      <c r="G388">
        <v>1000</v>
      </c>
      <c r="H388">
        <v>39000</v>
      </c>
      <c r="J388">
        <v>0</v>
      </c>
    </row>
    <row r="389" spans="2:10" x14ac:dyDescent="0.25">
      <c r="B389" s="29" t="s">
        <v>863</v>
      </c>
      <c r="C389" s="29" t="s">
        <v>855</v>
      </c>
      <c r="D389" s="29" t="s">
        <v>854</v>
      </c>
      <c r="E389" s="29" t="s">
        <v>24</v>
      </c>
      <c r="F389">
        <v>4</v>
      </c>
      <c r="G389">
        <v>750</v>
      </c>
      <c r="H389">
        <v>3000</v>
      </c>
    </row>
    <row r="390" spans="2:10" x14ac:dyDescent="0.25">
      <c r="B390" s="29" t="s">
        <v>864</v>
      </c>
      <c r="C390" s="29" t="s">
        <v>855</v>
      </c>
      <c r="D390" s="29" t="s">
        <v>854</v>
      </c>
      <c r="E390" s="29" t="s">
        <v>24</v>
      </c>
      <c r="F390">
        <v>9</v>
      </c>
      <c r="G390">
        <v>750</v>
      </c>
      <c r="H390">
        <v>6750</v>
      </c>
    </row>
    <row r="391" spans="2:10" x14ac:dyDescent="0.25">
      <c r="B391" s="29" t="s">
        <v>853</v>
      </c>
      <c r="C391" s="29" t="s">
        <v>855</v>
      </c>
      <c r="D391" s="29" t="s">
        <v>854</v>
      </c>
      <c r="E391" s="29" t="s">
        <v>24</v>
      </c>
      <c r="F391">
        <v>2</v>
      </c>
      <c r="G391">
        <v>750</v>
      </c>
      <c r="H391">
        <v>1500</v>
      </c>
      <c r="J391">
        <v>0</v>
      </c>
    </row>
    <row r="392" spans="2:10" x14ac:dyDescent="0.25">
      <c r="B392" s="29" t="s">
        <v>865</v>
      </c>
      <c r="C392" s="29" t="s">
        <v>855</v>
      </c>
      <c r="D392" s="29" t="s">
        <v>854</v>
      </c>
      <c r="E392" s="29" t="s">
        <v>24</v>
      </c>
      <c r="F392">
        <v>35</v>
      </c>
      <c r="G392">
        <v>750</v>
      </c>
      <c r="H392">
        <v>26250</v>
      </c>
    </row>
    <row r="393" spans="2:10" x14ac:dyDescent="0.25">
      <c r="B393" s="29" t="s">
        <v>866</v>
      </c>
      <c r="C393" s="29" t="s">
        <v>855</v>
      </c>
      <c r="D393" s="29" t="s">
        <v>854</v>
      </c>
      <c r="E393" s="29" t="s">
        <v>24</v>
      </c>
      <c r="F393">
        <v>17</v>
      </c>
      <c r="G393">
        <v>750</v>
      </c>
      <c r="H393">
        <v>12750</v>
      </c>
      <c r="J393">
        <v>0</v>
      </c>
    </row>
    <row r="394" spans="2:10" x14ac:dyDescent="0.25">
      <c r="B394" s="29" t="s">
        <v>867</v>
      </c>
      <c r="C394" s="29" t="s">
        <v>855</v>
      </c>
      <c r="D394" s="29" t="s">
        <v>854</v>
      </c>
      <c r="E394" s="29" t="s">
        <v>24</v>
      </c>
      <c r="F394">
        <v>5</v>
      </c>
      <c r="G394">
        <v>500</v>
      </c>
      <c r="H394">
        <v>2500</v>
      </c>
      <c r="J394">
        <v>0</v>
      </c>
    </row>
    <row r="395" spans="2:10" x14ac:dyDescent="0.25">
      <c r="B395" s="29" t="s">
        <v>868</v>
      </c>
      <c r="C395" s="29" t="s">
        <v>855</v>
      </c>
      <c r="D395" s="29" t="s">
        <v>854</v>
      </c>
      <c r="E395" s="29" t="s">
        <v>24</v>
      </c>
      <c r="F395">
        <v>7</v>
      </c>
      <c r="G395">
        <v>1250</v>
      </c>
      <c r="H395">
        <v>8750</v>
      </c>
      <c r="J395">
        <v>0</v>
      </c>
    </row>
    <row r="396" spans="2:10" x14ac:dyDescent="0.25">
      <c r="B396" s="29" t="s">
        <v>869</v>
      </c>
      <c r="C396" s="29" t="s">
        <v>855</v>
      </c>
      <c r="D396" s="29" t="s">
        <v>854</v>
      </c>
      <c r="E396" s="29" t="s">
        <v>24</v>
      </c>
      <c r="F396">
        <v>9</v>
      </c>
      <c r="G396">
        <v>1000</v>
      </c>
      <c r="H396">
        <v>9000</v>
      </c>
      <c r="J396">
        <v>0</v>
      </c>
    </row>
    <row r="397" spans="2:10" x14ac:dyDescent="0.25">
      <c r="B397" s="29" t="s">
        <v>870</v>
      </c>
      <c r="C397" s="29" t="s">
        <v>855</v>
      </c>
      <c r="D397" s="29" t="s">
        <v>854</v>
      </c>
      <c r="E397" s="29" t="s">
        <v>24</v>
      </c>
      <c r="F397">
        <v>21</v>
      </c>
      <c r="G397">
        <v>1000</v>
      </c>
      <c r="H397">
        <v>21000</v>
      </c>
    </row>
    <row r="398" spans="2:10" x14ac:dyDescent="0.25">
      <c r="B398" s="29" t="s">
        <v>871</v>
      </c>
      <c r="C398" s="29" t="s">
        <v>855</v>
      </c>
      <c r="D398" s="29" t="s">
        <v>854</v>
      </c>
      <c r="E398" s="29" t="s">
        <v>24</v>
      </c>
      <c r="F398">
        <v>22</v>
      </c>
      <c r="G398">
        <v>1000</v>
      </c>
      <c r="H398">
        <v>22000</v>
      </c>
    </row>
    <row r="399" spans="2:10" x14ac:dyDescent="0.25">
      <c r="B399" s="29" t="s">
        <v>872</v>
      </c>
      <c r="C399" s="29" t="s">
        <v>855</v>
      </c>
      <c r="D399" s="29" t="s">
        <v>854</v>
      </c>
      <c r="E399" s="29" t="s">
        <v>24</v>
      </c>
      <c r="F399">
        <v>22</v>
      </c>
      <c r="G399">
        <v>1000</v>
      </c>
      <c r="H399">
        <v>22000</v>
      </c>
    </row>
    <row r="400" spans="2:10" x14ac:dyDescent="0.25">
      <c r="B400" s="29" t="s">
        <v>873</v>
      </c>
      <c r="C400" s="29" t="s">
        <v>855</v>
      </c>
      <c r="D400" s="29" t="s">
        <v>854</v>
      </c>
      <c r="E400" s="29" t="s">
        <v>24</v>
      </c>
      <c r="F400">
        <v>23</v>
      </c>
      <c r="G400">
        <v>1000</v>
      </c>
      <c r="H400">
        <v>23000</v>
      </c>
    </row>
    <row r="401" spans="2:10" x14ac:dyDescent="0.25">
      <c r="B401" s="29" t="s">
        <v>874</v>
      </c>
      <c r="C401" s="29" t="s">
        <v>855</v>
      </c>
      <c r="D401" s="29" t="s">
        <v>854</v>
      </c>
      <c r="E401" s="29" t="s">
        <v>24</v>
      </c>
      <c r="F401">
        <v>2</v>
      </c>
      <c r="G401">
        <v>1000</v>
      </c>
      <c r="H401">
        <v>2000</v>
      </c>
      <c r="J401">
        <v>0</v>
      </c>
    </row>
    <row r="402" spans="2:10" x14ac:dyDescent="0.25">
      <c r="B402" s="29" t="s">
        <v>875</v>
      </c>
      <c r="C402" s="29" t="s">
        <v>855</v>
      </c>
      <c r="D402" s="29" t="s">
        <v>854</v>
      </c>
      <c r="E402" s="29" t="s">
        <v>24</v>
      </c>
      <c r="F402">
        <v>3</v>
      </c>
      <c r="G402">
        <v>1000</v>
      </c>
      <c r="H402">
        <v>3000</v>
      </c>
      <c r="J402">
        <v>0</v>
      </c>
    </row>
    <row r="403" spans="2:10" x14ac:dyDescent="0.25">
      <c r="B403" s="29" t="s">
        <v>876</v>
      </c>
      <c r="C403" s="29" t="s">
        <v>855</v>
      </c>
      <c r="D403" s="29" t="s">
        <v>854</v>
      </c>
      <c r="E403" s="29" t="s">
        <v>24</v>
      </c>
      <c r="F403">
        <v>1</v>
      </c>
      <c r="G403">
        <v>1000</v>
      </c>
      <c r="H403">
        <v>1000</v>
      </c>
      <c r="J403">
        <v>0</v>
      </c>
    </row>
    <row r="404" spans="2:10" x14ac:dyDescent="0.25">
      <c r="B404" s="29" t="s">
        <v>877</v>
      </c>
      <c r="C404" s="29" t="s">
        <v>878</v>
      </c>
      <c r="D404" s="29" t="s">
        <v>877</v>
      </c>
      <c r="E404" s="29" t="s">
        <v>24</v>
      </c>
      <c r="F404">
        <v>30</v>
      </c>
      <c r="G404">
        <v>2000</v>
      </c>
      <c r="H404">
        <v>60000</v>
      </c>
    </row>
    <row r="405" spans="2:10" x14ac:dyDescent="0.25">
      <c r="B405" s="29" t="s">
        <v>880</v>
      </c>
      <c r="C405" s="29" t="s">
        <v>878</v>
      </c>
      <c r="D405" s="29" t="s">
        <v>880</v>
      </c>
      <c r="E405" s="29" t="s">
        <v>24</v>
      </c>
      <c r="F405">
        <v>94</v>
      </c>
      <c r="G405">
        <v>2000</v>
      </c>
      <c r="H405">
        <v>188000</v>
      </c>
      <c r="I405">
        <v>1500</v>
      </c>
      <c r="J405">
        <v>141000</v>
      </c>
    </row>
    <row r="406" spans="2:10" x14ac:dyDescent="0.25">
      <c r="B406" s="29" t="s">
        <v>882</v>
      </c>
      <c r="C406" s="29" t="s">
        <v>878</v>
      </c>
      <c r="D406" s="29" t="s">
        <v>883</v>
      </c>
      <c r="E406" s="29" t="s">
        <v>24</v>
      </c>
      <c r="F406">
        <v>1</v>
      </c>
      <c r="G406">
        <v>1000</v>
      </c>
      <c r="H406">
        <v>1000</v>
      </c>
      <c r="J406">
        <v>0</v>
      </c>
    </row>
    <row r="407" spans="2:10" x14ac:dyDescent="0.25">
      <c r="B407" s="29" t="s">
        <v>884</v>
      </c>
      <c r="C407" s="29" t="s">
        <v>886</v>
      </c>
      <c r="D407" s="29" t="s">
        <v>884</v>
      </c>
      <c r="E407" s="29" t="s">
        <v>24</v>
      </c>
      <c r="F407">
        <v>80</v>
      </c>
      <c r="G407">
        <v>1000</v>
      </c>
      <c r="H407">
        <v>80000</v>
      </c>
      <c r="J407">
        <v>0</v>
      </c>
    </row>
    <row r="408" spans="2:10" x14ac:dyDescent="0.25">
      <c r="B408" s="29" t="s">
        <v>887</v>
      </c>
      <c r="C408" s="29" t="s">
        <v>886</v>
      </c>
      <c r="D408" s="29" t="s">
        <v>884</v>
      </c>
      <c r="E408" s="29" t="s">
        <v>24</v>
      </c>
      <c r="F408">
        <v>4</v>
      </c>
      <c r="G408">
        <v>1000</v>
      </c>
      <c r="H408">
        <v>4000</v>
      </c>
      <c r="J408">
        <v>0</v>
      </c>
    </row>
    <row r="409" spans="2:10" x14ac:dyDescent="0.25">
      <c r="B409" s="29" t="s">
        <v>888</v>
      </c>
      <c r="C409" s="29" t="s">
        <v>886</v>
      </c>
      <c r="D409" s="29" t="s">
        <v>884</v>
      </c>
      <c r="E409" s="29" t="s">
        <v>24</v>
      </c>
      <c r="F409">
        <v>91</v>
      </c>
      <c r="G409">
        <v>1000</v>
      </c>
      <c r="H409">
        <v>91000</v>
      </c>
    </row>
    <row r="410" spans="2:10" x14ac:dyDescent="0.25">
      <c r="B410" s="29" t="s">
        <v>3081</v>
      </c>
      <c r="C410" s="29" t="s">
        <v>886</v>
      </c>
      <c r="D410" s="29" t="s">
        <v>884</v>
      </c>
      <c r="E410" s="29" t="s">
        <v>24</v>
      </c>
      <c r="F410">
        <v>77</v>
      </c>
      <c r="G410">
        <v>1000</v>
      </c>
      <c r="H410">
        <v>77000</v>
      </c>
    </row>
    <row r="411" spans="2:10" x14ac:dyDescent="0.25">
      <c r="B411" s="29" t="s">
        <v>890</v>
      </c>
      <c r="C411" s="29" t="s">
        <v>886</v>
      </c>
      <c r="D411" s="29" t="s">
        <v>884</v>
      </c>
      <c r="E411" s="29" t="s">
        <v>24</v>
      </c>
      <c r="F411">
        <v>160</v>
      </c>
      <c r="G411">
        <v>1000</v>
      </c>
      <c r="H411">
        <v>160000</v>
      </c>
    </row>
    <row r="412" spans="2:10" x14ac:dyDescent="0.25">
      <c r="B412" s="29" t="s">
        <v>892</v>
      </c>
      <c r="C412" s="29" t="s">
        <v>886</v>
      </c>
      <c r="D412" s="29" t="s">
        <v>884</v>
      </c>
      <c r="E412" s="29" t="s">
        <v>24</v>
      </c>
      <c r="F412">
        <v>17</v>
      </c>
      <c r="G412">
        <v>1000</v>
      </c>
      <c r="H412">
        <v>17000</v>
      </c>
    </row>
    <row r="413" spans="2:10" x14ac:dyDescent="0.25">
      <c r="B413" s="29" t="s">
        <v>893</v>
      </c>
      <c r="C413" s="29" t="s">
        <v>886</v>
      </c>
      <c r="D413" s="29" t="s">
        <v>884</v>
      </c>
      <c r="E413" s="29" t="s">
        <v>24</v>
      </c>
      <c r="F413">
        <v>94</v>
      </c>
      <c r="G413">
        <v>1000</v>
      </c>
      <c r="H413">
        <v>94000</v>
      </c>
    </row>
    <row r="414" spans="2:10" x14ac:dyDescent="0.25">
      <c r="B414" s="29" t="s">
        <v>3082</v>
      </c>
      <c r="C414" s="29" t="s">
        <v>886</v>
      </c>
      <c r="D414" s="29" t="s">
        <v>884</v>
      </c>
      <c r="E414" s="29" t="s">
        <v>24</v>
      </c>
      <c r="F414">
        <v>20</v>
      </c>
      <c r="G414">
        <v>1000</v>
      </c>
      <c r="H414">
        <v>20000</v>
      </c>
      <c r="J414">
        <v>0</v>
      </c>
    </row>
    <row r="415" spans="2:10" x14ac:dyDescent="0.25">
      <c r="B415" s="29" t="s">
        <v>896</v>
      </c>
      <c r="C415" s="29" t="s">
        <v>898</v>
      </c>
      <c r="D415" s="29" t="s">
        <v>3083</v>
      </c>
      <c r="E415" s="29" t="s">
        <v>24</v>
      </c>
      <c r="F415">
        <v>20</v>
      </c>
      <c r="G415">
        <v>750</v>
      </c>
      <c r="H415">
        <v>15000</v>
      </c>
      <c r="J415">
        <v>0</v>
      </c>
    </row>
    <row r="416" spans="2:10" x14ac:dyDescent="0.25">
      <c r="B416" s="29" t="s">
        <v>899</v>
      </c>
      <c r="C416" s="29" t="s">
        <v>898</v>
      </c>
      <c r="D416" s="29" t="s">
        <v>3083</v>
      </c>
      <c r="E416" s="29" t="s">
        <v>24</v>
      </c>
      <c r="F416">
        <v>245</v>
      </c>
      <c r="G416">
        <v>750</v>
      </c>
      <c r="H416">
        <v>183750</v>
      </c>
    </row>
    <row r="417" spans="2:10" x14ac:dyDescent="0.25">
      <c r="B417" s="29" t="s">
        <v>900</v>
      </c>
      <c r="C417" s="29" t="s">
        <v>898</v>
      </c>
      <c r="D417" s="29" t="s">
        <v>3083</v>
      </c>
      <c r="E417" s="29" t="s">
        <v>24</v>
      </c>
      <c r="F417">
        <v>61</v>
      </c>
      <c r="G417">
        <v>750</v>
      </c>
      <c r="H417">
        <v>45750</v>
      </c>
    </row>
    <row r="418" spans="2:10" x14ac:dyDescent="0.25">
      <c r="B418" s="29" t="s">
        <v>902</v>
      </c>
      <c r="C418" s="29" t="s">
        <v>898</v>
      </c>
      <c r="D418" s="29" t="s">
        <v>3083</v>
      </c>
      <c r="E418" s="29" t="s">
        <v>24</v>
      </c>
      <c r="F418">
        <v>118</v>
      </c>
      <c r="G418">
        <v>750</v>
      </c>
      <c r="H418">
        <v>88500</v>
      </c>
      <c r="J418">
        <v>0</v>
      </c>
    </row>
    <row r="419" spans="2:10" x14ac:dyDescent="0.25">
      <c r="B419" s="29" t="s">
        <v>903</v>
      </c>
      <c r="C419" s="29" t="s">
        <v>898</v>
      </c>
      <c r="D419" s="29" t="s">
        <v>3083</v>
      </c>
      <c r="E419" s="29" t="s">
        <v>24</v>
      </c>
      <c r="F419">
        <v>84</v>
      </c>
      <c r="G419">
        <v>750</v>
      </c>
      <c r="H419">
        <v>63000</v>
      </c>
    </row>
    <row r="420" spans="2:10" x14ac:dyDescent="0.25">
      <c r="B420" s="29" t="s">
        <v>904</v>
      </c>
      <c r="C420" s="29" t="s">
        <v>898</v>
      </c>
      <c r="D420" s="29" t="s">
        <v>3083</v>
      </c>
      <c r="E420" s="29" t="s">
        <v>24</v>
      </c>
      <c r="F420">
        <v>16</v>
      </c>
      <c r="G420">
        <v>750</v>
      </c>
      <c r="H420">
        <v>12000</v>
      </c>
      <c r="J420">
        <v>0</v>
      </c>
    </row>
    <row r="421" spans="2:10" x14ac:dyDescent="0.25">
      <c r="B421" s="29" t="s">
        <v>3084</v>
      </c>
      <c r="C421" s="29" t="s">
        <v>898</v>
      </c>
      <c r="D421" s="29" t="s">
        <v>3083</v>
      </c>
      <c r="E421" s="29" t="s">
        <v>24</v>
      </c>
      <c r="F421">
        <v>77</v>
      </c>
      <c r="G421">
        <v>750</v>
      </c>
      <c r="H421">
        <v>57750</v>
      </c>
      <c r="J421">
        <v>0</v>
      </c>
    </row>
    <row r="422" spans="2:10" x14ac:dyDescent="0.25">
      <c r="B422" s="29" t="s">
        <v>907</v>
      </c>
      <c r="C422" s="29" t="s">
        <v>255</v>
      </c>
      <c r="D422" s="29" t="s">
        <v>908</v>
      </c>
      <c r="E422" s="29" t="s">
        <v>24</v>
      </c>
      <c r="F422">
        <v>1</v>
      </c>
      <c r="G422">
        <v>26000</v>
      </c>
      <c r="H422">
        <v>26000</v>
      </c>
      <c r="I422">
        <v>250000</v>
      </c>
      <c r="J422">
        <v>250000</v>
      </c>
    </row>
    <row r="423" spans="2:10" x14ac:dyDescent="0.25">
      <c r="B423" s="29" t="s">
        <v>3085</v>
      </c>
      <c r="C423" s="29" t="s">
        <v>911</v>
      </c>
      <c r="D423" s="29" t="s">
        <v>910</v>
      </c>
      <c r="E423" s="29" t="s">
        <v>24</v>
      </c>
      <c r="F423">
        <v>6</v>
      </c>
      <c r="G423">
        <v>6000</v>
      </c>
      <c r="H423">
        <v>36000</v>
      </c>
      <c r="J423">
        <v>0</v>
      </c>
    </row>
    <row r="424" spans="2:10" x14ac:dyDescent="0.25">
      <c r="B424" s="29" t="s">
        <v>912</v>
      </c>
      <c r="C424" s="29" t="s">
        <v>911</v>
      </c>
      <c r="D424" s="29" t="s">
        <v>910</v>
      </c>
      <c r="E424" s="29" t="s">
        <v>24</v>
      </c>
      <c r="F424">
        <v>11</v>
      </c>
      <c r="G424">
        <v>6500</v>
      </c>
      <c r="H424">
        <v>71500</v>
      </c>
    </row>
    <row r="425" spans="2:10" x14ac:dyDescent="0.25">
      <c r="B425" s="29" t="s">
        <v>913</v>
      </c>
      <c r="C425" s="29" t="s">
        <v>915</v>
      </c>
      <c r="D425" s="29" t="s">
        <v>914</v>
      </c>
      <c r="E425" s="29" t="s">
        <v>24</v>
      </c>
      <c r="F425">
        <v>3</v>
      </c>
      <c r="G425">
        <v>500</v>
      </c>
      <c r="H425">
        <v>1500</v>
      </c>
      <c r="J425">
        <v>0</v>
      </c>
    </row>
    <row r="426" spans="2:10" x14ac:dyDescent="0.25">
      <c r="B426" s="29" t="s">
        <v>3086</v>
      </c>
      <c r="C426" s="29" t="s">
        <v>915</v>
      </c>
      <c r="D426" s="29" t="s">
        <v>914</v>
      </c>
      <c r="E426" s="29" t="s">
        <v>24</v>
      </c>
      <c r="F426">
        <v>6</v>
      </c>
      <c r="G426">
        <v>11000</v>
      </c>
      <c r="H426">
        <v>66000</v>
      </c>
      <c r="J426">
        <v>0</v>
      </c>
    </row>
    <row r="427" spans="2:10" x14ac:dyDescent="0.25">
      <c r="B427" s="29" t="s">
        <v>917</v>
      </c>
      <c r="C427" s="29" t="s">
        <v>915</v>
      </c>
      <c r="D427" s="29" t="s">
        <v>914</v>
      </c>
      <c r="E427" s="29" t="s">
        <v>24</v>
      </c>
      <c r="F427">
        <v>1</v>
      </c>
      <c r="G427">
        <v>10000</v>
      </c>
      <c r="H427">
        <v>10000</v>
      </c>
      <c r="J427">
        <v>0</v>
      </c>
    </row>
    <row r="428" spans="2:10" x14ac:dyDescent="0.25">
      <c r="B428" s="29" t="s">
        <v>3087</v>
      </c>
      <c r="C428" s="29" t="s">
        <v>920</v>
      </c>
      <c r="D428" s="29" t="s">
        <v>919</v>
      </c>
      <c r="E428" s="29" t="s">
        <v>24</v>
      </c>
      <c r="F428">
        <v>38</v>
      </c>
      <c r="G428">
        <v>750</v>
      </c>
      <c r="H428">
        <v>28500</v>
      </c>
      <c r="J428">
        <v>0</v>
      </c>
    </row>
    <row r="429" spans="2:10" x14ac:dyDescent="0.25">
      <c r="B429" s="29" t="s">
        <v>919</v>
      </c>
      <c r="C429" s="29" t="s">
        <v>920</v>
      </c>
      <c r="D429" s="29" t="s">
        <v>919</v>
      </c>
      <c r="E429" s="29" t="s">
        <v>24</v>
      </c>
      <c r="F429">
        <v>122</v>
      </c>
      <c r="G429">
        <v>750</v>
      </c>
      <c r="H429">
        <v>91500</v>
      </c>
      <c r="I429">
        <v>550</v>
      </c>
      <c r="J429">
        <v>67100</v>
      </c>
    </row>
    <row r="430" spans="2:10" x14ac:dyDescent="0.25">
      <c r="B430" s="29" t="s">
        <v>922</v>
      </c>
      <c r="C430" s="29" t="s">
        <v>920</v>
      </c>
      <c r="D430" s="29" t="s">
        <v>923</v>
      </c>
      <c r="E430" s="29" t="s">
        <v>24</v>
      </c>
      <c r="F430">
        <v>29</v>
      </c>
      <c r="G430">
        <v>750</v>
      </c>
      <c r="H430">
        <v>21750</v>
      </c>
      <c r="I430">
        <v>550</v>
      </c>
      <c r="J430">
        <v>15950</v>
      </c>
    </row>
    <row r="431" spans="2:10" x14ac:dyDescent="0.25">
      <c r="B431" s="29" t="s">
        <v>924</v>
      </c>
      <c r="C431" s="29" t="s">
        <v>920</v>
      </c>
      <c r="D431" s="29" t="s">
        <v>924</v>
      </c>
      <c r="E431" s="29" t="s">
        <v>24</v>
      </c>
      <c r="F431">
        <v>2</v>
      </c>
      <c r="G431">
        <v>1500</v>
      </c>
      <c r="H431">
        <v>3000</v>
      </c>
      <c r="J431">
        <v>0</v>
      </c>
    </row>
    <row r="432" spans="2:10" x14ac:dyDescent="0.25">
      <c r="B432" s="29" t="s">
        <v>3088</v>
      </c>
      <c r="C432" s="29" t="s">
        <v>927</v>
      </c>
      <c r="D432" s="29" t="s">
        <v>926</v>
      </c>
      <c r="E432" s="29" t="s">
        <v>24</v>
      </c>
      <c r="F432">
        <v>19</v>
      </c>
      <c r="G432">
        <v>1500</v>
      </c>
      <c r="H432">
        <v>28500</v>
      </c>
      <c r="J432">
        <v>0</v>
      </c>
    </row>
    <row r="433" spans="2:10" x14ac:dyDescent="0.25">
      <c r="B433" s="29" t="s">
        <v>928</v>
      </c>
      <c r="C433" s="29" t="s">
        <v>920</v>
      </c>
      <c r="D433" s="29" t="s">
        <v>928</v>
      </c>
      <c r="E433" s="29" t="s">
        <v>24</v>
      </c>
      <c r="F433">
        <v>1</v>
      </c>
      <c r="G433">
        <v>750</v>
      </c>
      <c r="H433">
        <v>750</v>
      </c>
      <c r="J433">
        <v>0</v>
      </c>
    </row>
    <row r="434" spans="2:10" x14ac:dyDescent="0.25">
      <c r="B434" s="29" t="s">
        <v>929</v>
      </c>
      <c r="C434" s="29" t="s">
        <v>920</v>
      </c>
      <c r="D434" s="29" t="s">
        <v>919</v>
      </c>
      <c r="E434" s="29" t="s">
        <v>241</v>
      </c>
      <c r="F434">
        <v>42</v>
      </c>
      <c r="G434">
        <v>750</v>
      </c>
      <c r="H434">
        <v>31500</v>
      </c>
      <c r="J434">
        <v>0</v>
      </c>
    </row>
    <row r="435" spans="2:10" x14ac:dyDescent="0.25">
      <c r="B435" s="29" t="s">
        <v>930</v>
      </c>
      <c r="C435" s="29" t="s">
        <v>920</v>
      </c>
      <c r="D435" s="29" t="s">
        <v>919</v>
      </c>
      <c r="E435" s="29" t="s">
        <v>241</v>
      </c>
      <c r="F435">
        <v>9</v>
      </c>
      <c r="G435">
        <v>750</v>
      </c>
      <c r="H435">
        <v>6750</v>
      </c>
      <c r="J435">
        <v>0</v>
      </c>
    </row>
    <row r="436" spans="2:10" x14ac:dyDescent="0.25">
      <c r="B436" s="29" t="s">
        <v>931</v>
      </c>
      <c r="C436" s="29" t="s">
        <v>933</v>
      </c>
      <c r="D436" s="29" t="s">
        <v>932</v>
      </c>
      <c r="E436" s="29" t="s">
        <v>24</v>
      </c>
      <c r="F436">
        <v>50</v>
      </c>
      <c r="G436">
        <v>1500</v>
      </c>
      <c r="H436">
        <v>75000</v>
      </c>
      <c r="I436">
        <v>1400</v>
      </c>
      <c r="J436">
        <v>70000</v>
      </c>
    </row>
    <row r="437" spans="2:10" x14ac:dyDescent="0.25">
      <c r="B437" s="29" t="s">
        <v>934</v>
      </c>
      <c r="C437" s="29" t="s">
        <v>933</v>
      </c>
      <c r="D437" s="29" t="s">
        <v>934</v>
      </c>
      <c r="E437" s="29" t="s">
        <v>24</v>
      </c>
      <c r="F437">
        <v>10</v>
      </c>
      <c r="G437">
        <v>1500</v>
      </c>
      <c r="H437">
        <v>15000</v>
      </c>
      <c r="J437">
        <v>0</v>
      </c>
    </row>
    <row r="438" spans="2:10" x14ac:dyDescent="0.25">
      <c r="B438" s="29" t="s">
        <v>935</v>
      </c>
      <c r="C438" s="29" t="s">
        <v>936</v>
      </c>
      <c r="D438" s="29" t="s">
        <v>935</v>
      </c>
      <c r="E438" s="29" t="s">
        <v>24</v>
      </c>
      <c r="F438">
        <v>1</v>
      </c>
      <c r="G438">
        <v>2000</v>
      </c>
      <c r="H438">
        <v>2000</v>
      </c>
      <c r="J438">
        <v>0</v>
      </c>
    </row>
    <row r="439" spans="2:10" x14ac:dyDescent="0.25">
      <c r="B439" s="29" t="s">
        <v>937</v>
      </c>
      <c r="C439" s="29" t="s">
        <v>920</v>
      </c>
      <c r="D439" s="29" t="s">
        <v>923</v>
      </c>
      <c r="E439" s="29" t="s">
        <v>24</v>
      </c>
      <c r="F439">
        <v>29</v>
      </c>
      <c r="G439">
        <v>750</v>
      </c>
      <c r="H439">
        <v>21750</v>
      </c>
      <c r="J439">
        <v>0</v>
      </c>
    </row>
    <row r="440" spans="2:10" x14ac:dyDescent="0.25">
      <c r="B440" s="29" t="s">
        <v>937</v>
      </c>
      <c r="C440" s="29" t="s">
        <v>933</v>
      </c>
      <c r="D440" s="29" t="s">
        <v>932</v>
      </c>
      <c r="E440" s="29" t="s">
        <v>24</v>
      </c>
      <c r="F440">
        <v>38</v>
      </c>
      <c r="G440">
        <v>1500</v>
      </c>
      <c r="H440">
        <v>57000</v>
      </c>
      <c r="J440">
        <v>0</v>
      </c>
    </row>
    <row r="441" spans="2:10" x14ac:dyDescent="0.25">
      <c r="B441" s="29" t="s">
        <v>938</v>
      </c>
      <c r="C441" s="29" t="s">
        <v>920</v>
      </c>
      <c r="D441" s="29" t="s">
        <v>923</v>
      </c>
      <c r="E441" s="29" t="s">
        <v>24</v>
      </c>
      <c r="F441">
        <v>8</v>
      </c>
      <c r="G441">
        <v>750</v>
      </c>
      <c r="H441">
        <v>6000</v>
      </c>
    </row>
    <row r="442" spans="2:10" x14ac:dyDescent="0.25">
      <c r="B442" s="29" t="s">
        <v>3089</v>
      </c>
      <c r="C442" s="29" t="s">
        <v>927</v>
      </c>
      <c r="D442" s="29" t="s">
        <v>3089</v>
      </c>
      <c r="E442" s="29" t="s">
        <v>24</v>
      </c>
      <c r="F442">
        <v>133</v>
      </c>
      <c r="G442">
        <v>500</v>
      </c>
      <c r="H442">
        <v>66500</v>
      </c>
    </row>
    <row r="443" spans="2:10" x14ac:dyDescent="0.25">
      <c r="B443" s="29" t="s">
        <v>3090</v>
      </c>
      <c r="C443" s="29" t="s">
        <v>927</v>
      </c>
      <c r="D443" s="29" t="s">
        <v>3089</v>
      </c>
      <c r="E443" s="29" t="s">
        <v>24</v>
      </c>
      <c r="F443">
        <v>17</v>
      </c>
      <c r="G443">
        <v>1000</v>
      </c>
      <c r="H443">
        <v>17000</v>
      </c>
      <c r="J443">
        <v>0</v>
      </c>
    </row>
    <row r="444" spans="2:10" x14ac:dyDescent="0.25">
      <c r="B444" s="29" t="s">
        <v>941</v>
      </c>
      <c r="C444" s="29" t="s">
        <v>942</v>
      </c>
      <c r="D444" s="29" t="s">
        <v>941</v>
      </c>
      <c r="E444" s="29" t="s">
        <v>24</v>
      </c>
      <c r="F444">
        <v>3</v>
      </c>
      <c r="G444">
        <v>4000</v>
      </c>
      <c r="H444">
        <v>12000</v>
      </c>
      <c r="I444">
        <v>3250</v>
      </c>
      <c r="J444">
        <v>9750</v>
      </c>
    </row>
    <row r="445" spans="2:10" x14ac:dyDescent="0.25">
      <c r="B445" s="29" t="s">
        <v>943</v>
      </c>
      <c r="C445" s="29" t="s">
        <v>945</v>
      </c>
      <c r="D445" s="29" t="s">
        <v>944</v>
      </c>
      <c r="E445" s="29" t="s">
        <v>241</v>
      </c>
      <c r="F445">
        <v>1</v>
      </c>
      <c r="G445">
        <v>1500</v>
      </c>
      <c r="H445">
        <v>1500</v>
      </c>
      <c r="J445">
        <v>0</v>
      </c>
    </row>
    <row r="446" spans="2:10" x14ac:dyDescent="0.25">
      <c r="B446" s="29" t="s">
        <v>943</v>
      </c>
      <c r="C446" s="29" t="s">
        <v>945</v>
      </c>
      <c r="D446" s="29" t="s">
        <v>944</v>
      </c>
      <c r="E446" s="29" t="s">
        <v>24</v>
      </c>
      <c r="F446">
        <v>52</v>
      </c>
      <c r="G446">
        <v>750</v>
      </c>
      <c r="H446">
        <v>39000</v>
      </c>
    </row>
    <row r="447" spans="2:10" x14ac:dyDescent="0.25">
      <c r="B447" s="29" t="s">
        <v>3091</v>
      </c>
      <c r="C447" s="29" t="s">
        <v>945</v>
      </c>
      <c r="D447" s="29" t="s">
        <v>944</v>
      </c>
      <c r="E447" s="29" t="s">
        <v>241</v>
      </c>
      <c r="F447">
        <v>81</v>
      </c>
      <c r="G447">
        <v>500</v>
      </c>
      <c r="H447">
        <v>40500</v>
      </c>
      <c r="J447">
        <v>0</v>
      </c>
    </row>
    <row r="448" spans="2:10" x14ac:dyDescent="0.25">
      <c r="B448" s="29" t="s">
        <v>948</v>
      </c>
      <c r="C448" s="29" t="s">
        <v>949</v>
      </c>
      <c r="D448" s="29" t="s">
        <v>948</v>
      </c>
      <c r="E448" s="29" t="s">
        <v>24</v>
      </c>
      <c r="F448">
        <v>19</v>
      </c>
      <c r="G448">
        <v>500</v>
      </c>
      <c r="H448">
        <v>9500</v>
      </c>
    </row>
    <row r="449" spans="2:10" x14ac:dyDescent="0.25">
      <c r="B449" s="29" t="s">
        <v>951</v>
      </c>
      <c r="C449" s="29" t="s">
        <v>945</v>
      </c>
      <c r="D449" s="29" t="s">
        <v>944</v>
      </c>
      <c r="E449" s="29" t="s">
        <v>241</v>
      </c>
      <c r="F449">
        <v>10</v>
      </c>
      <c r="G449">
        <v>1500</v>
      </c>
      <c r="H449">
        <v>15000</v>
      </c>
      <c r="J449">
        <v>0</v>
      </c>
    </row>
    <row r="450" spans="2:10" x14ac:dyDescent="0.25">
      <c r="B450" s="29" t="s">
        <v>952</v>
      </c>
      <c r="C450" s="29" t="s">
        <v>953</v>
      </c>
      <c r="D450" s="29" t="s">
        <v>952</v>
      </c>
      <c r="E450" s="29" t="s">
        <v>24</v>
      </c>
      <c r="F450">
        <v>6</v>
      </c>
      <c r="G450">
        <v>5000</v>
      </c>
      <c r="H450">
        <v>30000</v>
      </c>
      <c r="I450">
        <v>4500</v>
      </c>
      <c r="J450">
        <v>27000</v>
      </c>
    </row>
    <row r="451" spans="2:10" x14ac:dyDescent="0.25">
      <c r="B451" s="29" t="s">
        <v>954</v>
      </c>
      <c r="C451" s="29" t="s">
        <v>945</v>
      </c>
      <c r="D451" s="29" t="s">
        <v>944</v>
      </c>
      <c r="E451" s="29" t="s">
        <v>241</v>
      </c>
      <c r="F451">
        <v>1</v>
      </c>
      <c r="G451">
        <v>500</v>
      </c>
      <c r="H451">
        <v>500</v>
      </c>
      <c r="J451">
        <v>0</v>
      </c>
    </row>
    <row r="452" spans="2:10" x14ac:dyDescent="0.25">
      <c r="B452" s="29" t="s">
        <v>955</v>
      </c>
      <c r="C452" s="29" t="s">
        <v>945</v>
      </c>
      <c r="D452" s="29" t="s">
        <v>944</v>
      </c>
      <c r="E452" s="29" t="s">
        <v>24</v>
      </c>
      <c r="F452">
        <v>96</v>
      </c>
      <c r="G452">
        <v>750</v>
      </c>
      <c r="H452">
        <v>72000</v>
      </c>
      <c r="I452">
        <v>550</v>
      </c>
      <c r="J452">
        <v>52800</v>
      </c>
    </row>
    <row r="453" spans="2:10" x14ac:dyDescent="0.25">
      <c r="B453" s="29" t="s">
        <v>956</v>
      </c>
      <c r="C453" s="29" t="s">
        <v>945</v>
      </c>
      <c r="D453" s="29" t="s">
        <v>944</v>
      </c>
      <c r="E453" s="29" t="s">
        <v>24</v>
      </c>
      <c r="F453">
        <v>1</v>
      </c>
      <c r="G453">
        <v>750</v>
      </c>
      <c r="H453">
        <v>750</v>
      </c>
      <c r="J453">
        <v>0</v>
      </c>
    </row>
    <row r="454" spans="2:10" x14ac:dyDescent="0.25">
      <c r="B454" s="29" t="s">
        <v>959</v>
      </c>
      <c r="C454" s="29" t="s">
        <v>927</v>
      </c>
      <c r="D454" s="29" t="s">
        <v>960</v>
      </c>
      <c r="E454" s="29" t="s">
        <v>24</v>
      </c>
      <c r="F454">
        <v>6</v>
      </c>
      <c r="G454">
        <v>7500</v>
      </c>
      <c r="H454">
        <v>45000</v>
      </c>
      <c r="I454">
        <v>4500</v>
      </c>
      <c r="J454">
        <v>27000</v>
      </c>
    </row>
    <row r="455" spans="2:10" x14ac:dyDescent="0.25">
      <c r="B455" s="29" t="s">
        <v>3092</v>
      </c>
      <c r="C455" s="29" t="s">
        <v>962</v>
      </c>
      <c r="D455" s="29" t="s">
        <v>3092</v>
      </c>
      <c r="E455" s="29" t="s">
        <v>24</v>
      </c>
      <c r="F455">
        <v>2</v>
      </c>
      <c r="G455">
        <v>22500</v>
      </c>
      <c r="H455">
        <v>45000</v>
      </c>
      <c r="J455">
        <v>0</v>
      </c>
    </row>
    <row r="456" spans="2:10" x14ac:dyDescent="0.25">
      <c r="B456" s="29" t="s">
        <v>963</v>
      </c>
      <c r="C456" s="29" t="s">
        <v>945</v>
      </c>
      <c r="D456" s="29" t="s">
        <v>944</v>
      </c>
      <c r="E456" s="29" t="s">
        <v>24</v>
      </c>
      <c r="F456">
        <v>1</v>
      </c>
      <c r="G456">
        <v>17000</v>
      </c>
      <c r="H456">
        <v>17000</v>
      </c>
      <c r="J456">
        <v>0</v>
      </c>
    </row>
    <row r="457" spans="2:10" x14ac:dyDescent="0.25">
      <c r="B457" s="29" t="s">
        <v>964</v>
      </c>
      <c r="C457" s="29" t="s">
        <v>962</v>
      </c>
      <c r="D457" s="29" t="s">
        <v>3093</v>
      </c>
      <c r="E457" s="29" t="s">
        <v>24</v>
      </c>
      <c r="F457">
        <v>1</v>
      </c>
      <c r="G457">
        <v>30000</v>
      </c>
      <c r="H457">
        <v>30000</v>
      </c>
      <c r="J457">
        <v>0</v>
      </c>
    </row>
    <row r="458" spans="2:10" x14ac:dyDescent="0.25">
      <c r="B458" s="29" t="s">
        <v>967</v>
      </c>
      <c r="C458" s="29" t="s">
        <v>962</v>
      </c>
      <c r="D458" s="29" t="s">
        <v>3093</v>
      </c>
      <c r="E458" s="29" t="s">
        <v>24</v>
      </c>
      <c r="F458">
        <v>1</v>
      </c>
      <c r="G458">
        <v>40000</v>
      </c>
      <c r="H458">
        <v>40000</v>
      </c>
      <c r="I458">
        <v>47500</v>
      </c>
      <c r="J458">
        <v>47500</v>
      </c>
    </row>
    <row r="459" spans="2:10" x14ac:dyDescent="0.25">
      <c r="B459" s="29" t="s">
        <v>968</v>
      </c>
      <c r="C459" s="29" t="s">
        <v>962</v>
      </c>
      <c r="D459" s="29" t="s">
        <v>3093</v>
      </c>
      <c r="E459" s="29" t="s">
        <v>241</v>
      </c>
      <c r="F459">
        <v>1</v>
      </c>
      <c r="G459">
        <v>10000</v>
      </c>
      <c r="H459">
        <v>10000</v>
      </c>
      <c r="J459">
        <v>0</v>
      </c>
    </row>
    <row r="460" spans="2:10" x14ac:dyDescent="0.25">
      <c r="B460" s="29" t="s">
        <v>968</v>
      </c>
      <c r="C460" s="29" t="s">
        <v>962</v>
      </c>
      <c r="D460" s="29" t="s">
        <v>3093</v>
      </c>
      <c r="E460" s="29" t="s">
        <v>24</v>
      </c>
      <c r="F460">
        <v>3</v>
      </c>
      <c r="G460">
        <v>8000</v>
      </c>
      <c r="H460">
        <v>24000</v>
      </c>
      <c r="I460">
        <v>6500</v>
      </c>
      <c r="J460">
        <v>19500</v>
      </c>
    </row>
    <row r="461" spans="2:10" x14ac:dyDescent="0.25">
      <c r="B461" s="29" t="s">
        <v>971</v>
      </c>
      <c r="C461" s="29" t="s">
        <v>972</v>
      </c>
      <c r="D461" s="29" t="s">
        <v>971</v>
      </c>
      <c r="E461" s="29" t="s">
        <v>24</v>
      </c>
      <c r="F461">
        <v>3</v>
      </c>
      <c r="G461">
        <v>2000</v>
      </c>
      <c r="H461">
        <v>6000</v>
      </c>
    </row>
    <row r="462" spans="2:10" x14ac:dyDescent="0.25">
      <c r="B462" s="29" t="s">
        <v>974</v>
      </c>
      <c r="C462" s="29" t="s">
        <v>972</v>
      </c>
      <c r="D462" s="29" t="s">
        <v>971</v>
      </c>
      <c r="E462" s="29" t="s">
        <v>24</v>
      </c>
      <c r="F462">
        <v>15</v>
      </c>
      <c r="G462">
        <v>2000</v>
      </c>
      <c r="H462">
        <v>30000</v>
      </c>
    </row>
    <row r="463" spans="2:10" x14ac:dyDescent="0.25">
      <c r="B463" s="29" t="s">
        <v>975</v>
      </c>
      <c r="C463" s="29" t="s">
        <v>972</v>
      </c>
      <c r="D463" s="29" t="s">
        <v>971</v>
      </c>
      <c r="E463" s="29" t="s">
        <v>24</v>
      </c>
      <c r="F463">
        <v>21</v>
      </c>
      <c r="G463">
        <v>2000</v>
      </c>
      <c r="H463">
        <v>42000</v>
      </c>
    </row>
    <row r="464" spans="2:10" x14ac:dyDescent="0.25">
      <c r="B464" s="29" t="s">
        <v>976</v>
      </c>
      <c r="C464" s="29" t="s">
        <v>972</v>
      </c>
      <c r="D464" s="29" t="s">
        <v>976</v>
      </c>
      <c r="E464" s="29" t="s">
        <v>24</v>
      </c>
      <c r="F464">
        <v>9</v>
      </c>
      <c r="G464">
        <v>1000</v>
      </c>
      <c r="H464">
        <v>9000</v>
      </c>
      <c r="J464">
        <v>0</v>
      </c>
    </row>
    <row r="465" spans="2:10" x14ac:dyDescent="0.25">
      <c r="B465" s="29" t="s">
        <v>982</v>
      </c>
      <c r="C465" s="29" t="s">
        <v>972</v>
      </c>
      <c r="D465" s="29" t="s">
        <v>982</v>
      </c>
      <c r="E465" s="29" t="s">
        <v>51</v>
      </c>
      <c r="F465">
        <v>2</v>
      </c>
      <c r="G465">
        <v>500</v>
      </c>
      <c r="H465">
        <v>1000</v>
      </c>
    </row>
    <row r="466" spans="2:10" x14ac:dyDescent="0.25">
      <c r="B466" s="29" t="s">
        <v>978</v>
      </c>
      <c r="C466" s="29" t="s">
        <v>972</v>
      </c>
      <c r="D466" s="29" t="s">
        <v>978</v>
      </c>
      <c r="E466" s="29" t="s">
        <v>24</v>
      </c>
      <c r="F466">
        <v>177</v>
      </c>
      <c r="G466">
        <v>500</v>
      </c>
      <c r="H466">
        <v>88500</v>
      </c>
    </row>
    <row r="467" spans="2:10" x14ac:dyDescent="0.25">
      <c r="B467" s="29" t="s">
        <v>980</v>
      </c>
      <c r="C467" s="29" t="s">
        <v>972</v>
      </c>
      <c r="D467" s="29" t="s">
        <v>980</v>
      </c>
      <c r="E467" s="29" t="s">
        <v>24</v>
      </c>
      <c r="F467">
        <v>87</v>
      </c>
      <c r="G467">
        <v>500</v>
      </c>
      <c r="H467">
        <v>43500</v>
      </c>
      <c r="J467">
        <v>0</v>
      </c>
    </row>
    <row r="468" spans="2:10" x14ac:dyDescent="0.25">
      <c r="B468" s="29" t="s">
        <v>3094</v>
      </c>
      <c r="C468" s="29" t="s">
        <v>972</v>
      </c>
      <c r="D468" s="29" t="s">
        <v>982</v>
      </c>
      <c r="E468" s="29" t="s">
        <v>51</v>
      </c>
      <c r="F468">
        <v>400</v>
      </c>
      <c r="G468">
        <v>500</v>
      </c>
      <c r="H468">
        <v>200000</v>
      </c>
      <c r="J468">
        <v>0</v>
      </c>
    </row>
    <row r="469" spans="2:10" x14ac:dyDescent="0.25">
      <c r="B469" s="29" t="s">
        <v>985</v>
      </c>
      <c r="C469" s="29" t="s">
        <v>972</v>
      </c>
      <c r="D469" s="29" t="s">
        <v>985</v>
      </c>
      <c r="E469" s="29" t="s">
        <v>51</v>
      </c>
      <c r="F469">
        <v>50</v>
      </c>
      <c r="G469">
        <v>400</v>
      </c>
      <c r="H469">
        <v>20000</v>
      </c>
      <c r="I469" t="s">
        <v>25</v>
      </c>
      <c r="J469">
        <v>0</v>
      </c>
    </row>
    <row r="470" spans="2:10" x14ac:dyDescent="0.25">
      <c r="B470" s="29" t="s">
        <v>987</v>
      </c>
      <c r="C470" s="29" t="s">
        <v>316</v>
      </c>
      <c r="D470" s="29" t="s">
        <v>765</v>
      </c>
      <c r="E470" s="29" t="s">
        <v>24</v>
      </c>
      <c r="F470">
        <v>22</v>
      </c>
      <c r="G470">
        <v>1000</v>
      </c>
      <c r="H470">
        <v>22000</v>
      </c>
    </row>
    <row r="471" spans="2:10" x14ac:dyDescent="0.25">
      <c r="B471" s="29" t="s">
        <v>988</v>
      </c>
      <c r="C471" s="29" t="s">
        <v>316</v>
      </c>
      <c r="D471" s="29" t="s">
        <v>765</v>
      </c>
      <c r="E471" s="29" t="s">
        <v>24</v>
      </c>
      <c r="F471">
        <v>70</v>
      </c>
      <c r="G471">
        <v>500</v>
      </c>
      <c r="H471">
        <v>35000</v>
      </c>
      <c r="I471">
        <v>250</v>
      </c>
      <c r="J471">
        <v>17500</v>
      </c>
    </row>
    <row r="472" spans="2:10" x14ac:dyDescent="0.25">
      <c r="B472" s="29" t="s">
        <v>989</v>
      </c>
      <c r="C472" s="29" t="s">
        <v>316</v>
      </c>
      <c r="D472" s="29" t="s">
        <v>765</v>
      </c>
      <c r="E472" s="29" t="s">
        <v>24</v>
      </c>
      <c r="F472">
        <v>48</v>
      </c>
      <c r="G472">
        <v>100</v>
      </c>
      <c r="H472">
        <v>4800</v>
      </c>
      <c r="I472">
        <v>550</v>
      </c>
      <c r="J472">
        <v>26400</v>
      </c>
    </row>
    <row r="473" spans="2:10" x14ac:dyDescent="0.25">
      <c r="B473" s="29" t="s">
        <v>990</v>
      </c>
      <c r="C473" s="29" t="s">
        <v>316</v>
      </c>
      <c r="D473" s="29" t="s">
        <v>765</v>
      </c>
      <c r="E473" s="29" t="s">
        <v>241</v>
      </c>
      <c r="F473">
        <v>1</v>
      </c>
      <c r="G473">
        <v>1000</v>
      </c>
      <c r="H473">
        <v>1000</v>
      </c>
      <c r="J473">
        <v>0</v>
      </c>
    </row>
    <row r="474" spans="2:10" x14ac:dyDescent="0.25">
      <c r="B474" s="29" t="s">
        <v>991</v>
      </c>
      <c r="C474" s="29" t="s">
        <v>316</v>
      </c>
      <c r="D474" s="29" t="s">
        <v>765</v>
      </c>
      <c r="E474" s="29" t="s">
        <v>241</v>
      </c>
      <c r="F474">
        <v>2</v>
      </c>
      <c r="G474">
        <v>300</v>
      </c>
      <c r="H474">
        <v>600</v>
      </c>
      <c r="J474">
        <v>0</v>
      </c>
    </row>
    <row r="475" spans="2:10" x14ac:dyDescent="0.25">
      <c r="B475" s="29" t="s">
        <v>992</v>
      </c>
      <c r="C475" s="29" t="s">
        <v>316</v>
      </c>
      <c r="D475" s="29" t="s">
        <v>765</v>
      </c>
      <c r="E475" s="29" t="s">
        <v>241</v>
      </c>
      <c r="F475">
        <v>1</v>
      </c>
      <c r="G475">
        <v>1000</v>
      </c>
      <c r="H475">
        <v>1000</v>
      </c>
      <c r="J475">
        <v>0</v>
      </c>
    </row>
    <row r="476" spans="2:10" x14ac:dyDescent="0.25">
      <c r="B476" s="29" t="s">
        <v>993</v>
      </c>
      <c r="C476" s="29" t="s">
        <v>316</v>
      </c>
      <c r="D476" s="29" t="s">
        <v>765</v>
      </c>
      <c r="E476" s="29" t="s">
        <v>241</v>
      </c>
      <c r="F476">
        <v>7</v>
      </c>
      <c r="G476">
        <v>2000</v>
      </c>
      <c r="H476">
        <v>14000</v>
      </c>
    </row>
    <row r="477" spans="2:10" x14ac:dyDescent="0.25">
      <c r="B477" s="29" t="s">
        <v>994</v>
      </c>
      <c r="C477" s="29" t="s">
        <v>316</v>
      </c>
      <c r="D477" s="29" t="s">
        <v>765</v>
      </c>
      <c r="E477" s="29" t="s">
        <v>241</v>
      </c>
      <c r="F477">
        <v>1</v>
      </c>
      <c r="G477">
        <v>750</v>
      </c>
      <c r="H477">
        <v>750</v>
      </c>
      <c r="J477">
        <v>0</v>
      </c>
    </row>
    <row r="478" spans="2:10" x14ac:dyDescent="0.25">
      <c r="B478" s="29" t="s">
        <v>995</v>
      </c>
      <c r="C478" s="29" t="s">
        <v>316</v>
      </c>
      <c r="D478" s="29" t="s">
        <v>765</v>
      </c>
      <c r="E478" s="29" t="s">
        <v>241</v>
      </c>
      <c r="F478">
        <v>94</v>
      </c>
      <c r="G478">
        <v>500</v>
      </c>
      <c r="H478">
        <v>47000</v>
      </c>
      <c r="J478">
        <v>0</v>
      </c>
    </row>
    <row r="479" spans="2:10" x14ac:dyDescent="0.25">
      <c r="B479" s="29" t="s">
        <v>996</v>
      </c>
      <c r="C479" s="29" t="s">
        <v>316</v>
      </c>
      <c r="D479" s="29" t="s">
        <v>765</v>
      </c>
      <c r="E479" s="29" t="s">
        <v>241</v>
      </c>
      <c r="F479">
        <v>10</v>
      </c>
      <c r="G479">
        <v>600</v>
      </c>
      <c r="H479">
        <v>6000</v>
      </c>
      <c r="J479">
        <v>0</v>
      </c>
    </row>
    <row r="480" spans="2:10" x14ac:dyDescent="0.25">
      <c r="B480" s="29" t="s">
        <v>997</v>
      </c>
      <c r="C480" s="29" t="s">
        <v>316</v>
      </c>
      <c r="D480" s="29" t="s">
        <v>765</v>
      </c>
      <c r="E480" s="29" t="s">
        <v>241</v>
      </c>
      <c r="F480">
        <v>23</v>
      </c>
      <c r="G480">
        <v>1250</v>
      </c>
      <c r="H480">
        <v>28750</v>
      </c>
      <c r="J480">
        <v>0</v>
      </c>
    </row>
    <row r="481" spans="2:10" x14ac:dyDescent="0.25">
      <c r="B481" s="29" t="s">
        <v>998</v>
      </c>
      <c r="C481" s="29" t="s">
        <v>316</v>
      </c>
      <c r="D481" s="29" t="s">
        <v>765</v>
      </c>
      <c r="E481" s="29" t="s">
        <v>241</v>
      </c>
      <c r="F481">
        <v>15</v>
      </c>
      <c r="G481">
        <v>500</v>
      </c>
      <c r="H481">
        <v>7500</v>
      </c>
      <c r="J481">
        <v>0</v>
      </c>
    </row>
    <row r="482" spans="2:10" x14ac:dyDescent="0.25">
      <c r="B482" s="29" t="s">
        <v>999</v>
      </c>
      <c r="C482" s="29" t="s">
        <v>316</v>
      </c>
      <c r="D482" s="29" t="s">
        <v>1000</v>
      </c>
      <c r="E482" s="29" t="s">
        <v>241</v>
      </c>
      <c r="F482">
        <v>1</v>
      </c>
      <c r="G482">
        <v>2000</v>
      </c>
      <c r="H482">
        <v>2000</v>
      </c>
      <c r="J482">
        <v>0</v>
      </c>
    </row>
    <row r="483" spans="2:10" x14ac:dyDescent="0.25">
      <c r="B483" s="29" t="s">
        <v>1001</v>
      </c>
      <c r="C483" s="29" t="s">
        <v>316</v>
      </c>
      <c r="D483" s="29" t="s">
        <v>1000</v>
      </c>
      <c r="E483" s="29" t="s">
        <v>241</v>
      </c>
      <c r="F483">
        <v>13</v>
      </c>
      <c r="G483">
        <v>1000</v>
      </c>
      <c r="H483">
        <v>13000</v>
      </c>
      <c r="J483">
        <v>0</v>
      </c>
    </row>
    <row r="484" spans="2:10" x14ac:dyDescent="0.25">
      <c r="B484" s="29" t="s">
        <v>1002</v>
      </c>
      <c r="C484" s="29" t="s">
        <v>316</v>
      </c>
      <c r="D484" s="29" t="s">
        <v>1000</v>
      </c>
      <c r="E484" s="29" t="s">
        <v>241</v>
      </c>
      <c r="F484">
        <v>2</v>
      </c>
      <c r="G484">
        <v>1000</v>
      </c>
      <c r="H484">
        <v>2000</v>
      </c>
      <c r="J484">
        <v>0</v>
      </c>
    </row>
    <row r="485" spans="2:10" x14ac:dyDescent="0.25">
      <c r="B485" s="29" t="s">
        <v>1003</v>
      </c>
      <c r="C485" s="29" t="s">
        <v>316</v>
      </c>
      <c r="D485" s="29" t="s">
        <v>1000</v>
      </c>
      <c r="E485" s="29" t="s">
        <v>241</v>
      </c>
      <c r="F485">
        <v>18</v>
      </c>
      <c r="G485">
        <v>1000</v>
      </c>
      <c r="H485">
        <v>18000</v>
      </c>
    </row>
    <row r="486" spans="2:10" x14ac:dyDescent="0.25">
      <c r="B486" s="29" t="s">
        <v>1004</v>
      </c>
      <c r="C486" s="29" t="s">
        <v>316</v>
      </c>
      <c r="D486" s="29" t="s">
        <v>1000</v>
      </c>
      <c r="E486" s="29" t="s">
        <v>241</v>
      </c>
      <c r="F486">
        <v>3</v>
      </c>
      <c r="G486">
        <v>1500</v>
      </c>
      <c r="H486">
        <v>4500</v>
      </c>
      <c r="J486">
        <v>0</v>
      </c>
    </row>
    <row r="487" spans="2:10" x14ac:dyDescent="0.25">
      <c r="B487" s="29" t="s">
        <v>1005</v>
      </c>
      <c r="C487" s="29" t="s">
        <v>316</v>
      </c>
      <c r="D487" s="29" t="s">
        <v>1000</v>
      </c>
      <c r="E487" s="29" t="s">
        <v>241</v>
      </c>
      <c r="F487">
        <v>4</v>
      </c>
      <c r="G487">
        <v>1500</v>
      </c>
      <c r="H487">
        <v>6000</v>
      </c>
    </row>
    <row r="488" spans="2:10" x14ac:dyDescent="0.25">
      <c r="B488" s="29" t="s">
        <v>1006</v>
      </c>
      <c r="C488" s="29" t="s">
        <v>316</v>
      </c>
      <c r="D488" s="29" t="s">
        <v>1000</v>
      </c>
      <c r="E488" s="29" t="s">
        <v>241</v>
      </c>
      <c r="F488">
        <v>15</v>
      </c>
      <c r="G488">
        <v>3000</v>
      </c>
      <c r="H488">
        <v>45000</v>
      </c>
    </row>
    <row r="489" spans="2:10" x14ac:dyDescent="0.25">
      <c r="B489" s="29" t="s">
        <v>1007</v>
      </c>
      <c r="C489" s="29" t="s">
        <v>316</v>
      </c>
      <c r="D489" s="29" t="s">
        <v>1000</v>
      </c>
      <c r="E489" s="29" t="s">
        <v>241</v>
      </c>
      <c r="F489">
        <v>4</v>
      </c>
      <c r="G489">
        <v>2500</v>
      </c>
      <c r="H489">
        <v>10000</v>
      </c>
    </row>
    <row r="490" spans="2:10" x14ac:dyDescent="0.25">
      <c r="B490" s="29" t="s">
        <v>1008</v>
      </c>
      <c r="C490" s="29" t="s">
        <v>316</v>
      </c>
      <c r="D490" s="29" t="s">
        <v>1000</v>
      </c>
      <c r="E490" s="29" t="s">
        <v>24</v>
      </c>
      <c r="F490">
        <v>37</v>
      </c>
      <c r="G490">
        <v>1000</v>
      </c>
      <c r="H490">
        <v>37000</v>
      </c>
    </row>
    <row r="491" spans="2:10" x14ac:dyDescent="0.25">
      <c r="B491" s="29" t="s">
        <v>1010</v>
      </c>
      <c r="C491" s="29" t="s">
        <v>316</v>
      </c>
      <c r="D491" s="29" t="s">
        <v>1000</v>
      </c>
      <c r="E491" s="29" t="s">
        <v>24</v>
      </c>
      <c r="F491">
        <v>4</v>
      </c>
      <c r="G491">
        <v>1000</v>
      </c>
      <c r="H491">
        <v>4000</v>
      </c>
    </row>
    <row r="492" spans="2:10" x14ac:dyDescent="0.25">
      <c r="B492" s="29" t="s">
        <v>1013</v>
      </c>
      <c r="C492" s="29" t="s">
        <v>316</v>
      </c>
      <c r="D492" s="29" t="s">
        <v>1000</v>
      </c>
      <c r="E492" s="29" t="s">
        <v>24</v>
      </c>
      <c r="F492">
        <v>7</v>
      </c>
      <c r="G492">
        <v>1500</v>
      </c>
      <c r="H492">
        <v>10500</v>
      </c>
      <c r="J492">
        <v>0</v>
      </c>
    </row>
    <row r="493" spans="2:10" x14ac:dyDescent="0.25">
      <c r="B493" s="29" t="s">
        <v>3095</v>
      </c>
      <c r="C493" s="29" t="s">
        <v>316</v>
      </c>
      <c r="D493" s="29" t="s">
        <v>1000</v>
      </c>
      <c r="E493" s="29" t="s">
        <v>24</v>
      </c>
      <c r="F493">
        <v>8</v>
      </c>
      <c r="G493">
        <v>1250</v>
      </c>
      <c r="H493">
        <v>10000</v>
      </c>
      <c r="J493">
        <v>0</v>
      </c>
    </row>
    <row r="494" spans="2:10" x14ac:dyDescent="0.25">
      <c r="B494" s="29" t="s">
        <v>1015</v>
      </c>
      <c r="C494" s="29" t="s">
        <v>316</v>
      </c>
      <c r="D494" s="29" t="s">
        <v>1000</v>
      </c>
      <c r="E494" s="29" t="s">
        <v>24</v>
      </c>
      <c r="F494">
        <v>9</v>
      </c>
      <c r="G494">
        <v>2000</v>
      </c>
      <c r="H494">
        <v>18000</v>
      </c>
    </row>
    <row r="495" spans="2:10" x14ac:dyDescent="0.25">
      <c r="B495" s="29" t="s">
        <v>764</v>
      </c>
      <c r="C495" s="29" t="s">
        <v>316</v>
      </c>
      <c r="D495" s="29" t="s">
        <v>765</v>
      </c>
      <c r="E495" s="29" t="s">
        <v>24</v>
      </c>
      <c r="F495">
        <v>1</v>
      </c>
      <c r="G495">
        <v>2000</v>
      </c>
      <c r="H495">
        <v>2000</v>
      </c>
      <c r="J495">
        <v>0</v>
      </c>
    </row>
    <row r="496" spans="2:10" x14ac:dyDescent="0.25">
      <c r="B496" s="29" t="s">
        <v>1016</v>
      </c>
      <c r="C496" s="29" t="s">
        <v>316</v>
      </c>
      <c r="D496" s="29" t="s">
        <v>1000</v>
      </c>
      <c r="E496" s="29" t="s">
        <v>24</v>
      </c>
      <c r="F496">
        <v>14</v>
      </c>
      <c r="G496">
        <v>2500</v>
      </c>
      <c r="H496">
        <v>35000</v>
      </c>
    </row>
    <row r="497" spans="2:10" x14ac:dyDescent="0.25">
      <c r="B497" s="29" t="s">
        <v>1017</v>
      </c>
      <c r="C497" s="29" t="s">
        <v>316</v>
      </c>
      <c r="D497" s="29" t="s">
        <v>1000</v>
      </c>
      <c r="E497" s="29" t="s">
        <v>241</v>
      </c>
      <c r="F497">
        <v>1</v>
      </c>
      <c r="G497">
        <v>1250</v>
      </c>
      <c r="H497">
        <v>1250</v>
      </c>
      <c r="J497">
        <v>0</v>
      </c>
    </row>
    <row r="498" spans="2:10" x14ac:dyDescent="0.25">
      <c r="B498" s="29" t="s">
        <v>1019</v>
      </c>
      <c r="C498" s="29" t="s">
        <v>316</v>
      </c>
      <c r="D498" s="29" t="s">
        <v>1000</v>
      </c>
      <c r="E498" s="29" t="s">
        <v>24</v>
      </c>
      <c r="F498">
        <v>42</v>
      </c>
      <c r="G498">
        <v>1250</v>
      </c>
      <c r="H498">
        <v>52500</v>
      </c>
      <c r="I498">
        <v>950</v>
      </c>
      <c r="J498">
        <v>39900</v>
      </c>
    </row>
    <row r="499" spans="2:10" x14ac:dyDescent="0.25">
      <c r="B499" s="29" t="s">
        <v>1020</v>
      </c>
      <c r="C499" s="29" t="s">
        <v>1022</v>
      </c>
      <c r="D499" s="29" t="s">
        <v>1021</v>
      </c>
      <c r="E499" s="29" t="s">
        <v>24</v>
      </c>
      <c r="F499">
        <v>1</v>
      </c>
      <c r="G499">
        <v>750</v>
      </c>
      <c r="H499">
        <v>750</v>
      </c>
      <c r="J499">
        <v>0</v>
      </c>
    </row>
    <row r="500" spans="2:10" x14ac:dyDescent="0.25">
      <c r="B500" s="29" t="s">
        <v>1023</v>
      </c>
      <c r="C500" s="29" t="s">
        <v>1022</v>
      </c>
      <c r="D500" s="29" t="s">
        <v>1024</v>
      </c>
      <c r="E500" s="29" t="s">
        <v>24</v>
      </c>
      <c r="F500">
        <v>1</v>
      </c>
      <c r="G500">
        <v>1000</v>
      </c>
      <c r="H500">
        <v>1000</v>
      </c>
      <c r="J500">
        <v>0</v>
      </c>
    </row>
    <row r="501" spans="2:10" x14ac:dyDescent="0.25">
      <c r="B501" s="29" t="s">
        <v>1025</v>
      </c>
      <c r="C501" s="29" t="s">
        <v>1022</v>
      </c>
      <c r="D501" s="29" t="s">
        <v>1024</v>
      </c>
      <c r="E501" s="29" t="s">
        <v>24</v>
      </c>
      <c r="F501">
        <v>4</v>
      </c>
      <c r="G501">
        <v>1250</v>
      </c>
      <c r="H501">
        <v>5000</v>
      </c>
      <c r="J501">
        <v>0</v>
      </c>
    </row>
    <row r="502" spans="2:10" x14ac:dyDescent="0.25">
      <c r="B502" s="29" t="s">
        <v>1026</v>
      </c>
      <c r="C502" s="29" t="s">
        <v>1022</v>
      </c>
      <c r="D502" s="29" t="s">
        <v>1024</v>
      </c>
      <c r="E502" s="29" t="s">
        <v>24</v>
      </c>
      <c r="F502">
        <v>6</v>
      </c>
      <c r="G502">
        <v>500</v>
      </c>
      <c r="H502">
        <v>3000</v>
      </c>
    </row>
    <row r="503" spans="2:10" x14ac:dyDescent="0.25">
      <c r="B503" s="29" t="s">
        <v>1027</v>
      </c>
      <c r="C503" s="29" t="s">
        <v>1022</v>
      </c>
      <c r="D503" s="29" t="s">
        <v>1024</v>
      </c>
      <c r="E503" s="29" t="s">
        <v>24</v>
      </c>
      <c r="F503">
        <v>8</v>
      </c>
      <c r="G503">
        <v>750</v>
      </c>
      <c r="H503">
        <v>6000</v>
      </c>
    </row>
    <row r="504" spans="2:10" x14ac:dyDescent="0.25">
      <c r="B504" s="29" t="s">
        <v>1028</v>
      </c>
      <c r="C504" s="29" t="s">
        <v>1022</v>
      </c>
      <c r="D504" s="29" t="s">
        <v>1024</v>
      </c>
      <c r="E504" s="29" t="s">
        <v>24</v>
      </c>
      <c r="F504">
        <v>7</v>
      </c>
      <c r="G504">
        <v>1000</v>
      </c>
      <c r="H504">
        <v>7000</v>
      </c>
      <c r="J504">
        <v>0</v>
      </c>
    </row>
    <row r="505" spans="2:10" x14ac:dyDescent="0.25">
      <c r="B505" s="29" t="s">
        <v>1029</v>
      </c>
      <c r="C505" s="29" t="s">
        <v>1022</v>
      </c>
      <c r="D505" s="29" t="s">
        <v>1024</v>
      </c>
      <c r="E505" s="29" t="s">
        <v>24</v>
      </c>
      <c r="F505">
        <v>1</v>
      </c>
      <c r="G505">
        <v>1000</v>
      </c>
      <c r="H505">
        <v>1000</v>
      </c>
      <c r="J505">
        <v>0</v>
      </c>
    </row>
    <row r="506" spans="2:10" x14ac:dyDescent="0.25">
      <c r="B506" s="29" t="s">
        <v>1030</v>
      </c>
      <c r="C506" s="29" t="s">
        <v>1022</v>
      </c>
      <c r="D506" s="29" t="s">
        <v>1024</v>
      </c>
      <c r="E506" s="29" t="s">
        <v>24</v>
      </c>
      <c r="F506">
        <v>83</v>
      </c>
      <c r="G506">
        <v>1000</v>
      </c>
      <c r="H506">
        <v>83000</v>
      </c>
    </row>
    <row r="507" spans="2:10" x14ac:dyDescent="0.25">
      <c r="B507" s="29" t="s">
        <v>1031</v>
      </c>
      <c r="C507" s="29" t="s">
        <v>1022</v>
      </c>
      <c r="D507" s="29" t="s">
        <v>1024</v>
      </c>
      <c r="E507" s="29" t="s">
        <v>24</v>
      </c>
      <c r="F507">
        <v>4</v>
      </c>
      <c r="G507">
        <v>1250</v>
      </c>
      <c r="H507">
        <v>5000</v>
      </c>
      <c r="J507">
        <v>0</v>
      </c>
    </row>
    <row r="508" spans="2:10" x14ac:dyDescent="0.25">
      <c r="B508" s="29" t="s">
        <v>1032</v>
      </c>
      <c r="C508" s="29" t="s">
        <v>1022</v>
      </c>
      <c r="D508" s="29" t="s">
        <v>1024</v>
      </c>
      <c r="E508" s="29" t="s">
        <v>24</v>
      </c>
      <c r="F508">
        <v>15</v>
      </c>
      <c r="G508">
        <v>1500</v>
      </c>
      <c r="H508">
        <v>22500</v>
      </c>
    </row>
    <row r="509" spans="2:10" x14ac:dyDescent="0.25">
      <c r="B509" s="29" t="s">
        <v>1033</v>
      </c>
      <c r="C509" s="29" t="s">
        <v>1022</v>
      </c>
      <c r="D509" s="29" t="s">
        <v>1024</v>
      </c>
      <c r="E509" s="29" t="s">
        <v>24</v>
      </c>
      <c r="F509">
        <v>2</v>
      </c>
      <c r="G509">
        <v>300</v>
      </c>
      <c r="H509">
        <v>600</v>
      </c>
      <c r="J509">
        <v>0</v>
      </c>
    </row>
    <row r="510" spans="2:10" x14ac:dyDescent="0.25">
      <c r="B510" s="29" t="s">
        <v>1034</v>
      </c>
      <c r="C510" s="29" t="s">
        <v>1022</v>
      </c>
      <c r="D510" s="29" t="s">
        <v>1024</v>
      </c>
      <c r="E510" s="29" t="s">
        <v>24</v>
      </c>
      <c r="F510">
        <v>12</v>
      </c>
      <c r="G510">
        <v>500</v>
      </c>
      <c r="H510">
        <v>6000</v>
      </c>
    </row>
    <row r="511" spans="2:10" x14ac:dyDescent="0.25">
      <c r="B511" s="29" t="s">
        <v>1035</v>
      </c>
      <c r="C511" s="29" t="s">
        <v>1022</v>
      </c>
      <c r="D511" s="29" t="s">
        <v>1024</v>
      </c>
      <c r="E511" s="29" t="s">
        <v>24</v>
      </c>
      <c r="F511">
        <v>42</v>
      </c>
      <c r="G511">
        <v>750</v>
      </c>
      <c r="H511">
        <v>31500</v>
      </c>
    </row>
    <row r="512" spans="2:10" x14ac:dyDescent="0.25">
      <c r="B512" s="29" t="s">
        <v>1036</v>
      </c>
      <c r="C512" s="29" t="s">
        <v>1022</v>
      </c>
      <c r="D512" s="29" t="s">
        <v>1024</v>
      </c>
      <c r="E512" s="29" t="s">
        <v>24</v>
      </c>
      <c r="F512">
        <v>22</v>
      </c>
      <c r="G512">
        <v>1000</v>
      </c>
      <c r="H512">
        <v>22000</v>
      </c>
    </row>
    <row r="513" spans="2:10" x14ac:dyDescent="0.25">
      <c r="B513" s="29" t="s">
        <v>1037</v>
      </c>
      <c r="C513" s="29" t="s">
        <v>1022</v>
      </c>
      <c r="D513" s="29" t="s">
        <v>1024</v>
      </c>
      <c r="E513" s="29" t="s">
        <v>24</v>
      </c>
      <c r="F513">
        <v>10</v>
      </c>
      <c r="G513">
        <v>500</v>
      </c>
      <c r="H513">
        <v>5000</v>
      </c>
      <c r="J513">
        <v>0</v>
      </c>
    </row>
    <row r="514" spans="2:10" x14ac:dyDescent="0.25">
      <c r="B514" s="29" t="s">
        <v>1038</v>
      </c>
      <c r="C514" s="29" t="s">
        <v>1022</v>
      </c>
      <c r="D514" s="29" t="s">
        <v>1024</v>
      </c>
      <c r="E514" s="29" t="s">
        <v>24</v>
      </c>
      <c r="F514">
        <v>8</v>
      </c>
      <c r="G514">
        <v>600</v>
      </c>
      <c r="H514">
        <v>4800</v>
      </c>
      <c r="J514">
        <v>0</v>
      </c>
    </row>
    <row r="515" spans="2:10" x14ac:dyDescent="0.25">
      <c r="B515" s="29" t="s">
        <v>1039</v>
      </c>
      <c r="C515" s="29" t="s">
        <v>1022</v>
      </c>
      <c r="D515" s="29" t="s">
        <v>1024</v>
      </c>
      <c r="E515" s="29" t="s">
        <v>24</v>
      </c>
      <c r="F515">
        <v>1</v>
      </c>
      <c r="G515">
        <v>500</v>
      </c>
      <c r="H515">
        <v>500</v>
      </c>
      <c r="J515">
        <v>0</v>
      </c>
    </row>
    <row r="516" spans="2:10" x14ac:dyDescent="0.25">
      <c r="B516" s="29" t="s">
        <v>1040</v>
      </c>
      <c r="C516" s="29" t="s">
        <v>1022</v>
      </c>
      <c r="D516" s="29" t="s">
        <v>1024</v>
      </c>
      <c r="E516" s="29" t="s">
        <v>24</v>
      </c>
      <c r="F516">
        <v>1</v>
      </c>
      <c r="G516">
        <v>1000</v>
      </c>
      <c r="H516">
        <v>1000</v>
      </c>
      <c r="J516">
        <v>0</v>
      </c>
    </row>
    <row r="517" spans="2:10" x14ac:dyDescent="0.25">
      <c r="B517" s="29" t="s">
        <v>3096</v>
      </c>
      <c r="C517" s="29" t="s">
        <v>1022</v>
      </c>
      <c r="D517" s="29" t="s">
        <v>1024</v>
      </c>
      <c r="E517" s="29" t="s">
        <v>241</v>
      </c>
      <c r="F517">
        <v>1</v>
      </c>
      <c r="G517">
        <v>1250</v>
      </c>
      <c r="H517">
        <v>1250</v>
      </c>
      <c r="J517">
        <v>0</v>
      </c>
    </row>
    <row r="518" spans="2:10" x14ac:dyDescent="0.25">
      <c r="B518" s="29" t="s">
        <v>1042</v>
      </c>
      <c r="C518" s="29" t="s">
        <v>1022</v>
      </c>
      <c r="D518" s="29" t="s">
        <v>1024</v>
      </c>
      <c r="E518" s="29" t="s">
        <v>241</v>
      </c>
      <c r="F518">
        <v>3</v>
      </c>
      <c r="G518">
        <v>750</v>
      </c>
      <c r="H518">
        <v>2250</v>
      </c>
    </row>
    <row r="519" spans="2:10" x14ac:dyDescent="0.25">
      <c r="B519" s="29" t="s">
        <v>1043</v>
      </c>
      <c r="C519" s="29" t="s">
        <v>1022</v>
      </c>
      <c r="D519" s="29" t="s">
        <v>1024</v>
      </c>
      <c r="E519" s="29" t="s">
        <v>24</v>
      </c>
      <c r="F519">
        <v>1</v>
      </c>
      <c r="G519">
        <v>1000</v>
      </c>
      <c r="H519">
        <v>1000</v>
      </c>
      <c r="J519">
        <v>0</v>
      </c>
    </row>
    <row r="520" spans="2:10" x14ac:dyDescent="0.25">
      <c r="B520" s="29" t="s">
        <v>1044</v>
      </c>
      <c r="C520" s="29" t="s">
        <v>1022</v>
      </c>
      <c r="D520" s="29" t="s">
        <v>1024</v>
      </c>
      <c r="E520" s="29" t="s">
        <v>24</v>
      </c>
      <c r="F520">
        <v>1</v>
      </c>
      <c r="G520">
        <v>300</v>
      </c>
      <c r="H520">
        <v>300</v>
      </c>
      <c r="J520">
        <v>0</v>
      </c>
    </row>
    <row r="521" spans="2:10" x14ac:dyDescent="0.25">
      <c r="B521" s="29" t="s">
        <v>1045</v>
      </c>
      <c r="C521" s="29" t="s">
        <v>1022</v>
      </c>
      <c r="D521" s="29" t="s">
        <v>1024</v>
      </c>
      <c r="E521" s="29" t="s">
        <v>24</v>
      </c>
      <c r="F521">
        <v>1</v>
      </c>
      <c r="G521">
        <v>750</v>
      </c>
      <c r="H521">
        <v>750</v>
      </c>
      <c r="J521">
        <v>0</v>
      </c>
    </row>
    <row r="522" spans="2:10" x14ac:dyDescent="0.25">
      <c r="B522" s="29" t="s">
        <v>1046</v>
      </c>
      <c r="C522" s="29" t="s">
        <v>1022</v>
      </c>
      <c r="D522" s="29" t="s">
        <v>1024</v>
      </c>
      <c r="E522" s="29" t="s">
        <v>241</v>
      </c>
      <c r="F522">
        <v>3</v>
      </c>
      <c r="G522">
        <v>1000</v>
      </c>
      <c r="H522">
        <v>3000</v>
      </c>
      <c r="J522">
        <v>0</v>
      </c>
    </row>
    <row r="523" spans="2:10" x14ac:dyDescent="0.25">
      <c r="B523" s="29" t="s">
        <v>1047</v>
      </c>
      <c r="C523" s="29" t="s">
        <v>1049</v>
      </c>
      <c r="D523" s="29" t="s">
        <v>3097</v>
      </c>
      <c r="E523" s="29" t="s">
        <v>24</v>
      </c>
      <c r="F523">
        <v>166</v>
      </c>
      <c r="G523">
        <v>200</v>
      </c>
      <c r="H523">
        <v>33200</v>
      </c>
    </row>
    <row r="524" spans="2:10" x14ac:dyDescent="0.25">
      <c r="B524" s="29" t="s">
        <v>1051</v>
      </c>
      <c r="C524" s="29" t="s">
        <v>1049</v>
      </c>
      <c r="D524" s="29" t="s">
        <v>3097</v>
      </c>
      <c r="E524" s="29" t="s">
        <v>24</v>
      </c>
      <c r="F524">
        <v>10</v>
      </c>
      <c r="G524">
        <v>250</v>
      </c>
      <c r="H524">
        <v>2500</v>
      </c>
      <c r="J524">
        <v>0</v>
      </c>
    </row>
    <row r="525" spans="2:10" x14ac:dyDescent="0.25">
      <c r="B525" s="29" t="s">
        <v>1052</v>
      </c>
      <c r="C525" s="29" t="s">
        <v>1049</v>
      </c>
      <c r="D525" s="29" t="s">
        <v>3097</v>
      </c>
      <c r="E525" s="29" t="s">
        <v>241</v>
      </c>
      <c r="F525">
        <v>184</v>
      </c>
      <c r="G525">
        <v>250</v>
      </c>
      <c r="H525">
        <v>46000</v>
      </c>
    </row>
    <row r="526" spans="2:10" x14ac:dyDescent="0.25">
      <c r="B526" s="29" t="s">
        <v>1054</v>
      </c>
      <c r="C526" s="29" t="s">
        <v>1049</v>
      </c>
      <c r="D526" s="29" t="s">
        <v>3097</v>
      </c>
      <c r="E526" s="29" t="s">
        <v>24</v>
      </c>
      <c r="F526">
        <v>39</v>
      </c>
      <c r="G526">
        <v>250</v>
      </c>
      <c r="H526">
        <v>9750</v>
      </c>
      <c r="I526">
        <v>225</v>
      </c>
      <c r="J526">
        <v>8775</v>
      </c>
    </row>
    <row r="527" spans="2:10" x14ac:dyDescent="0.25">
      <c r="B527" s="29" t="s">
        <v>1055</v>
      </c>
      <c r="C527" s="29" t="s">
        <v>1049</v>
      </c>
      <c r="D527" s="29" t="s">
        <v>3097</v>
      </c>
      <c r="E527" s="29" t="s">
        <v>24</v>
      </c>
      <c r="F527">
        <v>57</v>
      </c>
      <c r="G527">
        <v>250</v>
      </c>
      <c r="H527">
        <v>14250</v>
      </c>
      <c r="J527">
        <v>0</v>
      </c>
    </row>
    <row r="528" spans="2:10" x14ac:dyDescent="0.25">
      <c r="B528" s="29" t="s">
        <v>1056</v>
      </c>
      <c r="C528" s="29" t="s">
        <v>1049</v>
      </c>
      <c r="D528" s="29" t="s">
        <v>3097</v>
      </c>
      <c r="E528" s="29" t="s">
        <v>241</v>
      </c>
      <c r="F528">
        <v>37</v>
      </c>
      <c r="G528">
        <v>250</v>
      </c>
      <c r="H528">
        <v>9250</v>
      </c>
    </row>
    <row r="529" spans="2:10" x14ac:dyDescent="0.25">
      <c r="B529" s="29" t="s">
        <v>1057</v>
      </c>
      <c r="C529" s="29" t="s">
        <v>1049</v>
      </c>
      <c r="D529" s="29" t="s">
        <v>3097</v>
      </c>
      <c r="E529" s="29" t="s">
        <v>24</v>
      </c>
      <c r="F529">
        <v>89</v>
      </c>
      <c r="G529">
        <v>500</v>
      </c>
      <c r="H529">
        <v>44500</v>
      </c>
    </row>
    <row r="530" spans="2:10" x14ac:dyDescent="0.25">
      <c r="B530" s="29" t="s">
        <v>1060</v>
      </c>
      <c r="C530" s="29" t="s">
        <v>1049</v>
      </c>
      <c r="D530" s="29" t="s">
        <v>3097</v>
      </c>
      <c r="E530" s="29" t="s">
        <v>24</v>
      </c>
      <c r="F530">
        <v>19</v>
      </c>
      <c r="G530">
        <v>500</v>
      </c>
      <c r="H530">
        <v>9500</v>
      </c>
    </row>
    <row r="531" spans="2:10" x14ac:dyDescent="0.25">
      <c r="B531" s="29" t="s">
        <v>1062</v>
      </c>
      <c r="C531" s="29" t="s">
        <v>1049</v>
      </c>
      <c r="D531" s="29" t="s">
        <v>3097</v>
      </c>
      <c r="E531" s="29" t="s">
        <v>241</v>
      </c>
      <c r="F531">
        <v>29</v>
      </c>
      <c r="G531">
        <v>500</v>
      </c>
      <c r="H531">
        <v>14500</v>
      </c>
    </row>
    <row r="532" spans="2:10" x14ac:dyDescent="0.25">
      <c r="B532" s="29" t="s">
        <v>1064</v>
      </c>
      <c r="C532" s="29" t="s">
        <v>1049</v>
      </c>
      <c r="D532" s="29" t="s">
        <v>3097</v>
      </c>
      <c r="E532" s="29" t="s">
        <v>24</v>
      </c>
      <c r="F532">
        <v>20</v>
      </c>
      <c r="G532">
        <v>750</v>
      </c>
      <c r="H532">
        <v>15000</v>
      </c>
      <c r="I532">
        <v>400</v>
      </c>
      <c r="J532">
        <v>8000</v>
      </c>
    </row>
    <row r="533" spans="2:10" x14ac:dyDescent="0.25">
      <c r="B533" s="29" t="s">
        <v>1065</v>
      </c>
      <c r="C533" s="29" t="s">
        <v>1049</v>
      </c>
      <c r="D533" s="29" t="s">
        <v>3097</v>
      </c>
      <c r="E533" s="29" t="s">
        <v>24</v>
      </c>
      <c r="F533">
        <v>46</v>
      </c>
      <c r="G533">
        <v>750</v>
      </c>
      <c r="H533">
        <v>34500</v>
      </c>
    </row>
    <row r="534" spans="2:10" x14ac:dyDescent="0.25">
      <c r="B534" s="29" t="s">
        <v>1066</v>
      </c>
      <c r="C534" s="29" t="s">
        <v>1049</v>
      </c>
      <c r="D534" s="29" t="s">
        <v>3097</v>
      </c>
      <c r="E534" s="29" t="s">
        <v>241</v>
      </c>
      <c r="F534">
        <v>1</v>
      </c>
      <c r="G534">
        <v>1000</v>
      </c>
      <c r="H534">
        <v>1000</v>
      </c>
      <c r="J534">
        <v>0</v>
      </c>
    </row>
    <row r="535" spans="2:10" x14ac:dyDescent="0.25">
      <c r="B535" s="29" t="s">
        <v>1067</v>
      </c>
      <c r="C535" s="29" t="s">
        <v>1049</v>
      </c>
      <c r="D535" s="29" t="s">
        <v>3097</v>
      </c>
      <c r="E535" s="29" t="s">
        <v>24</v>
      </c>
      <c r="F535">
        <v>32</v>
      </c>
      <c r="G535">
        <v>750</v>
      </c>
      <c r="H535">
        <v>24000</v>
      </c>
      <c r="J535">
        <v>0</v>
      </c>
    </row>
    <row r="536" spans="2:10" x14ac:dyDescent="0.25">
      <c r="B536" s="29" t="s">
        <v>1068</v>
      </c>
      <c r="C536" s="29" t="s">
        <v>1049</v>
      </c>
      <c r="D536" s="29" t="s">
        <v>3097</v>
      </c>
      <c r="E536" s="29" t="s">
        <v>24</v>
      </c>
      <c r="F536">
        <v>39</v>
      </c>
      <c r="G536">
        <v>1000</v>
      </c>
      <c r="H536">
        <v>39000</v>
      </c>
    </row>
    <row r="537" spans="2:10" x14ac:dyDescent="0.25">
      <c r="B537" s="29" t="s">
        <v>1069</v>
      </c>
      <c r="C537" s="29" t="s">
        <v>1049</v>
      </c>
      <c r="D537" s="29" t="s">
        <v>3097</v>
      </c>
      <c r="E537" s="29" t="s">
        <v>241</v>
      </c>
      <c r="F537">
        <v>17</v>
      </c>
      <c r="G537">
        <v>1000</v>
      </c>
      <c r="H537">
        <v>17000</v>
      </c>
    </row>
    <row r="538" spans="2:10" x14ac:dyDescent="0.25">
      <c r="B538" s="29" t="s">
        <v>1070</v>
      </c>
      <c r="C538" s="29" t="s">
        <v>1049</v>
      </c>
      <c r="D538" s="29" t="s">
        <v>3097</v>
      </c>
      <c r="E538" s="29" t="s">
        <v>24</v>
      </c>
      <c r="F538">
        <v>42</v>
      </c>
      <c r="G538">
        <v>1000</v>
      </c>
      <c r="H538">
        <v>42000</v>
      </c>
    </row>
    <row r="539" spans="2:10" x14ac:dyDescent="0.25">
      <c r="B539" s="29" t="s">
        <v>1071</v>
      </c>
      <c r="C539" s="29" t="s">
        <v>1049</v>
      </c>
      <c r="D539" s="29" t="s">
        <v>3097</v>
      </c>
      <c r="E539" s="29" t="s">
        <v>24</v>
      </c>
      <c r="F539">
        <v>38</v>
      </c>
      <c r="G539">
        <v>1250</v>
      </c>
      <c r="H539">
        <v>47500</v>
      </c>
    </row>
    <row r="540" spans="2:10" x14ac:dyDescent="0.25">
      <c r="B540" s="29" t="s">
        <v>1072</v>
      </c>
      <c r="C540" s="29" t="s">
        <v>1049</v>
      </c>
      <c r="D540" s="29" t="s">
        <v>3097</v>
      </c>
      <c r="E540" s="29" t="s">
        <v>241</v>
      </c>
      <c r="F540">
        <v>5</v>
      </c>
      <c r="G540">
        <v>1250</v>
      </c>
      <c r="H540">
        <v>6250</v>
      </c>
    </row>
    <row r="541" spans="2:10" x14ac:dyDescent="0.25">
      <c r="B541" s="29" t="s">
        <v>1073</v>
      </c>
      <c r="C541" s="29" t="s">
        <v>1049</v>
      </c>
      <c r="D541" s="29" t="s">
        <v>3097</v>
      </c>
      <c r="E541" s="29" t="s">
        <v>24</v>
      </c>
      <c r="F541">
        <v>16</v>
      </c>
      <c r="G541">
        <v>500</v>
      </c>
      <c r="H541">
        <v>8000</v>
      </c>
      <c r="J541">
        <v>0</v>
      </c>
    </row>
    <row r="542" spans="2:10" x14ac:dyDescent="0.25">
      <c r="B542" s="29" t="s">
        <v>3098</v>
      </c>
      <c r="C542" s="29" t="s">
        <v>1049</v>
      </c>
      <c r="D542" s="29" t="s">
        <v>3097</v>
      </c>
      <c r="E542" s="29" t="s">
        <v>241</v>
      </c>
      <c r="F542">
        <v>10</v>
      </c>
      <c r="G542">
        <v>250</v>
      </c>
      <c r="H542">
        <v>2500</v>
      </c>
    </row>
    <row r="543" spans="2:10" x14ac:dyDescent="0.25">
      <c r="B543" s="29" t="s">
        <v>1075</v>
      </c>
      <c r="C543" s="29" t="s">
        <v>1049</v>
      </c>
      <c r="D543" s="29" t="s">
        <v>3097</v>
      </c>
      <c r="E543" s="29" t="s">
        <v>24</v>
      </c>
      <c r="F543">
        <v>2</v>
      </c>
      <c r="G543">
        <v>750</v>
      </c>
      <c r="H543">
        <v>1500</v>
      </c>
      <c r="J543">
        <v>0</v>
      </c>
    </row>
    <row r="544" spans="2:10" x14ac:dyDescent="0.25">
      <c r="B544" s="29" t="s">
        <v>1076</v>
      </c>
      <c r="C544" s="29" t="s">
        <v>1049</v>
      </c>
      <c r="D544" s="29" t="s">
        <v>3097</v>
      </c>
      <c r="E544" s="29" t="s">
        <v>24</v>
      </c>
      <c r="F544">
        <v>2</v>
      </c>
      <c r="G544">
        <v>1000</v>
      </c>
      <c r="H544">
        <v>2000</v>
      </c>
      <c r="J544">
        <v>0</v>
      </c>
    </row>
    <row r="545" spans="2:10" x14ac:dyDescent="0.25">
      <c r="B545" s="29" t="s">
        <v>1077</v>
      </c>
      <c r="C545" s="29" t="s">
        <v>1079</v>
      </c>
      <c r="D545" s="29" t="s">
        <v>1078</v>
      </c>
      <c r="E545" s="29" t="s">
        <v>24</v>
      </c>
      <c r="F545">
        <v>21</v>
      </c>
      <c r="G545">
        <v>250</v>
      </c>
      <c r="H545">
        <v>5250</v>
      </c>
      <c r="I545">
        <v>175</v>
      </c>
      <c r="J545">
        <v>3675</v>
      </c>
    </row>
    <row r="546" spans="2:10" x14ac:dyDescent="0.25">
      <c r="B546" s="29" t="s">
        <v>1080</v>
      </c>
      <c r="C546" s="29" t="s">
        <v>1079</v>
      </c>
      <c r="D546" s="29" t="s">
        <v>1078</v>
      </c>
      <c r="E546" s="29" t="s">
        <v>24</v>
      </c>
      <c r="F546">
        <v>37</v>
      </c>
      <c r="G546">
        <v>250</v>
      </c>
      <c r="H546">
        <v>9250</v>
      </c>
      <c r="J546">
        <v>0</v>
      </c>
    </row>
    <row r="547" spans="2:10" x14ac:dyDescent="0.25">
      <c r="B547" s="29" t="s">
        <v>1081</v>
      </c>
      <c r="C547" s="29" t="s">
        <v>1083</v>
      </c>
      <c r="D547" s="29" t="s">
        <v>1082</v>
      </c>
      <c r="E547" s="29" t="s">
        <v>241</v>
      </c>
      <c r="F547">
        <v>58</v>
      </c>
      <c r="G547">
        <v>750</v>
      </c>
      <c r="H547">
        <v>43500</v>
      </c>
      <c r="J547">
        <v>0</v>
      </c>
    </row>
    <row r="548" spans="2:10" x14ac:dyDescent="0.25">
      <c r="B548" s="29" t="s">
        <v>1084</v>
      </c>
      <c r="C548" s="29" t="s">
        <v>1083</v>
      </c>
      <c r="D548" s="29" t="s">
        <v>1082</v>
      </c>
      <c r="E548" s="29" t="s">
        <v>241</v>
      </c>
      <c r="F548">
        <v>9</v>
      </c>
      <c r="G548">
        <v>750</v>
      </c>
      <c r="H548">
        <v>6750</v>
      </c>
      <c r="J548">
        <v>0</v>
      </c>
    </row>
    <row r="549" spans="2:10" x14ac:dyDescent="0.25">
      <c r="B549" s="29" t="s">
        <v>1085</v>
      </c>
      <c r="C549" s="29" t="s">
        <v>1083</v>
      </c>
      <c r="D549" s="29" t="s">
        <v>1082</v>
      </c>
      <c r="E549" s="29" t="s">
        <v>241</v>
      </c>
      <c r="F549">
        <v>2</v>
      </c>
      <c r="G549">
        <v>1250</v>
      </c>
      <c r="H549">
        <v>2500</v>
      </c>
      <c r="J549">
        <v>0</v>
      </c>
    </row>
    <row r="550" spans="2:10" x14ac:dyDescent="0.25">
      <c r="B550" s="29" t="s">
        <v>1086</v>
      </c>
      <c r="C550" s="29" t="s">
        <v>1083</v>
      </c>
      <c r="D550" s="29" t="s">
        <v>1082</v>
      </c>
      <c r="E550" s="29" t="s">
        <v>241</v>
      </c>
      <c r="F550">
        <v>14</v>
      </c>
      <c r="G550">
        <v>1250</v>
      </c>
      <c r="H550">
        <v>17500</v>
      </c>
      <c r="J550">
        <v>0</v>
      </c>
    </row>
    <row r="551" spans="2:10" x14ac:dyDescent="0.25">
      <c r="B551" s="29" t="s">
        <v>1087</v>
      </c>
      <c r="C551" s="29" t="s">
        <v>1089</v>
      </c>
      <c r="D551" s="29" t="s">
        <v>1088</v>
      </c>
      <c r="E551" s="29" t="s">
        <v>24</v>
      </c>
      <c r="F551">
        <v>1</v>
      </c>
      <c r="G551">
        <v>750</v>
      </c>
      <c r="H551">
        <v>750</v>
      </c>
      <c r="J551">
        <v>0</v>
      </c>
    </row>
    <row r="552" spans="2:10" x14ac:dyDescent="0.25">
      <c r="B552" s="29" t="s">
        <v>1090</v>
      </c>
      <c r="C552" s="29" t="s">
        <v>1089</v>
      </c>
      <c r="D552" s="29" t="s">
        <v>1088</v>
      </c>
      <c r="E552" s="29" t="s">
        <v>24</v>
      </c>
      <c r="F552">
        <v>1</v>
      </c>
      <c r="G552">
        <v>750</v>
      </c>
      <c r="H552">
        <v>750</v>
      </c>
      <c r="J552">
        <v>0</v>
      </c>
    </row>
    <row r="553" spans="2:10" x14ac:dyDescent="0.25">
      <c r="B553" s="29" t="s">
        <v>1091</v>
      </c>
      <c r="C553" s="29" t="s">
        <v>1089</v>
      </c>
      <c r="D553" s="29" t="s">
        <v>1088</v>
      </c>
      <c r="E553" s="29" t="s">
        <v>24</v>
      </c>
      <c r="F553">
        <v>4</v>
      </c>
      <c r="G553">
        <v>1000</v>
      </c>
      <c r="H553">
        <v>4000</v>
      </c>
    </row>
    <row r="554" spans="2:10" x14ac:dyDescent="0.25">
      <c r="B554" s="29" t="s">
        <v>1092</v>
      </c>
      <c r="C554" s="29" t="s">
        <v>316</v>
      </c>
      <c r="D554" s="29" t="s">
        <v>765</v>
      </c>
      <c r="E554" s="29" t="s">
        <v>24</v>
      </c>
      <c r="F554">
        <v>11</v>
      </c>
      <c r="G554">
        <v>1000</v>
      </c>
      <c r="H554">
        <v>11000</v>
      </c>
      <c r="J554">
        <v>0</v>
      </c>
    </row>
    <row r="555" spans="2:10" x14ac:dyDescent="0.25">
      <c r="B555" s="29" t="s">
        <v>1094</v>
      </c>
      <c r="C555" s="29" t="s">
        <v>316</v>
      </c>
      <c r="D555" s="29" t="s">
        <v>765</v>
      </c>
      <c r="E555" s="29" t="s">
        <v>24</v>
      </c>
      <c r="F555">
        <v>118</v>
      </c>
      <c r="G555">
        <v>1000</v>
      </c>
      <c r="H555">
        <v>118000</v>
      </c>
    </row>
    <row r="556" spans="2:10" x14ac:dyDescent="0.25">
      <c r="B556" s="29" t="s">
        <v>1096</v>
      </c>
      <c r="C556" s="29" t="s">
        <v>316</v>
      </c>
      <c r="D556" s="29" t="s">
        <v>765</v>
      </c>
      <c r="E556" s="29" t="s">
        <v>241</v>
      </c>
      <c r="F556">
        <v>3</v>
      </c>
      <c r="G556">
        <v>1000</v>
      </c>
      <c r="H556">
        <v>3000</v>
      </c>
      <c r="J556">
        <v>0</v>
      </c>
    </row>
    <row r="557" spans="2:10" x14ac:dyDescent="0.25">
      <c r="B557" s="29" t="s">
        <v>1096</v>
      </c>
      <c r="C557" s="29" t="s">
        <v>316</v>
      </c>
      <c r="D557" s="29" t="s">
        <v>765</v>
      </c>
      <c r="E557" s="29" t="s">
        <v>24</v>
      </c>
      <c r="F557">
        <v>58</v>
      </c>
      <c r="G557">
        <v>1000</v>
      </c>
      <c r="H557">
        <v>58000</v>
      </c>
    </row>
    <row r="558" spans="2:10" x14ac:dyDescent="0.25">
      <c r="B558" s="29" t="s">
        <v>1097</v>
      </c>
      <c r="C558" s="29" t="s">
        <v>316</v>
      </c>
      <c r="D558" s="29" t="s">
        <v>765</v>
      </c>
      <c r="E558" s="29" t="s">
        <v>24</v>
      </c>
      <c r="F558">
        <v>3</v>
      </c>
      <c r="G558">
        <v>1500</v>
      </c>
      <c r="H558">
        <v>4500</v>
      </c>
    </row>
    <row r="559" spans="2:10" x14ac:dyDescent="0.25">
      <c r="B559" s="29" t="s">
        <v>1098</v>
      </c>
      <c r="C559" s="29" t="s">
        <v>316</v>
      </c>
      <c r="D559" s="29" t="s">
        <v>765</v>
      </c>
      <c r="E559" s="29" t="s">
        <v>24</v>
      </c>
      <c r="F559">
        <v>2</v>
      </c>
      <c r="G559">
        <v>2000</v>
      </c>
      <c r="H559">
        <v>4000</v>
      </c>
      <c r="J559">
        <v>0</v>
      </c>
    </row>
    <row r="560" spans="2:10" x14ac:dyDescent="0.25">
      <c r="B560" s="29" t="s">
        <v>1099</v>
      </c>
      <c r="C560" s="29" t="s">
        <v>316</v>
      </c>
      <c r="D560" s="29" t="s">
        <v>765</v>
      </c>
      <c r="E560" s="29" t="s">
        <v>24</v>
      </c>
      <c r="F560">
        <v>3</v>
      </c>
      <c r="G560">
        <v>300</v>
      </c>
      <c r="H560">
        <v>900</v>
      </c>
      <c r="J560">
        <v>0</v>
      </c>
    </row>
    <row r="561" spans="2:10" x14ac:dyDescent="0.25">
      <c r="B561" s="29" t="s">
        <v>1100</v>
      </c>
      <c r="C561" s="29" t="s">
        <v>316</v>
      </c>
      <c r="D561" s="29" t="s">
        <v>765</v>
      </c>
      <c r="E561" s="29" t="s">
        <v>24</v>
      </c>
      <c r="F561">
        <v>6</v>
      </c>
      <c r="G561">
        <v>300</v>
      </c>
      <c r="H561">
        <v>1800</v>
      </c>
    </row>
    <row r="562" spans="2:10" x14ac:dyDescent="0.25">
      <c r="B562" s="29" t="s">
        <v>1101</v>
      </c>
      <c r="C562" s="29" t="s">
        <v>316</v>
      </c>
      <c r="D562" s="29" t="s">
        <v>765</v>
      </c>
      <c r="E562" s="29" t="s">
        <v>24</v>
      </c>
      <c r="F562">
        <v>16</v>
      </c>
      <c r="G562">
        <v>300</v>
      </c>
      <c r="H562">
        <v>4800</v>
      </c>
    </row>
    <row r="563" spans="2:10" x14ac:dyDescent="0.25">
      <c r="B563" s="29" t="s">
        <v>1102</v>
      </c>
      <c r="C563" s="29" t="s">
        <v>316</v>
      </c>
      <c r="D563" s="29" t="s">
        <v>765</v>
      </c>
      <c r="E563" s="29" t="s">
        <v>24</v>
      </c>
      <c r="F563">
        <v>5</v>
      </c>
      <c r="G563">
        <v>500</v>
      </c>
      <c r="H563">
        <v>2500</v>
      </c>
      <c r="J563">
        <v>0</v>
      </c>
    </row>
    <row r="564" spans="2:10" x14ac:dyDescent="0.25">
      <c r="B564" s="29" t="s">
        <v>1103</v>
      </c>
      <c r="C564" s="29" t="s">
        <v>316</v>
      </c>
      <c r="D564" s="29" t="s">
        <v>765</v>
      </c>
      <c r="E564" s="29" t="s">
        <v>24</v>
      </c>
      <c r="F564">
        <v>34</v>
      </c>
      <c r="G564">
        <v>400</v>
      </c>
      <c r="H564">
        <v>13600</v>
      </c>
    </row>
    <row r="565" spans="2:10" x14ac:dyDescent="0.25">
      <c r="B565" s="29" t="s">
        <v>1104</v>
      </c>
      <c r="C565" s="29" t="s">
        <v>316</v>
      </c>
      <c r="D565" s="29" t="s">
        <v>765</v>
      </c>
      <c r="E565" s="29" t="s">
        <v>24</v>
      </c>
      <c r="F565">
        <v>20</v>
      </c>
      <c r="G565">
        <v>500</v>
      </c>
      <c r="H565">
        <v>10000</v>
      </c>
    </row>
    <row r="566" spans="2:10" x14ac:dyDescent="0.25">
      <c r="B566" s="29" t="s">
        <v>1105</v>
      </c>
      <c r="C566" s="29" t="s">
        <v>316</v>
      </c>
      <c r="D566" s="29" t="s">
        <v>765</v>
      </c>
      <c r="E566" s="29" t="s">
        <v>241</v>
      </c>
      <c r="F566">
        <v>1</v>
      </c>
      <c r="G566">
        <v>500</v>
      </c>
      <c r="H566">
        <v>500</v>
      </c>
      <c r="J566">
        <v>0</v>
      </c>
    </row>
    <row r="567" spans="2:10" x14ac:dyDescent="0.25">
      <c r="B567" s="29" t="s">
        <v>1107</v>
      </c>
      <c r="C567" s="29" t="s">
        <v>1109</v>
      </c>
      <c r="D567" s="29" t="s">
        <v>1108</v>
      </c>
      <c r="E567" s="29" t="s">
        <v>24</v>
      </c>
      <c r="F567">
        <v>2</v>
      </c>
      <c r="G567">
        <v>3000</v>
      </c>
      <c r="H567">
        <v>6000</v>
      </c>
      <c r="J567">
        <v>0</v>
      </c>
    </row>
    <row r="568" spans="2:10" x14ac:dyDescent="0.25">
      <c r="B568" s="29" t="s">
        <v>1110</v>
      </c>
      <c r="C568" s="29" t="s">
        <v>1109</v>
      </c>
      <c r="D568" s="29" t="s">
        <v>1108</v>
      </c>
      <c r="E568" s="29" t="s">
        <v>24</v>
      </c>
      <c r="F568">
        <v>6</v>
      </c>
      <c r="G568">
        <v>3000</v>
      </c>
      <c r="H568">
        <v>18000</v>
      </c>
      <c r="J568">
        <v>0</v>
      </c>
    </row>
    <row r="569" spans="2:10" x14ac:dyDescent="0.25">
      <c r="B569" s="29" t="s">
        <v>1112</v>
      </c>
      <c r="C569" s="29" t="s">
        <v>1109</v>
      </c>
      <c r="D569" s="29" t="s">
        <v>1108</v>
      </c>
      <c r="E569" s="29" t="s">
        <v>24</v>
      </c>
      <c r="F569">
        <v>32</v>
      </c>
      <c r="G569">
        <v>1000</v>
      </c>
      <c r="H569">
        <v>32000</v>
      </c>
      <c r="I569">
        <v>950</v>
      </c>
      <c r="J569">
        <v>30400</v>
      </c>
    </row>
    <row r="570" spans="2:10" x14ac:dyDescent="0.25">
      <c r="B570" s="29" t="s">
        <v>1113</v>
      </c>
      <c r="C570" s="29" t="s">
        <v>1109</v>
      </c>
      <c r="D570" s="29" t="s">
        <v>1108</v>
      </c>
      <c r="E570" s="29" t="s">
        <v>24</v>
      </c>
      <c r="F570">
        <v>42</v>
      </c>
      <c r="G570">
        <v>500</v>
      </c>
      <c r="H570">
        <v>21000</v>
      </c>
    </row>
    <row r="571" spans="2:10" x14ac:dyDescent="0.25">
      <c r="B571" s="29" t="s">
        <v>1114</v>
      </c>
      <c r="C571" s="29" t="s">
        <v>1109</v>
      </c>
      <c r="D571" s="29" t="s">
        <v>1108</v>
      </c>
      <c r="E571" s="29" t="s">
        <v>24</v>
      </c>
      <c r="F571">
        <v>1</v>
      </c>
      <c r="G571">
        <v>300</v>
      </c>
      <c r="H571">
        <v>300</v>
      </c>
      <c r="J571">
        <v>0</v>
      </c>
    </row>
    <row r="572" spans="2:10" x14ac:dyDescent="0.25">
      <c r="B572" s="29" t="s">
        <v>1115</v>
      </c>
      <c r="C572" s="29" t="s">
        <v>1109</v>
      </c>
      <c r="D572" s="29" t="s">
        <v>1108</v>
      </c>
      <c r="E572" s="29" t="s">
        <v>241</v>
      </c>
      <c r="F572">
        <v>10</v>
      </c>
      <c r="G572">
        <v>1000</v>
      </c>
      <c r="H572">
        <v>10000</v>
      </c>
      <c r="J572">
        <v>0</v>
      </c>
    </row>
    <row r="573" spans="2:10" x14ac:dyDescent="0.25">
      <c r="B573" s="29" t="s">
        <v>1117</v>
      </c>
      <c r="C573" s="29" t="s">
        <v>1119</v>
      </c>
      <c r="D573" s="29" t="s">
        <v>1118</v>
      </c>
      <c r="E573" s="29" t="s">
        <v>24</v>
      </c>
      <c r="F573">
        <v>11</v>
      </c>
      <c r="G573">
        <v>8000</v>
      </c>
      <c r="H573">
        <v>88000</v>
      </c>
    </row>
    <row r="574" spans="2:10" x14ac:dyDescent="0.25">
      <c r="B574" s="29" t="s">
        <v>1122</v>
      </c>
      <c r="C574" s="29" t="s">
        <v>1119</v>
      </c>
      <c r="D574" s="29" t="s">
        <v>1118</v>
      </c>
      <c r="E574" s="29" t="s">
        <v>24</v>
      </c>
      <c r="F574">
        <v>11</v>
      </c>
      <c r="G574">
        <v>2000</v>
      </c>
      <c r="H574">
        <v>22000</v>
      </c>
      <c r="I574">
        <v>1500</v>
      </c>
      <c r="J574">
        <v>16500</v>
      </c>
    </row>
    <row r="575" spans="2:10" x14ac:dyDescent="0.25">
      <c r="B575" s="29" t="s">
        <v>1124</v>
      </c>
      <c r="C575" s="29" t="s">
        <v>1119</v>
      </c>
      <c r="D575" s="29" t="s">
        <v>1118</v>
      </c>
      <c r="E575" s="29" t="s">
        <v>24</v>
      </c>
      <c r="F575">
        <v>2</v>
      </c>
      <c r="G575">
        <v>20000</v>
      </c>
      <c r="H575">
        <v>40000</v>
      </c>
    </row>
    <row r="576" spans="2:10" x14ac:dyDescent="0.25">
      <c r="B576" s="29" t="s">
        <v>1125</v>
      </c>
      <c r="C576" s="29" t="s">
        <v>1109</v>
      </c>
      <c r="D576" s="29" t="s">
        <v>1108</v>
      </c>
      <c r="E576" s="29" t="s">
        <v>24</v>
      </c>
      <c r="F576">
        <v>2</v>
      </c>
      <c r="G576">
        <v>4000</v>
      </c>
      <c r="H576">
        <v>8000</v>
      </c>
    </row>
    <row r="577" spans="2:10" x14ac:dyDescent="0.25">
      <c r="B577" s="29" t="s">
        <v>1128</v>
      </c>
      <c r="C577" s="29" t="s">
        <v>1119</v>
      </c>
      <c r="D577" s="29" t="s">
        <v>1118</v>
      </c>
      <c r="E577" s="29" t="s">
        <v>24</v>
      </c>
      <c r="F577">
        <v>6</v>
      </c>
      <c r="G577">
        <v>3000</v>
      </c>
      <c r="H577">
        <v>18000</v>
      </c>
      <c r="I577">
        <v>2000</v>
      </c>
      <c r="J577">
        <v>12000</v>
      </c>
    </row>
    <row r="578" spans="2:10" x14ac:dyDescent="0.25">
      <c r="B578" s="29" t="s">
        <v>1129</v>
      </c>
      <c r="C578" s="29" t="s">
        <v>1109</v>
      </c>
      <c r="D578" s="29" t="s">
        <v>1108</v>
      </c>
      <c r="E578" s="29" t="s">
        <v>24</v>
      </c>
      <c r="F578">
        <v>1</v>
      </c>
      <c r="G578">
        <v>3000</v>
      </c>
      <c r="H578">
        <v>3000</v>
      </c>
      <c r="J578">
        <v>0</v>
      </c>
    </row>
    <row r="579" spans="2:10" x14ac:dyDescent="0.25">
      <c r="B579" s="29" t="s">
        <v>1132</v>
      </c>
      <c r="C579" s="29" t="s">
        <v>1133</v>
      </c>
      <c r="D579" s="29" t="s">
        <v>1132</v>
      </c>
      <c r="E579" s="29" t="s">
        <v>24</v>
      </c>
      <c r="F579">
        <v>1</v>
      </c>
      <c r="G579">
        <v>3000</v>
      </c>
      <c r="H579">
        <v>3000</v>
      </c>
      <c r="I579">
        <v>2800</v>
      </c>
      <c r="J579">
        <v>2800</v>
      </c>
    </row>
    <row r="580" spans="2:10" x14ac:dyDescent="0.25">
      <c r="B580" s="29" t="s">
        <v>1131</v>
      </c>
      <c r="C580" s="29" t="s">
        <v>1133</v>
      </c>
      <c r="D580" s="29" t="s">
        <v>1132</v>
      </c>
      <c r="E580" s="29" t="s">
        <v>24</v>
      </c>
      <c r="F580">
        <v>14</v>
      </c>
      <c r="G580">
        <v>3000</v>
      </c>
      <c r="H580">
        <v>42000</v>
      </c>
      <c r="I580">
        <v>2800</v>
      </c>
      <c r="J580">
        <v>39200</v>
      </c>
    </row>
    <row r="581" spans="2:10" x14ac:dyDescent="0.25">
      <c r="B581" s="29" t="s">
        <v>1135</v>
      </c>
      <c r="C581" s="29" t="s">
        <v>1137</v>
      </c>
      <c r="D581" s="29" t="s">
        <v>1136</v>
      </c>
      <c r="E581" s="29" t="s">
        <v>24</v>
      </c>
      <c r="F581">
        <v>57</v>
      </c>
      <c r="G581">
        <v>1000</v>
      </c>
      <c r="H581">
        <v>57000</v>
      </c>
    </row>
    <row r="582" spans="2:10" x14ac:dyDescent="0.25">
      <c r="B582" s="29" t="s">
        <v>1141</v>
      </c>
      <c r="C582" s="29" t="s">
        <v>927</v>
      </c>
      <c r="D582" s="29" t="s">
        <v>1142</v>
      </c>
      <c r="E582" s="29" t="s">
        <v>24</v>
      </c>
      <c r="F582">
        <v>12</v>
      </c>
      <c r="G582">
        <v>2000</v>
      </c>
      <c r="H582">
        <v>24000</v>
      </c>
      <c r="I582">
        <v>1500</v>
      </c>
      <c r="J582">
        <v>18000</v>
      </c>
    </row>
    <row r="583" spans="2:10" x14ac:dyDescent="0.25">
      <c r="B583" s="29" t="s">
        <v>1145</v>
      </c>
      <c r="C583" s="29" t="s">
        <v>927</v>
      </c>
      <c r="D583" s="29" t="s">
        <v>1142</v>
      </c>
      <c r="E583" s="29" t="s">
        <v>24</v>
      </c>
      <c r="F583">
        <v>12</v>
      </c>
      <c r="G583">
        <v>2000</v>
      </c>
      <c r="H583">
        <v>24000</v>
      </c>
    </row>
    <row r="584" spans="2:10" x14ac:dyDescent="0.25">
      <c r="B584" s="29" t="s">
        <v>1150</v>
      </c>
      <c r="C584" s="29" t="s">
        <v>927</v>
      </c>
      <c r="D584" s="29" t="s">
        <v>1142</v>
      </c>
      <c r="E584" s="29" t="s">
        <v>24</v>
      </c>
      <c r="F584">
        <v>9</v>
      </c>
      <c r="G584">
        <v>2000</v>
      </c>
      <c r="H584">
        <v>18000</v>
      </c>
      <c r="I584">
        <v>1750</v>
      </c>
      <c r="J584">
        <v>15750</v>
      </c>
    </row>
    <row r="585" spans="2:10" x14ac:dyDescent="0.25">
      <c r="B585" s="29" t="s">
        <v>3099</v>
      </c>
      <c r="C585" s="29" t="s">
        <v>316</v>
      </c>
      <c r="D585" s="29" t="s">
        <v>316</v>
      </c>
      <c r="E585" s="29" t="s">
        <v>241</v>
      </c>
      <c r="F585">
        <v>37</v>
      </c>
      <c r="G585">
        <v>1250</v>
      </c>
      <c r="H585">
        <v>46250</v>
      </c>
      <c r="J585">
        <v>0</v>
      </c>
    </row>
    <row r="586" spans="2:10" x14ac:dyDescent="0.25">
      <c r="B586" s="29" t="s">
        <v>1154</v>
      </c>
      <c r="C586" s="29" t="s">
        <v>1155</v>
      </c>
      <c r="D586" s="29" t="s">
        <v>1154</v>
      </c>
      <c r="E586" s="29" t="s">
        <v>24</v>
      </c>
      <c r="F586">
        <v>14</v>
      </c>
      <c r="G586">
        <v>2000</v>
      </c>
      <c r="H586">
        <v>28000</v>
      </c>
    </row>
    <row r="587" spans="2:10" x14ac:dyDescent="0.25">
      <c r="B587" s="29" t="s">
        <v>1156</v>
      </c>
      <c r="C587" s="29" t="s">
        <v>1157</v>
      </c>
      <c r="D587" s="29" t="s">
        <v>1156</v>
      </c>
      <c r="E587" s="29" t="s">
        <v>24</v>
      </c>
      <c r="F587">
        <v>2</v>
      </c>
      <c r="G587">
        <v>8000</v>
      </c>
      <c r="H587">
        <v>16000</v>
      </c>
    </row>
    <row r="588" spans="2:10" x14ac:dyDescent="0.25">
      <c r="B588" s="29" t="s">
        <v>3100</v>
      </c>
      <c r="C588" s="29" t="s">
        <v>37</v>
      </c>
      <c r="D588" s="29" t="s">
        <v>3101</v>
      </c>
      <c r="E588" s="29" t="s">
        <v>24</v>
      </c>
      <c r="F588">
        <v>139</v>
      </c>
      <c r="G588">
        <v>50</v>
      </c>
      <c r="H588">
        <v>6950</v>
      </c>
      <c r="J588">
        <v>0</v>
      </c>
    </row>
    <row r="589" spans="2:10" x14ac:dyDescent="0.25">
      <c r="B589" s="29" t="s">
        <v>3102</v>
      </c>
      <c r="C589" s="29" t="s">
        <v>37</v>
      </c>
      <c r="D589" s="29" t="s">
        <v>3101</v>
      </c>
      <c r="E589" s="29" t="s">
        <v>64</v>
      </c>
      <c r="F589">
        <v>83</v>
      </c>
      <c r="G589">
        <v>200</v>
      </c>
      <c r="H589">
        <v>16600</v>
      </c>
      <c r="J589">
        <v>0</v>
      </c>
    </row>
    <row r="590" spans="2:10" x14ac:dyDescent="0.25">
      <c r="B590" s="29" t="s">
        <v>1161</v>
      </c>
      <c r="C590" s="29" t="s">
        <v>37</v>
      </c>
      <c r="D590" s="29" t="s">
        <v>3101</v>
      </c>
      <c r="E590" s="29" t="s">
        <v>64</v>
      </c>
      <c r="F590">
        <v>2</v>
      </c>
      <c r="G590">
        <v>1000</v>
      </c>
      <c r="H590">
        <v>2000</v>
      </c>
    </row>
    <row r="591" spans="2:10" x14ac:dyDescent="0.25">
      <c r="B591" s="29" t="s">
        <v>1161</v>
      </c>
      <c r="C591" s="29" t="s">
        <v>37</v>
      </c>
      <c r="D591" s="29" t="s">
        <v>3101</v>
      </c>
      <c r="E591" s="29" t="s">
        <v>24</v>
      </c>
      <c r="F591">
        <v>1</v>
      </c>
      <c r="G591">
        <v>500</v>
      </c>
      <c r="H591">
        <v>500</v>
      </c>
      <c r="J591">
        <v>0</v>
      </c>
    </row>
    <row r="592" spans="2:10" x14ac:dyDescent="0.25">
      <c r="B592" s="29" t="s">
        <v>1161</v>
      </c>
      <c r="C592" s="29" t="s">
        <v>37</v>
      </c>
      <c r="D592" s="29" t="s">
        <v>3101</v>
      </c>
      <c r="E592" s="29" t="s">
        <v>241</v>
      </c>
      <c r="F592">
        <v>31</v>
      </c>
      <c r="G592">
        <v>1250</v>
      </c>
      <c r="H592">
        <v>38750</v>
      </c>
      <c r="J592">
        <v>0</v>
      </c>
    </row>
    <row r="593" spans="2:10" x14ac:dyDescent="0.25">
      <c r="B593" s="29" t="s">
        <v>1163</v>
      </c>
      <c r="C593" s="29" t="s">
        <v>37</v>
      </c>
      <c r="D593" s="29" t="s">
        <v>3101</v>
      </c>
      <c r="E593" s="29" t="s">
        <v>24</v>
      </c>
      <c r="F593">
        <v>31</v>
      </c>
      <c r="G593">
        <v>500</v>
      </c>
      <c r="H593">
        <v>15500</v>
      </c>
    </row>
    <row r="594" spans="2:10" x14ac:dyDescent="0.25">
      <c r="B594" s="29" t="s">
        <v>1164</v>
      </c>
      <c r="C594" s="29" t="s">
        <v>37</v>
      </c>
      <c r="D594" s="29" t="s">
        <v>3101</v>
      </c>
      <c r="E594" s="29" t="s">
        <v>241</v>
      </c>
      <c r="F594">
        <v>12</v>
      </c>
      <c r="G594">
        <v>500</v>
      </c>
      <c r="H594">
        <v>6000</v>
      </c>
      <c r="J594">
        <v>0</v>
      </c>
    </row>
    <row r="595" spans="2:10" x14ac:dyDescent="0.25">
      <c r="B595" s="29" t="s">
        <v>1165</v>
      </c>
      <c r="C595" s="29" t="s">
        <v>37</v>
      </c>
      <c r="D595" s="29" t="s">
        <v>3101</v>
      </c>
      <c r="E595" s="29" t="s">
        <v>241</v>
      </c>
      <c r="F595">
        <v>4</v>
      </c>
      <c r="G595">
        <v>250</v>
      </c>
      <c r="H595">
        <v>1000</v>
      </c>
      <c r="J595">
        <v>0</v>
      </c>
    </row>
    <row r="596" spans="2:10" x14ac:dyDescent="0.25">
      <c r="B596" s="29" t="s">
        <v>3103</v>
      </c>
      <c r="C596" s="29" t="s">
        <v>37</v>
      </c>
      <c r="D596" s="29" t="s">
        <v>3101</v>
      </c>
      <c r="E596" s="29" t="s">
        <v>24</v>
      </c>
      <c r="F596">
        <v>2</v>
      </c>
      <c r="G596">
        <v>500</v>
      </c>
      <c r="H596">
        <v>1000</v>
      </c>
    </row>
    <row r="597" spans="2:10" x14ac:dyDescent="0.25">
      <c r="B597" s="29" t="s">
        <v>1167</v>
      </c>
      <c r="C597" s="29" t="s">
        <v>37</v>
      </c>
      <c r="D597" s="29" t="s">
        <v>3101</v>
      </c>
      <c r="E597" s="29" t="s">
        <v>24</v>
      </c>
      <c r="F597">
        <v>18</v>
      </c>
      <c r="G597">
        <v>200</v>
      </c>
      <c r="H597">
        <v>3600</v>
      </c>
    </row>
    <row r="598" spans="2:10" x14ac:dyDescent="0.25">
      <c r="B598" s="29" t="s">
        <v>1168</v>
      </c>
      <c r="C598" s="29" t="s">
        <v>37</v>
      </c>
      <c r="D598" s="29" t="s">
        <v>3101</v>
      </c>
      <c r="E598" s="29" t="s">
        <v>1169</v>
      </c>
      <c r="F598">
        <v>4</v>
      </c>
      <c r="G598">
        <v>9000</v>
      </c>
      <c r="H598">
        <v>36000</v>
      </c>
      <c r="J598">
        <v>0</v>
      </c>
    </row>
    <row r="599" spans="2:10" x14ac:dyDescent="0.25">
      <c r="B599" s="29" t="s">
        <v>36</v>
      </c>
      <c r="C599" s="29" t="s">
        <v>37</v>
      </c>
      <c r="D599" s="29" t="s">
        <v>36</v>
      </c>
      <c r="E599" s="29" t="s">
        <v>24</v>
      </c>
      <c r="F599">
        <v>5</v>
      </c>
      <c r="G599">
        <v>500</v>
      </c>
      <c r="H599">
        <v>2500</v>
      </c>
      <c r="J599">
        <v>0</v>
      </c>
    </row>
    <row r="600" spans="2:10" x14ac:dyDescent="0.25">
      <c r="B600" s="29" t="s">
        <v>36</v>
      </c>
      <c r="C600" s="29" t="s">
        <v>37</v>
      </c>
      <c r="D600" s="29" t="s">
        <v>3101</v>
      </c>
      <c r="E600" s="29" t="s">
        <v>1170</v>
      </c>
      <c r="F600">
        <v>34</v>
      </c>
      <c r="G600">
        <v>500</v>
      </c>
      <c r="H600">
        <v>17000</v>
      </c>
      <c r="J600">
        <v>0</v>
      </c>
    </row>
    <row r="601" spans="2:10" x14ac:dyDescent="0.25">
      <c r="B601" s="29" t="s">
        <v>1171</v>
      </c>
      <c r="C601" s="29" t="s">
        <v>1172</v>
      </c>
      <c r="D601" s="29" t="s">
        <v>1171</v>
      </c>
      <c r="E601" s="29" t="s">
        <v>24</v>
      </c>
      <c r="F601">
        <v>53</v>
      </c>
      <c r="G601">
        <v>2000</v>
      </c>
      <c r="H601">
        <v>106000</v>
      </c>
    </row>
    <row r="602" spans="2:10" x14ac:dyDescent="0.25">
      <c r="B602" s="29" t="s">
        <v>1173</v>
      </c>
      <c r="C602" s="29" t="s">
        <v>1174</v>
      </c>
      <c r="D602" s="29" t="s">
        <v>1173</v>
      </c>
      <c r="E602" s="29" t="s">
        <v>24</v>
      </c>
      <c r="F602">
        <v>9</v>
      </c>
      <c r="G602">
        <v>25000</v>
      </c>
      <c r="H602">
        <v>225000</v>
      </c>
    </row>
    <row r="603" spans="2:10" x14ac:dyDescent="0.25">
      <c r="B603" s="29" t="s">
        <v>3104</v>
      </c>
      <c r="C603" s="29" t="s">
        <v>1176</v>
      </c>
      <c r="D603" s="29" t="s">
        <v>3104</v>
      </c>
      <c r="E603" s="29" t="s">
        <v>24</v>
      </c>
      <c r="F603">
        <v>1</v>
      </c>
      <c r="G603">
        <v>1000</v>
      </c>
      <c r="H603">
        <v>1000</v>
      </c>
      <c r="J603">
        <v>0</v>
      </c>
    </row>
    <row r="604" spans="2:10" x14ac:dyDescent="0.25">
      <c r="B604" s="29" t="s">
        <v>1179</v>
      </c>
      <c r="C604" s="29" t="s">
        <v>1181</v>
      </c>
      <c r="D604" s="29" t="s">
        <v>1180</v>
      </c>
      <c r="E604" s="29" t="s">
        <v>24</v>
      </c>
      <c r="F604">
        <v>1</v>
      </c>
      <c r="G604">
        <v>100000</v>
      </c>
      <c r="H604">
        <v>100000</v>
      </c>
      <c r="I604">
        <v>90000</v>
      </c>
      <c r="J604">
        <v>90000</v>
      </c>
    </row>
    <row r="605" spans="2:10" x14ac:dyDescent="0.25">
      <c r="B605" s="29" t="s">
        <v>1182</v>
      </c>
      <c r="C605" s="29" t="s">
        <v>45</v>
      </c>
      <c r="D605" s="29" t="s">
        <v>1183</v>
      </c>
      <c r="E605" s="29" t="s">
        <v>24</v>
      </c>
      <c r="F605">
        <v>1</v>
      </c>
      <c r="G605">
        <v>2000</v>
      </c>
      <c r="H605">
        <v>2000</v>
      </c>
      <c r="J605">
        <v>0</v>
      </c>
    </row>
    <row r="606" spans="2:10" x14ac:dyDescent="0.25">
      <c r="B606" s="29" t="s">
        <v>42</v>
      </c>
      <c r="C606" s="29" t="s">
        <v>45</v>
      </c>
      <c r="D606" s="29" t="s">
        <v>44</v>
      </c>
      <c r="E606" s="29" t="s">
        <v>24</v>
      </c>
      <c r="F606">
        <v>10</v>
      </c>
      <c r="G606">
        <v>15000</v>
      </c>
      <c r="H606">
        <v>150000</v>
      </c>
    </row>
    <row r="607" spans="2:10" x14ac:dyDescent="0.25">
      <c r="B607" s="29" t="s">
        <v>3105</v>
      </c>
      <c r="C607" s="29" t="s">
        <v>1188</v>
      </c>
      <c r="D607" s="29" t="s">
        <v>1187</v>
      </c>
      <c r="E607" s="29" t="s">
        <v>24</v>
      </c>
      <c r="F607">
        <v>1</v>
      </c>
      <c r="G607">
        <v>40000</v>
      </c>
      <c r="H607">
        <v>40000</v>
      </c>
      <c r="I607">
        <v>30000</v>
      </c>
      <c r="J607">
        <v>30000</v>
      </c>
    </row>
    <row r="608" spans="2:10" x14ac:dyDescent="0.25">
      <c r="B608" s="29" t="s">
        <v>1186</v>
      </c>
      <c r="C608" s="29" t="s">
        <v>1188</v>
      </c>
      <c r="D608" s="29" t="s">
        <v>1187</v>
      </c>
      <c r="E608" s="29" t="s">
        <v>24</v>
      </c>
      <c r="F608">
        <v>4</v>
      </c>
      <c r="G608">
        <v>60000</v>
      </c>
      <c r="H608">
        <v>240000</v>
      </c>
    </row>
    <row r="609" spans="2:10" x14ac:dyDescent="0.25">
      <c r="B609" s="29" t="s">
        <v>1195</v>
      </c>
      <c r="C609" s="29" t="s">
        <v>1196</v>
      </c>
      <c r="D609" s="29" t="s">
        <v>1195</v>
      </c>
      <c r="E609" s="29" t="s">
        <v>24</v>
      </c>
      <c r="F609">
        <v>19</v>
      </c>
      <c r="G609">
        <v>2000</v>
      </c>
      <c r="H609">
        <v>38000</v>
      </c>
    </row>
    <row r="610" spans="2:10" x14ac:dyDescent="0.25">
      <c r="B610" s="29" t="s">
        <v>1197</v>
      </c>
      <c r="C610" s="29" t="s">
        <v>1198</v>
      </c>
      <c r="D610" s="29" t="s">
        <v>1197</v>
      </c>
      <c r="E610" s="29" t="s">
        <v>24</v>
      </c>
      <c r="F610">
        <v>10</v>
      </c>
      <c r="G610">
        <v>3000</v>
      </c>
      <c r="H610">
        <v>30000</v>
      </c>
      <c r="I610">
        <v>2250</v>
      </c>
      <c r="J610">
        <v>22500</v>
      </c>
    </row>
    <row r="611" spans="2:10" x14ac:dyDescent="0.25">
      <c r="B611" s="29" t="s">
        <v>1200</v>
      </c>
      <c r="C611" s="29" t="s">
        <v>1202</v>
      </c>
      <c r="D611" s="29" t="s">
        <v>1201</v>
      </c>
      <c r="E611" s="29" t="s">
        <v>24</v>
      </c>
      <c r="F611">
        <v>336</v>
      </c>
      <c r="G611">
        <v>1000</v>
      </c>
      <c r="H611">
        <v>336000</v>
      </c>
    </row>
    <row r="612" spans="2:10" x14ac:dyDescent="0.25">
      <c r="B612" s="29" t="s">
        <v>1203</v>
      </c>
      <c r="C612" s="29" t="s">
        <v>1202</v>
      </c>
      <c r="D612" s="29" t="s">
        <v>1201</v>
      </c>
      <c r="E612" s="29" t="s">
        <v>24</v>
      </c>
      <c r="F612">
        <v>232</v>
      </c>
      <c r="G612">
        <v>1000</v>
      </c>
      <c r="H612">
        <v>232000</v>
      </c>
    </row>
    <row r="613" spans="2:10" x14ac:dyDescent="0.25">
      <c r="B613" s="29" t="s">
        <v>1204</v>
      </c>
      <c r="C613" s="29" t="s">
        <v>1202</v>
      </c>
      <c r="D613" s="29" t="s">
        <v>1201</v>
      </c>
      <c r="E613" s="29" t="s">
        <v>24</v>
      </c>
      <c r="F613">
        <v>257</v>
      </c>
      <c r="G613">
        <v>1000</v>
      </c>
      <c r="H613">
        <v>257000</v>
      </c>
    </row>
    <row r="614" spans="2:10" x14ac:dyDescent="0.25">
      <c r="B614" s="29" t="s">
        <v>1205</v>
      </c>
      <c r="C614" s="29" t="s">
        <v>1202</v>
      </c>
      <c r="D614" s="29" t="s">
        <v>1201</v>
      </c>
      <c r="E614" s="29" t="s">
        <v>24</v>
      </c>
      <c r="F614">
        <v>285</v>
      </c>
      <c r="G614">
        <v>1000</v>
      </c>
      <c r="H614">
        <v>285000</v>
      </c>
    </row>
    <row r="615" spans="2:10" x14ac:dyDescent="0.25">
      <c r="B615" s="29" t="s">
        <v>1206</v>
      </c>
      <c r="C615" s="29" t="s">
        <v>1202</v>
      </c>
      <c r="D615" s="29" t="s">
        <v>1201</v>
      </c>
      <c r="E615" s="29" t="s">
        <v>24</v>
      </c>
      <c r="F615">
        <v>178</v>
      </c>
      <c r="G615">
        <v>1000</v>
      </c>
      <c r="H615">
        <v>178000</v>
      </c>
    </row>
    <row r="616" spans="2:10" x14ac:dyDescent="0.25">
      <c r="B616" s="29" t="s">
        <v>1207</v>
      </c>
      <c r="C616" s="29" t="s">
        <v>1202</v>
      </c>
      <c r="D616" s="29" t="s">
        <v>1201</v>
      </c>
      <c r="E616" s="29" t="s">
        <v>24</v>
      </c>
      <c r="F616">
        <v>12</v>
      </c>
      <c r="G616">
        <v>1000</v>
      </c>
      <c r="H616">
        <v>12000</v>
      </c>
      <c r="I616">
        <v>708</v>
      </c>
      <c r="J616">
        <v>8496</v>
      </c>
    </row>
    <row r="617" spans="2:10" x14ac:dyDescent="0.25">
      <c r="B617" s="29" t="s">
        <v>1208</v>
      </c>
      <c r="C617" s="29" t="s">
        <v>1202</v>
      </c>
      <c r="D617" s="29" t="s">
        <v>1201</v>
      </c>
      <c r="E617" s="29" t="s">
        <v>24</v>
      </c>
      <c r="F617">
        <v>30</v>
      </c>
      <c r="G617">
        <v>2000</v>
      </c>
      <c r="H617">
        <v>60000</v>
      </c>
    </row>
    <row r="618" spans="2:10" x14ac:dyDescent="0.25">
      <c r="B618" s="29" t="s">
        <v>1209</v>
      </c>
      <c r="C618" s="29" t="s">
        <v>1202</v>
      </c>
      <c r="D618" s="29" t="s">
        <v>1201</v>
      </c>
      <c r="E618" s="29" t="s">
        <v>24</v>
      </c>
      <c r="F618">
        <v>227</v>
      </c>
      <c r="G618">
        <v>2000</v>
      </c>
      <c r="H618">
        <v>454000</v>
      </c>
    </row>
    <row r="619" spans="2:10" x14ac:dyDescent="0.25">
      <c r="B619" s="29" t="s">
        <v>1210</v>
      </c>
      <c r="C619" s="29" t="s">
        <v>1202</v>
      </c>
      <c r="D619" s="29" t="s">
        <v>1201</v>
      </c>
      <c r="E619" s="29" t="s">
        <v>24</v>
      </c>
      <c r="F619">
        <v>27</v>
      </c>
      <c r="G619">
        <v>2000</v>
      </c>
      <c r="H619">
        <v>54000</v>
      </c>
    </row>
    <row r="620" spans="2:10" x14ac:dyDescent="0.25">
      <c r="B620" s="29" t="s">
        <v>1211</v>
      </c>
      <c r="C620" s="29" t="s">
        <v>1202</v>
      </c>
      <c r="D620" s="29" t="s">
        <v>1201</v>
      </c>
      <c r="E620" s="29" t="s">
        <v>24</v>
      </c>
      <c r="F620">
        <v>47</v>
      </c>
      <c r="G620">
        <v>2000</v>
      </c>
      <c r="H620">
        <v>94000</v>
      </c>
    </row>
    <row r="621" spans="2:10" x14ac:dyDescent="0.25">
      <c r="B621" s="29" t="s">
        <v>1212</v>
      </c>
      <c r="C621" s="29" t="s">
        <v>1202</v>
      </c>
      <c r="D621" s="29" t="s">
        <v>1201</v>
      </c>
      <c r="E621" s="29" t="s">
        <v>24</v>
      </c>
      <c r="F621">
        <v>54</v>
      </c>
      <c r="G621">
        <v>2000</v>
      </c>
      <c r="H621">
        <v>108000</v>
      </c>
    </row>
    <row r="622" spans="2:10" x14ac:dyDescent="0.25">
      <c r="B622" s="29" t="s">
        <v>1213</v>
      </c>
      <c r="C622" s="29" t="s">
        <v>1202</v>
      </c>
      <c r="D622" s="29" t="s">
        <v>1201</v>
      </c>
      <c r="E622" s="29" t="s">
        <v>24</v>
      </c>
      <c r="F622">
        <v>19</v>
      </c>
      <c r="G622">
        <v>15000</v>
      </c>
      <c r="H622">
        <v>285000</v>
      </c>
      <c r="J622">
        <v>0</v>
      </c>
    </row>
    <row r="623" spans="2:10" x14ac:dyDescent="0.25">
      <c r="B623" s="29" t="s">
        <v>1214</v>
      </c>
      <c r="C623" s="29" t="s">
        <v>1202</v>
      </c>
      <c r="D623" s="29" t="s">
        <v>1201</v>
      </c>
      <c r="E623" s="29" t="s">
        <v>24</v>
      </c>
      <c r="F623">
        <v>17</v>
      </c>
      <c r="G623">
        <v>6500</v>
      </c>
      <c r="H623">
        <v>110500</v>
      </c>
      <c r="I623">
        <v>5000</v>
      </c>
      <c r="J623">
        <v>85000</v>
      </c>
    </row>
    <row r="624" spans="2:10" x14ac:dyDescent="0.25">
      <c r="B624" s="29" t="s">
        <v>1215</v>
      </c>
      <c r="C624" s="29" t="s">
        <v>1202</v>
      </c>
      <c r="D624" s="29" t="s">
        <v>1201</v>
      </c>
      <c r="E624" s="29" t="s">
        <v>24</v>
      </c>
      <c r="F624">
        <v>19</v>
      </c>
      <c r="G624">
        <v>6500</v>
      </c>
      <c r="H624">
        <v>123500</v>
      </c>
      <c r="J624">
        <v>0</v>
      </c>
    </row>
    <row r="625" spans="2:10" x14ac:dyDescent="0.25">
      <c r="B625" s="29" t="s">
        <v>1216</v>
      </c>
      <c r="C625" s="29" t="s">
        <v>1202</v>
      </c>
      <c r="D625" s="29" t="s">
        <v>3106</v>
      </c>
      <c r="E625" s="29" t="s">
        <v>24</v>
      </c>
      <c r="F625">
        <v>43</v>
      </c>
      <c r="G625">
        <v>6000</v>
      </c>
      <c r="H625">
        <v>258000</v>
      </c>
    </row>
    <row r="626" spans="2:10" x14ac:dyDescent="0.25">
      <c r="B626" s="29" t="s">
        <v>1218</v>
      </c>
      <c r="C626" s="29" t="s">
        <v>1202</v>
      </c>
      <c r="D626" s="29" t="s">
        <v>3106</v>
      </c>
      <c r="E626" s="29" t="s">
        <v>24</v>
      </c>
      <c r="F626">
        <v>46</v>
      </c>
      <c r="G626">
        <v>6000</v>
      </c>
      <c r="H626">
        <v>276000</v>
      </c>
      <c r="I626">
        <v>5500</v>
      </c>
      <c r="J626">
        <v>253000</v>
      </c>
    </row>
    <row r="627" spans="2:10" x14ac:dyDescent="0.25">
      <c r="B627" s="29" t="s">
        <v>1219</v>
      </c>
      <c r="C627" s="29" t="s">
        <v>1202</v>
      </c>
      <c r="D627" s="29" t="s">
        <v>3106</v>
      </c>
      <c r="E627" s="29" t="s">
        <v>24</v>
      </c>
      <c r="F627">
        <v>24</v>
      </c>
      <c r="G627">
        <v>5000</v>
      </c>
      <c r="H627">
        <v>120000</v>
      </c>
      <c r="J627">
        <v>0</v>
      </c>
    </row>
    <row r="628" spans="2:10" x14ac:dyDescent="0.25">
      <c r="B628" s="29" t="s">
        <v>1220</v>
      </c>
      <c r="C628" s="29" t="s">
        <v>1202</v>
      </c>
      <c r="D628" s="29" t="s">
        <v>3106</v>
      </c>
      <c r="E628" s="29" t="s">
        <v>24</v>
      </c>
      <c r="F628">
        <v>10</v>
      </c>
      <c r="G628">
        <v>5000</v>
      </c>
      <c r="H628">
        <v>50000</v>
      </c>
      <c r="J628">
        <v>0</v>
      </c>
    </row>
    <row r="629" spans="2:10" x14ac:dyDescent="0.25">
      <c r="B629" s="29" t="s">
        <v>1221</v>
      </c>
      <c r="C629" s="29" t="s">
        <v>1202</v>
      </c>
      <c r="D629" s="29" t="s">
        <v>1201</v>
      </c>
      <c r="E629" s="29" t="s">
        <v>24</v>
      </c>
      <c r="F629">
        <v>15</v>
      </c>
      <c r="G629">
        <v>1000</v>
      </c>
      <c r="H629">
        <v>15000</v>
      </c>
      <c r="J629">
        <v>0</v>
      </c>
    </row>
    <row r="630" spans="2:10" x14ac:dyDescent="0.25">
      <c r="B630" s="29" t="s">
        <v>1222</v>
      </c>
      <c r="C630" s="29" t="s">
        <v>1202</v>
      </c>
      <c r="D630" s="29" t="s">
        <v>1201</v>
      </c>
      <c r="E630" s="29" t="s">
        <v>24</v>
      </c>
      <c r="F630">
        <v>110</v>
      </c>
      <c r="G630">
        <v>1000</v>
      </c>
      <c r="H630">
        <v>110000</v>
      </c>
      <c r="J630">
        <v>0</v>
      </c>
    </row>
    <row r="631" spans="2:10" x14ac:dyDescent="0.25">
      <c r="B631" s="29" t="s">
        <v>1223</v>
      </c>
      <c r="C631" s="29" t="s">
        <v>1202</v>
      </c>
      <c r="D631" s="29" t="s">
        <v>1201</v>
      </c>
      <c r="E631" s="29" t="s">
        <v>24</v>
      </c>
      <c r="F631">
        <v>1</v>
      </c>
      <c r="G631">
        <v>11000</v>
      </c>
      <c r="H631">
        <v>11000</v>
      </c>
      <c r="J631">
        <v>0</v>
      </c>
    </row>
    <row r="632" spans="2:10" x14ac:dyDescent="0.25">
      <c r="B632" s="29" t="s">
        <v>1224</v>
      </c>
      <c r="C632" s="29" t="s">
        <v>1202</v>
      </c>
      <c r="D632" s="29" t="s">
        <v>1201</v>
      </c>
      <c r="E632" s="29" t="s">
        <v>24</v>
      </c>
      <c r="F632">
        <v>4</v>
      </c>
      <c r="G632">
        <v>11000</v>
      </c>
      <c r="H632">
        <v>44000</v>
      </c>
      <c r="J632">
        <v>0</v>
      </c>
    </row>
    <row r="633" spans="2:10" x14ac:dyDescent="0.25">
      <c r="B633" s="29" t="s">
        <v>1225</v>
      </c>
      <c r="C633" s="29" t="s">
        <v>1202</v>
      </c>
      <c r="D633" s="29" t="s">
        <v>1201</v>
      </c>
      <c r="E633" s="29" t="s">
        <v>24</v>
      </c>
      <c r="F633">
        <v>11</v>
      </c>
      <c r="G633">
        <v>2000</v>
      </c>
      <c r="H633">
        <v>22000</v>
      </c>
      <c r="J633">
        <v>0</v>
      </c>
    </row>
    <row r="634" spans="2:10" x14ac:dyDescent="0.25">
      <c r="B634" s="29" t="s">
        <v>1226</v>
      </c>
      <c r="C634" s="29" t="s">
        <v>1202</v>
      </c>
      <c r="D634" s="29" t="s">
        <v>1201</v>
      </c>
      <c r="E634" s="29" t="s">
        <v>24</v>
      </c>
      <c r="F634">
        <v>12</v>
      </c>
      <c r="G634">
        <v>2000</v>
      </c>
      <c r="H634">
        <v>24000</v>
      </c>
    </row>
    <row r="635" spans="2:10" x14ac:dyDescent="0.25">
      <c r="B635" s="29" t="s">
        <v>3107</v>
      </c>
      <c r="C635" s="29" t="s">
        <v>1202</v>
      </c>
      <c r="D635" s="29" t="s">
        <v>1201</v>
      </c>
      <c r="E635" s="29" t="s">
        <v>24</v>
      </c>
      <c r="F635">
        <v>2</v>
      </c>
      <c r="G635">
        <v>2000</v>
      </c>
      <c r="H635">
        <v>4000</v>
      </c>
      <c r="J635">
        <v>0</v>
      </c>
    </row>
    <row r="636" spans="2:10" x14ac:dyDescent="0.25">
      <c r="B636" s="29" t="s">
        <v>1229</v>
      </c>
      <c r="C636" s="29" t="s">
        <v>1202</v>
      </c>
      <c r="D636" s="29" t="s">
        <v>1201</v>
      </c>
      <c r="E636" s="29" t="s">
        <v>24</v>
      </c>
      <c r="F636">
        <v>47</v>
      </c>
      <c r="G636">
        <v>2000</v>
      </c>
      <c r="H636">
        <v>94000</v>
      </c>
    </row>
    <row r="637" spans="2:10" x14ac:dyDescent="0.25">
      <c r="B637" s="29" t="s">
        <v>1231</v>
      </c>
      <c r="C637" s="29" t="s">
        <v>1202</v>
      </c>
      <c r="D637" s="29" t="s">
        <v>1201</v>
      </c>
      <c r="E637" s="29" t="s">
        <v>24</v>
      </c>
      <c r="F637">
        <v>22</v>
      </c>
      <c r="G637">
        <v>2000</v>
      </c>
      <c r="H637">
        <v>44000</v>
      </c>
    </row>
    <row r="638" spans="2:10" x14ac:dyDescent="0.25">
      <c r="B638" s="29" t="s">
        <v>1233</v>
      </c>
      <c r="C638" s="29" t="s">
        <v>1202</v>
      </c>
      <c r="D638" s="29" t="s">
        <v>1233</v>
      </c>
      <c r="E638" s="29" t="s">
        <v>24</v>
      </c>
      <c r="F638">
        <v>17</v>
      </c>
      <c r="G638">
        <v>5000</v>
      </c>
      <c r="H638">
        <v>85000</v>
      </c>
      <c r="J638">
        <v>0</v>
      </c>
    </row>
    <row r="639" spans="2:10" x14ac:dyDescent="0.25">
      <c r="B639" s="29" t="s">
        <v>1234</v>
      </c>
      <c r="C639" s="29" t="s">
        <v>1202</v>
      </c>
      <c r="D639" s="29" t="s">
        <v>1233</v>
      </c>
      <c r="E639" s="29" t="s">
        <v>24</v>
      </c>
      <c r="F639">
        <v>9</v>
      </c>
      <c r="G639">
        <v>5000</v>
      </c>
      <c r="H639">
        <v>45000</v>
      </c>
    </row>
    <row r="640" spans="2:10" x14ac:dyDescent="0.25">
      <c r="B640" s="29" t="s">
        <v>1235</v>
      </c>
      <c r="C640" s="29" t="s">
        <v>1202</v>
      </c>
      <c r="D640" s="29" t="s">
        <v>1233</v>
      </c>
      <c r="E640" s="29" t="s">
        <v>24</v>
      </c>
      <c r="F640">
        <v>39</v>
      </c>
      <c r="G640">
        <v>5000</v>
      </c>
      <c r="H640">
        <v>195000</v>
      </c>
    </row>
    <row r="641" spans="2:10" x14ac:dyDescent="0.25">
      <c r="B641" s="29" t="s">
        <v>1236</v>
      </c>
      <c r="C641" s="29" t="s">
        <v>1202</v>
      </c>
      <c r="D641" s="29" t="s">
        <v>1233</v>
      </c>
      <c r="E641" s="29" t="s">
        <v>24</v>
      </c>
      <c r="F641">
        <v>16</v>
      </c>
      <c r="G641">
        <v>10000</v>
      </c>
      <c r="H641">
        <v>160000</v>
      </c>
    </row>
    <row r="642" spans="2:10" x14ac:dyDescent="0.25">
      <c r="B642" s="29" t="s">
        <v>1237</v>
      </c>
      <c r="C642" s="29" t="s">
        <v>1202</v>
      </c>
      <c r="D642" s="29" t="s">
        <v>1238</v>
      </c>
      <c r="E642" s="29" t="s">
        <v>24</v>
      </c>
      <c r="F642">
        <v>9</v>
      </c>
      <c r="G642">
        <v>5500</v>
      </c>
      <c r="H642">
        <v>49500</v>
      </c>
      <c r="J642">
        <v>0</v>
      </c>
    </row>
    <row r="643" spans="2:10" x14ac:dyDescent="0.25">
      <c r="B643" s="29" t="s">
        <v>1239</v>
      </c>
      <c r="C643" s="29" t="s">
        <v>1202</v>
      </c>
      <c r="D643" s="29" t="s">
        <v>1238</v>
      </c>
      <c r="E643" s="29" t="s">
        <v>24</v>
      </c>
      <c r="F643">
        <v>20</v>
      </c>
      <c r="G643">
        <v>5500</v>
      </c>
      <c r="H643">
        <v>110000</v>
      </c>
      <c r="J643">
        <v>0</v>
      </c>
    </row>
    <row r="644" spans="2:10" x14ac:dyDescent="0.25">
      <c r="B644" s="29" t="s">
        <v>3108</v>
      </c>
      <c r="C644" s="29" t="s">
        <v>1202</v>
      </c>
      <c r="D644" s="29" t="s">
        <v>1238</v>
      </c>
      <c r="E644" s="29" t="s">
        <v>24</v>
      </c>
      <c r="F644">
        <v>9</v>
      </c>
      <c r="G644">
        <v>5500</v>
      </c>
      <c r="H644">
        <v>49500</v>
      </c>
      <c r="J644">
        <v>0</v>
      </c>
    </row>
    <row r="645" spans="2:10" x14ac:dyDescent="0.25">
      <c r="B645" s="29" t="s">
        <v>3109</v>
      </c>
      <c r="C645" s="29" t="s">
        <v>1202</v>
      </c>
      <c r="D645" s="29" t="s">
        <v>1238</v>
      </c>
      <c r="E645" s="29" t="s">
        <v>24</v>
      </c>
      <c r="F645">
        <v>4</v>
      </c>
      <c r="G645">
        <v>5500</v>
      </c>
      <c r="H645">
        <v>22000</v>
      </c>
      <c r="J645">
        <v>0</v>
      </c>
    </row>
    <row r="646" spans="2:10" x14ac:dyDescent="0.25">
      <c r="B646" s="29" t="s">
        <v>3110</v>
      </c>
      <c r="C646" s="29" t="s">
        <v>1202</v>
      </c>
      <c r="D646" s="29" t="s">
        <v>1243</v>
      </c>
      <c r="E646" s="29" t="s">
        <v>24</v>
      </c>
      <c r="F646">
        <v>11</v>
      </c>
      <c r="G646">
        <v>1000</v>
      </c>
      <c r="H646">
        <v>11000</v>
      </c>
      <c r="J646">
        <v>0</v>
      </c>
    </row>
    <row r="647" spans="2:10" x14ac:dyDescent="0.25">
      <c r="B647" s="29" t="s">
        <v>3111</v>
      </c>
      <c r="C647" s="29" t="s">
        <v>1202</v>
      </c>
      <c r="D647" s="29" t="s">
        <v>1243</v>
      </c>
      <c r="E647" s="29" t="s">
        <v>24</v>
      </c>
      <c r="F647">
        <v>3</v>
      </c>
      <c r="G647">
        <v>1000</v>
      </c>
      <c r="H647">
        <v>3000</v>
      </c>
    </row>
    <row r="648" spans="2:10" x14ac:dyDescent="0.25">
      <c r="B648" s="29" t="s">
        <v>1245</v>
      </c>
      <c r="C648" s="29" t="s">
        <v>1202</v>
      </c>
      <c r="D648" s="29" t="s">
        <v>1243</v>
      </c>
      <c r="E648" s="29" t="s">
        <v>24</v>
      </c>
      <c r="F648">
        <v>10</v>
      </c>
      <c r="G648">
        <v>1000</v>
      </c>
      <c r="H648">
        <v>10000</v>
      </c>
      <c r="J648">
        <v>0</v>
      </c>
    </row>
    <row r="649" spans="2:10" x14ac:dyDescent="0.25">
      <c r="B649" s="29" t="s">
        <v>3112</v>
      </c>
      <c r="C649" s="29" t="s">
        <v>1202</v>
      </c>
      <c r="D649" s="29" t="s">
        <v>1243</v>
      </c>
      <c r="E649" s="29" t="s">
        <v>24</v>
      </c>
      <c r="F649">
        <v>16</v>
      </c>
      <c r="G649">
        <v>1000</v>
      </c>
      <c r="H649">
        <v>16000</v>
      </c>
    </row>
    <row r="650" spans="2:10" x14ac:dyDescent="0.25">
      <c r="B650" s="29" t="s">
        <v>3113</v>
      </c>
      <c r="C650" s="29" t="s">
        <v>1202</v>
      </c>
      <c r="D650" s="29" t="s">
        <v>1243</v>
      </c>
      <c r="E650" s="29" t="s">
        <v>24</v>
      </c>
      <c r="F650">
        <v>12</v>
      </c>
      <c r="G650">
        <v>1000</v>
      </c>
      <c r="H650">
        <v>12000</v>
      </c>
      <c r="J650">
        <v>0</v>
      </c>
    </row>
    <row r="651" spans="2:10" x14ac:dyDescent="0.25">
      <c r="B651" s="29" t="s">
        <v>3114</v>
      </c>
      <c r="C651" s="29" t="s">
        <v>1202</v>
      </c>
      <c r="D651" s="29" t="s">
        <v>1243</v>
      </c>
      <c r="E651" s="29" t="s">
        <v>24</v>
      </c>
      <c r="F651">
        <v>1</v>
      </c>
      <c r="G651">
        <v>1000</v>
      </c>
      <c r="H651">
        <v>1000</v>
      </c>
      <c r="J651">
        <v>0</v>
      </c>
    </row>
    <row r="652" spans="2:10" x14ac:dyDescent="0.25">
      <c r="B652" s="29" t="s">
        <v>1249</v>
      </c>
      <c r="C652" s="29" t="s">
        <v>1202</v>
      </c>
      <c r="D652" s="29" t="s">
        <v>1243</v>
      </c>
      <c r="E652" s="29" t="s">
        <v>24</v>
      </c>
      <c r="F652">
        <v>28</v>
      </c>
      <c r="G652">
        <v>1000</v>
      </c>
      <c r="H652">
        <v>28000</v>
      </c>
    </row>
    <row r="653" spans="2:10" x14ac:dyDescent="0.25">
      <c r="B653" s="29" t="s">
        <v>3115</v>
      </c>
      <c r="C653" s="29" t="s">
        <v>1202</v>
      </c>
      <c r="D653" s="29" t="s">
        <v>1243</v>
      </c>
      <c r="E653" s="29" t="s">
        <v>24</v>
      </c>
      <c r="F653">
        <v>24</v>
      </c>
      <c r="G653">
        <v>1000</v>
      </c>
      <c r="H653">
        <v>24000</v>
      </c>
    </row>
    <row r="654" spans="2:10" x14ac:dyDescent="0.25">
      <c r="B654" s="29" t="s">
        <v>1252</v>
      </c>
      <c r="C654" s="29" t="s">
        <v>1202</v>
      </c>
      <c r="D654" s="29" t="s">
        <v>1243</v>
      </c>
      <c r="E654" s="29" t="s">
        <v>24</v>
      </c>
      <c r="F654">
        <v>26</v>
      </c>
      <c r="G654">
        <v>1000</v>
      </c>
      <c r="H654">
        <v>26000</v>
      </c>
    </row>
    <row r="655" spans="2:10" x14ac:dyDescent="0.25">
      <c r="B655" s="29" t="s">
        <v>3116</v>
      </c>
      <c r="C655" s="29" t="s">
        <v>1202</v>
      </c>
      <c r="D655" s="29" t="s">
        <v>1243</v>
      </c>
      <c r="E655" s="29" t="s">
        <v>24</v>
      </c>
      <c r="F655">
        <v>8</v>
      </c>
      <c r="G655">
        <v>1000</v>
      </c>
      <c r="H655">
        <v>8000</v>
      </c>
      <c r="J655">
        <v>0</v>
      </c>
    </row>
    <row r="656" spans="2:10" x14ac:dyDescent="0.25">
      <c r="B656" s="29" t="s">
        <v>3117</v>
      </c>
      <c r="C656" s="29" t="s">
        <v>1256</v>
      </c>
      <c r="D656" s="29" t="s">
        <v>3117</v>
      </c>
      <c r="E656" s="29" t="s">
        <v>24</v>
      </c>
      <c r="F656">
        <v>1</v>
      </c>
      <c r="G656">
        <v>3000</v>
      </c>
      <c r="H656">
        <v>3000</v>
      </c>
      <c r="I656">
        <v>1750</v>
      </c>
      <c r="J656">
        <v>1750</v>
      </c>
    </row>
    <row r="657" spans="2:10" x14ac:dyDescent="0.25">
      <c r="B657" s="29" t="s">
        <v>1259</v>
      </c>
      <c r="C657" s="29" t="s">
        <v>1261</v>
      </c>
      <c r="D657" s="29" t="s">
        <v>1260</v>
      </c>
      <c r="E657" s="29" t="s">
        <v>24</v>
      </c>
      <c r="F657">
        <v>22</v>
      </c>
      <c r="G657">
        <v>2000</v>
      </c>
      <c r="H657">
        <v>44000</v>
      </c>
      <c r="I657">
        <v>1250</v>
      </c>
      <c r="J657">
        <v>27500</v>
      </c>
    </row>
    <row r="658" spans="2:10" x14ac:dyDescent="0.25">
      <c r="B658" s="29" t="s">
        <v>1262</v>
      </c>
      <c r="C658" s="29" t="s">
        <v>1261</v>
      </c>
      <c r="D658" s="29" t="s">
        <v>1262</v>
      </c>
      <c r="E658" s="29" t="s">
        <v>24</v>
      </c>
      <c r="F658">
        <v>4</v>
      </c>
      <c r="G658">
        <v>6000</v>
      </c>
      <c r="H658">
        <v>24000</v>
      </c>
    </row>
    <row r="659" spans="2:10" x14ac:dyDescent="0.25">
      <c r="B659" s="29" t="s">
        <v>1264</v>
      </c>
      <c r="C659" s="29" t="s">
        <v>1261</v>
      </c>
      <c r="D659" s="29" t="s">
        <v>1262</v>
      </c>
      <c r="E659" s="29" t="s">
        <v>24</v>
      </c>
      <c r="F659">
        <v>2</v>
      </c>
      <c r="G659">
        <v>6000</v>
      </c>
      <c r="H659">
        <v>12000</v>
      </c>
      <c r="J659">
        <v>0</v>
      </c>
    </row>
    <row r="660" spans="2:10" x14ac:dyDescent="0.25">
      <c r="B660" s="29" t="s">
        <v>3118</v>
      </c>
      <c r="C660" s="29" t="s">
        <v>1261</v>
      </c>
      <c r="D660" s="29" t="s">
        <v>1262</v>
      </c>
      <c r="E660" s="29" t="s">
        <v>24</v>
      </c>
      <c r="F660">
        <v>2</v>
      </c>
      <c r="G660">
        <v>6000</v>
      </c>
      <c r="H660">
        <v>12000</v>
      </c>
      <c r="J660">
        <v>0</v>
      </c>
    </row>
    <row r="661" spans="2:10" x14ac:dyDescent="0.25">
      <c r="B661" s="29" t="s">
        <v>3119</v>
      </c>
      <c r="C661" s="29" t="s">
        <v>1261</v>
      </c>
      <c r="D661" s="29" t="s">
        <v>1262</v>
      </c>
      <c r="E661" s="29" t="s">
        <v>24</v>
      </c>
      <c r="F661">
        <v>1</v>
      </c>
      <c r="G661">
        <v>500</v>
      </c>
      <c r="H661">
        <v>500</v>
      </c>
      <c r="J661">
        <v>0</v>
      </c>
    </row>
    <row r="662" spans="2:10" x14ac:dyDescent="0.25">
      <c r="B662" s="29" t="s">
        <v>3120</v>
      </c>
      <c r="C662" s="29" t="s">
        <v>1261</v>
      </c>
      <c r="D662" s="29" t="s">
        <v>1268</v>
      </c>
      <c r="E662" s="29" t="s">
        <v>24</v>
      </c>
      <c r="F662">
        <v>1</v>
      </c>
      <c r="G662">
        <v>500</v>
      </c>
      <c r="H662">
        <v>500</v>
      </c>
      <c r="J662">
        <v>0</v>
      </c>
    </row>
    <row r="663" spans="2:10" x14ac:dyDescent="0.25">
      <c r="B663" s="29" t="s">
        <v>1269</v>
      </c>
      <c r="C663" s="29" t="s">
        <v>1261</v>
      </c>
      <c r="D663" s="29" t="s">
        <v>1268</v>
      </c>
      <c r="E663" s="29" t="s">
        <v>24</v>
      </c>
      <c r="F663">
        <v>3</v>
      </c>
      <c r="G663">
        <v>750</v>
      </c>
      <c r="H663">
        <v>2250</v>
      </c>
      <c r="J663">
        <v>0</v>
      </c>
    </row>
    <row r="664" spans="2:10" x14ac:dyDescent="0.25">
      <c r="B664" s="29" t="s">
        <v>1272</v>
      </c>
      <c r="C664" s="29" t="s">
        <v>1261</v>
      </c>
      <c r="D664" s="29" t="s">
        <v>1273</v>
      </c>
      <c r="E664" s="29" t="s">
        <v>24</v>
      </c>
      <c r="F664">
        <v>1</v>
      </c>
      <c r="G664">
        <v>500</v>
      </c>
      <c r="H664">
        <v>500</v>
      </c>
      <c r="I664">
        <v>300</v>
      </c>
      <c r="J664">
        <v>300</v>
      </c>
    </row>
    <row r="665" spans="2:10" x14ac:dyDescent="0.25">
      <c r="B665" s="29" t="s">
        <v>1276</v>
      </c>
      <c r="C665" s="29" t="s">
        <v>1261</v>
      </c>
      <c r="D665" s="29" t="s">
        <v>1273</v>
      </c>
      <c r="E665" s="29" t="s">
        <v>24</v>
      </c>
      <c r="F665">
        <v>77</v>
      </c>
      <c r="G665">
        <v>1000</v>
      </c>
      <c r="H665">
        <v>77000</v>
      </c>
      <c r="I665">
        <v>500</v>
      </c>
      <c r="J665">
        <v>38500</v>
      </c>
    </row>
    <row r="666" spans="2:10" x14ac:dyDescent="0.25">
      <c r="B666" s="29" t="s">
        <v>1279</v>
      </c>
      <c r="C666" s="29" t="s">
        <v>1261</v>
      </c>
      <c r="D666" s="29" t="s">
        <v>1273</v>
      </c>
      <c r="E666" s="29" t="s">
        <v>24</v>
      </c>
      <c r="F666">
        <v>1</v>
      </c>
      <c r="G666">
        <v>1000</v>
      </c>
      <c r="H666">
        <v>1000</v>
      </c>
      <c r="I666">
        <v>640</v>
      </c>
      <c r="J666">
        <v>640</v>
      </c>
    </row>
    <row r="667" spans="2:10" x14ac:dyDescent="0.25">
      <c r="B667" s="29" t="s">
        <v>1282</v>
      </c>
      <c r="C667" s="29" t="s">
        <v>1261</v>
      </c>
      <c r="D667" s="29" t="s">
        <v>1273</v>
      </c>
      <c r="E667" s="29" t="s">
        <v>24</v>
      </c>
      <c r="F667">
        <v>12</v>
      </c>
      <c r="G667">
        <v>3000</v>
      </c>
      <c r="H667">
        <v>36000</v>
      </c>
      <c r="I667">
        <v>2000</v>
      </c>
      <c r="J667">
        <v>24000</v>
      </c>
    </row>
    <row r="668" spans="2:10" x14ac:dyDescent="0.25">
      <c r="B668" s="29" t="s">
        <v>3121</v>
      </c>
      <c r="C668" s="29" t="s">
        <v>1261</v>
      </c>
      <c r="D668" s="29" t="s">
        <v>1284</v>
      </c>
      <c r="E668" s="29" t="s">
        <v>24</v>
      </c>
      <c r="F668">
        <v>10</v>
      </c>
      <c r="G668">
        <v>500</v>
      </c>
      <c r="H668">
        <v>5000</v>
      </c>
      <c r="J668">
        <v>0</v>
      </c>
    </row>
    <row r="669" spans="2:10" x14ac:dyDescent="0.25">
      <c r="B669" s="29" t="s">
        <v>1285</v>
      </c>
      <c r="C669" s="29" t="s">
        <v>1261</v>
      </c>
      <c r="D669" s="29" t="s">
        <v>1285</v>
      </c>
      <c r="E669" s="29" t="s">
        <v>24</v>
      </c>
      <c r="F669">
        <v>39</v>
      </c>
      <c r="G669">
        <v>750</v>
      </c>
      <c r="H669">
        <v>29250</v>
      </c>
      <c r="J669">
        <v>0</v>
      </c>
    </row>
    <row r="670" spans="2:10" x14ac:dyDescent="0.25">
      <c r="B670" s="29" t="s">
        <v>1288</v>
      </c>
      <c r="C670" s="29" t="s">
        <v>1261</v>
      </c>
      <c r="D670" s="29" t="s">
        <v>1289</v>
      </c>
      <c r="E670" s="29" t="s">
        <v>24</v>
      </c>
      <c r="F670">
        <v>18</v>
      </c>
      <c r="G670">
        <v>750</v>
      </c>
      <c r="H670">
        <v>13500</v>
      </c>
      <c r="I670">
        <v>500</v>
      </c>
      <c r="J670">
        <v>9000</v>
      </c>
    </row>
    <row r="671" spans="2:10" x14ac:dyDescent="0.25">
      <c r="B671" s="29" t="s">
        <v>1290</v>
      </c>
      <c r="C671" s="29" t="s">
        <v>1261</v>
      </c>
      <c r="D671" s="29" t="s">
        <v>1289</v>
      </c>
      <c r="E671" s="29" t="s">
        <v>24</v>
      </c>
      <c r="F671">
        <v>2</v>
      </c>
      <c r="G671">
        <v>2000</v>
      </c>
      <c r="H671">
        <v>4000</v>
      </c>
    </row>
    <row r="672" spans="2:10" x14ac:dyDescent="0.25">
      <c r="B672" s="29" t="s">
        <v>1292</v>
      </c>
      <c r="C672" s="29" t="s">
        <v>1261</v>
      </c>
      <c r="D672" s="29" t="s">
        <v>1289</v>
      </c>
      <c r="E672" s="29" t="s">
        <v>24</v>
      </c>
      <c r="F672">
        <v>8</v>
      </c>
      <c r="G672">
        <v>1500</v>
      </c>
      <c r="H672">
        <v>12000</v>
      </c>
      <c r="I672">
        <v>800</v>
      </c>
      <c r="J672">
        <v>6400</v>
      </c>
    </row>
    <row r="673" spans="2:10" x14ac:dyDescent="0.25">
      <c r="B673" s="29" t="s">
        <v>1294</v>
      </c>
      <c r="C673" s="29" t="s">
        <v>1261</v>
      </c>
      <c r="D673" s="29" t="s">
        <v>1273</v>
      </c>
      <c r="E673" s="29" t="s">
        <v>24</v>
      </c>
      <c r="F673">
        <v>52</v>
      </c>
      <c r="G673">
        <v>2000</v>
      </c>
      <c r="H673">
        <v>104000</v>
      </c>
      <c r="I673">
        <v>1000</v>
      </c>
      <c r="J673">
        <v>52000</v>
      </c>
    </row>
    <row r="674" spans="2:10" x14ac:dyDescent="0.25">
      <c r="B674" s="29" t="s">
        <v>1297</v>
      </c>
      <c r="C674" s="29" t="s">
        <v>1261</v>
      </c>
      <c r="D674" s="29" t="s">
        <v>1273</v>
      </c>
      <c r="E674" s="29" t="s">
        <v>24</v>
      </c>
      <c r="F674">
        <v>20</v>
      </c>
      <c r="G674">
        <v>6000</v>
      </c>
      <c r="H674">
        <v>120000</v>
      </c>
    </row>
    <row r="675" spans="2:10" x14ac:dyDescent="0.25">
      <c r="B675" s="29" t="s">
        <v>1300</v>
      </c>
      <c r="C675" s="29" t="s">
        <v>1261</v>
      </c>
      <c r="D675" s="29" t="s">
        <v>1301</v>
      </c>
      <c r="E675" s="29" t="s">
        <v>24</v>
      </c>
      <c r="F675">
        <v>5</v>
      </c>
      <c r="G675">
        <v>15000</v>
      </c>
      <c r="H675">
        <v>75000</v>
      </c>
    </row>
    <row r="676" spans="2:10" x14ac:dyDescent="0.25">
      <c r="B676" s="29" t="s">
        <v>1304</v>
      </c>
      <c r="C676" s="29" t="s">
        <v>1261</v>
      </c>
      <c r="D676" s="29" t="s">
        <v>1305</v>
      </c>
      <c r="E676" s="29" t="s">
        <v>24</v>
      </c>
      <c r="F676">
        <v>10</v>
      </c>
      <c r="G676">
        <v>6000</v>
      </c>
      <c r="H676">
        <v>60000</v>
      </c>
      <c r="I676">
        <v>4000</v>
      </c>
      <c r="J676">
        <v>40000</v>
      </c>
    </row>
    <row r="677" spans="2:10" x14ac:dyDescent="0.25">
      <c r="B677" s="29" t="s">
        <v>1308</v>
      </c>
      <c r="C677" s="29" t="s">
        <v>1261</v>
      </c>
      <c r="D677" s="29" t="s">
        <v>1309</v>
      </c>
      <c r="E677" s="29" t="s">
        <v>24</v>
      </c>
      <c r="F677">
        <v>5</v>
      </c>
      <c r="G677">
        <v>6000</v>
      </c>
      <c r="H677">
        <v>30000</v>
      </c>
    </row>
    <row r="678" spans="2:10" x14ac:dyDescent="0.25">
      <c r="B678" s="29" t="s">
        <v>1310</v>
      </c>
      <c r="C678" s="29" t="s">
        <v>1312</v>
      </c>
      <c r="D678" s="29" t="s">
        <v>1311</v>
      </c>
      <c r="E678" s="29" t="s">
        <v>241</v>
      </c>
      <c r="F678">
        <v>1</v>
      </c>
      <c r="G678">
        <v>500</v>
      </c>
      <c r="H678">
        <v>500</v>
      </c>
      <c r="J678">
        <v>0</v>
      </c>
    </row>
    <row r="679" spans="2:10" x14ac:dyDescent="0.25">
      <c r="B679" s="29" t="s">
        <v>1313</v>
      </c>
      <c r="C679" s="29" t="s">
        <v>1312</v>
      </c>
      <c r="D679" s="29" t="s">
        <v>1314</v>
      </c>
      <c r="E679" s="29" t="s">
        <v>24</v>
      </c>
      <c r="F679">
        <v>12</v>
      </c>
      <c r="G679">
        <v>1000</v>
      </c>
      <c r="H679">
        <v>12000</v>
      </c>
      <c r="J679">
        <v>0</v>
      </c>
    </row>
    <row r="680" spans="2:10" x14ac:dyDescent="0.25">
      <c r="B680" s="29" t="s">
        <v>1315</v>
      </c>
      <c r="C680" s="29" t="s">
        <v>1312</v>
      </c>
      <c r="D680" s="29" t="s">
        <v>1314</v>
      </c>
      <c r="E680" s="29" t="s">
        <v>24</v>
      </c>
      <c r="F680">
        <v>16</v>
      </c>
      <c r="G680">
        <v>1000</v>
      </c>
      <c r="H680">
        <v>16000</v>
      </c>
      <c r="J680">
        <v>0</v>
      </c>
    </row>
    <row r="681" spans="2:10" x14ac:dyDescent="0.25">
      <c r="B681" s="29" t="s">
        <v>1316</v>
      </c>
      <c r="C681" s="29" t="s">
        <v>1312</v>
      </c>
      <c r="D681" s="29" t="s">
        <v>1314</v>
      </c>
      <c r="E681" s="29" t="s">
        <v>24</v>
      </c>
      <c r="F681">
        <v>19</v>
      </c>
      <c r="G681">
        <v>1000</v>
      </c>
      <c r="H681">
        <v>19000</v>
      </c>
      <c r="J681">
        <v>0</v>
      </c>
    </row>
    <row r="682" spans="2:10" x14ac:dyDescent="0.25">
      <c r="B682" s="29" t="s">
        <v>1317</v>
      </c>
      <c r="C682" s="29" t="s">
        <v>1312</v>
      </c>
      <c r="D682" s="29" t="s">
        <v>1314</v>
      </c>
      <c r="E682" s="29" t="s">
        <v>24</v>
      </c>
      <c r="F682">
        <v>9</v>
      </c>
      <c r="G682">
        <v>1000</v>
      </c>
      <c r="H682">
        <v>9000</v>
      </c>
      <c r="J682">
        <v>0</v>
      </c>
    </row>
    <row r="683" spans="2:10" x14ac:dyDescent="0.25">
      <c r="B683" s="29" t="s">
        <v>1318</v>
      </c>
      <c r="C683" s="29" t="s">
        <v>1312</v>
      </c>
      <c r="D683" s="29" t="s">
        <v>1314</v>
      </c>
      <c r="E683" s="29" t="s">
        <v>24</v>
      </c>
      <c r="F683">
        <v>5</v>
      </c>
      <c r="G683">
        <v>1000</v>
      </c>
      <c r="H683">
        <v>5000</v>
      </c>
      <c r="J683">
        <v>0</v>
      </c>
    </row>
    <row r="684" spans="2:10" x14ac:dyDescent="0.25">
      <c r="B684" s="29" t="s">
        <v>1320</v>
      </c>
      <c r="C684" s="29" t="s">
        <v>1322</v>
      </c>
      <c r="D684" s="29" t="s">
        <v>3122</v>
      </c>
      <c r="E684" s="29" t="s">
        <v>24</v>
      </c>
      <c r="F684">
        <v>89</v>
      </c>
      <c r="G684">
        <v>1000</v>
      </c>
      <c r="H684">
        <v>89000</v>
      </c>
      <c r="I684">
        <v>475</v>
      </c>
      <c r="J684">
        <v>42275</v>
      </c>
    </row>
    <row r="685" spans="2:10" x14ac:dyDescent="0.25">
      <c r="B685" s="29" t="s">
        <v>3123</v>
      </c>
      <c r="C685" s="29" t="s">
        <v>1324</v>
      </c>
      <c r="D685" s="29" t="s">
        <v>3123</v>
      </c>
      <c r="E685" s="29" t="s">
        <v>1325</v>
      </c>
      <c r="F685" t="s">
        <v>484</v>
      </c>
      <c r="G685">
        <v>20000</v>
      </c>
      <c r="J685">
        <v>0</v>
      </c>
    </row>
    <row r="686" spans="2:10" x14ac:dyDescent="0.25">
      <c r="B686" s="29" t="s">
        <v>3123</v>
      </c>
      <c r="C686" s="29" t="s">
        <v>1324</v>
      </c>
      <c r="D686" s="29" t="s">
        <v>3123</v>
      </c>
      <c r="E686" s="29" t="s">
        <v>24</v>
      </c>
      <c r="F686">
        <v>1</v>
      </c>
      <c r="G686">
        <v>20000</v>
      </c>
      <c r="H686">
        <v>20000</v>
      </c>
      <c r="J686">
        <v>0</v>
      </c>
    </row>
    <row r="687" spans="2:10" x14ac:dyDescent="0.25">
      <c r="B687" s="29" t="s">
        <v>1327</v>
      </c>
      <c r="C687" s="29" t="s">
        <v>1312</v>
      </c>
      <c r="D687" s="29" t="s">
        <v>1327</v>
      </c>
      <c r="E687" s="29" t="s">
        <v>24</v>
      </c>
      <c r="F687">
        <v>4</v>
      </c>
      <c r="G687">
        <v>12000</v>
      </c>
      <c r="H687">
        <v>48000</v>
      </c>
      <c r="I687">
        <v>9000</v>
      </c>
      <c r="J687">
        <v>36000</v>
      </c>
    </row>
    <row r="688" spans="2:10" x14ac:dyDescent="0.25">
      <c r="B688" s="29" t="s">
        <v>3122</v>
      </c>
      <c r="C688" s="29" t="s">
        <v>1322</v>
      </c>
      <c r="D688" s="29" t="s">
        <v>3122</v>
      </c>
      <c r="E688" s="29" t="s">
        <v>24</v>
      </c>
      <c r="F688">
        <v>1</v>
      </c>
      <c r="G688">
        <v>3000</v>
      </c>
      <c r="H688">
        <v>3000</v>
      </c>
      <c r="J688">
        <v>0</v>
      </c>
    </row>
    <row r="689" spans="2:10" x14ac:dyDescent="0.25">
      <c r="B689" s="29" t="s">
        <v>1328</v>
      </c>
      <c r="C689" s="29" t="s">
        <v>1322</v>
      </c>
      <c r="D689" s="29" t="s">
        <v>3122</v>
      </c>
      <c r="E689" s="29" t="s">
        <v>24</v>
      </c>
      <c r="F689">
        <v>1</v>
      </c>
      <c r="G689">
        <v>2000</v>
      </c>
      <c r="H689">
        <v>2000</v>
      </c>
      <c r="J689">
        <v>0</v>
      </c>
    </row>
    <row r="690" spans="2:10" x14ac:dyDescent="0.25">
      <c r="B690" s="29" t="s">
        <v>1329</v>
      </c>
      <c r="C690" s="29" t="s">
        <v>1322</v>
      </c>
      <c r="D690" s="29" t="s">
        <v>3122</v>
      </c>
      <c r="E690" s="29" t="s">
        <v>24</v>
      </c>
      <c r="F690">
        <v>1</v>
      </c>
      <c r="G690">
        <v>2000</v>
      </c>
      <c r="H690">
        <v>2000</v>
      </c>
      <c r="J690">
        <v>0</v>
      </c>
    </row>
    <row r="691" spans="2:10" x14ac:dyDescent="0.25">
      <c r="B691" s="29" t="s">
        <v>1330</v>
      </c>
      <c r="C691" s="29" t="s">
        <v>1322</v>
      </c>
      <c r="D691" s="29" t="s">
        <v>3122</v>
      </c>
      <c r="E691" s="29" t="s">
        <v>24</v>
      </c>
      <c r="F691">
        <v>7</v>
      </c>
      <c r="G691">
        <v>3000</v>
      </c>
      <c r="H691">
        <v>21000</v>
      </c>
    </row>
    <row r="692" spans="2:10" x14ac:dyDescent="0.25">
      <c r="B692" s="29" t="s">
        <v>1331</v>
      </c>
      <c r="C692" s="29" t="s">
        <v>1332</v>
      </c>
      <c r="D692" s="29" t="s">
        <v>1331</v>
      </c>
      <c r="E692" s="29" t="s">
        <v>24</v>
      </c>
      <c r="F692">
        <v>27</v>
      </c>
      <c r="G692">
        <v>3000</v>
      </c>
      <c r="H692">
        <v>81000</v>
      </c>
    </row>
    <row r="693" spans="2:10" x14ac:dyDescent="0.25">
      <c r="B693" s="29" t="s">
        <v>1334</v>
      </c>
      <c r="C693" s="29" t="s">
        <v>1332</v>
      </c>
      <c r="D693" s="29" t="s">
        <v>1331</v>
      </c>
      <c r="E693" s="29" t="s">
        <v>24</v>
      </c>
      <c r="F693">
        <v>1</v>
      </c>
      <c r="G693">
        <v>3000</v>
      </c>
      <c r="H693">
        <v>3000</v>
      </c>
      <c r="J693">
        <v>0</v>
      </c>
    </row>
    <row r="694" spans="2:10" x14ac:dyDescent="0.25">
      <c r="B694" s="29" t="s">
        <v>1335</v>
      </c>
      <c r="C694" s="29" t="s">
        <v>1336</v>
      </c>
      <c r="D694" s="29" t="s">
        <v>1334</v>
      </c>
      <c r="E694" s="29" t="s">
        <v>24</v>
      </c>
      <c r="F694">
        <v>7</v>
      </c>
      <c r="G694">
        <v>5500</v>
      </c>
      <c r="H694">
        <v>38500</v>
      </c>
      <c r="J694">
        <v>0</v>
      </c>
    </row>
    <row r="695" spans="2:10" x14ac:dyDescent="0.25">
      <c r="B695" s="29" t="s">
        <v>3124</v>
      </c>
      <c r="C695" s="29" t="s">
        <v>1336</v>
      </c>
      <c r="D695" s="29" t="s">
        <v>3124</v>
      </c>
      <c r="E695" s="29" t="s">
        <v>24</v>
      </c>
      <c r="F695">
        <v>1</v>
      </c>
      <c r="G695">
        <v>6000</v>
      </c>
      <c r="H695">
        <v>6000</v>
      </c>
      <c r="J695">
        <v>0</v>
      </c>
    </row>
    <row r="696" spans="2:10" x14ac:dyDescent="0.25">
      <c r="B696" s="29" t="s">
        <v>1338</v>
      </c>
      <c r="C696" s="29" t="s">
        <v>1336</v>
      </c>
      <c r="D696" s="29" t="s">
        <v>3124</v>
      </c>
      <c r="E696" s="29" t="s">
        <v>24</v>
      </c>
      <c r="F696">
        <v>10</v>
      </c>
      <c r="G696">
        <v>6000</v>
      </c>
      <c r="H696">
        <v>60000</v>
      </c>
    </row>
    <row r="697" spans="2:10" x14ac:dyDescent="0.25">
      <c r="B697" s="29" t="s">
        <v>3125</v>
      </c>
      <c r="C697" s="29" t="s">
        <v>1336</v>
      </c>
      <c r="D697" s="29" t="s">
        <v>3124</v>
      </c>
      <c r="E697" s="29" t="s">
        <v>24</v>
      </c>
      <c r="F697">
        <v>1</v>
      </c>
      <c r="G697">
        <v>6000</v>
      </c>
      <c r="H697">
        <v>6000</v>
      </c>
      <c r="J697">
        <v>0</v>
      </c>
    </row>
    <row r="698" spans="2:10" x14ac:dyDescent="0.25">
      <c r="B698" s="29" t="s">
        <v>1341</v>
      </c>
      <c r="C698" s="29" t="s">
        <v>1336</v>
      </c>
      <c r="D698" s="29" t="s">
        <v>1341</v>
      </c>
      <c r="E698" s="29" t="s">
        <v>24</v>
      </c>
      <c r="F698">
        <v>1</v>
      </c>
      <c r="G698">
        <v>3000</v>
      </c>
      <c r="H698">
        <v>3000</v>
      </c>
      <c r="J698">
        <v>0</v>
      </c>
    </row>
    <row r="699" spans="2:10" x14ac:dyDescent="0.25">
      <c r="B699" s="29" t="s">
        <v>1342</v>
      </c>
      <c r="C699" s="29" t="s">
        <v>1336</v>
      </c>
      <c r="D699" s="29" t="s">
        <v>1341</v>
      </c>
      <c r="E699" s="29" t="s">
        <v>24</v>
      </c>
      <c r="F699">
        <v>3</v>
      </c>
      <c r="G699">
        <v>3500</v>
      </c>
      <c r="H699">
        <v>10500</v>
      </c>
      <c r="I699">
        <v>3000</v>
      </c>
      <c r="J699">
        <v>9000</v>
      </c>
    </row>
    <row r="700" spans="2:10" x14ac:dyDescent="0.25">
      <c r="B700" s="29" t="s">
        <v>1343</v>
      </c>
      <c r="C700" s="29" t="s">
        <v>1336</v>
      </c>
      <c r="D700" s="29" t="s">
        <v>1341</v>
      </c>
      <c r="E700" s="29" t="s">
        <v>24</v>
      </c>
      <c r="F700">
        <v>5</v>
      </c>
      <c r="G700">
        <v>3000</v>
      </c>
      <c r="H700">
        <v>15000</v>
      </c>
      <c r="J700">
        <v>0</v>
      </c>
    </row>
    <row r="701" spans="2:10" x14ac:dyDescent="0.25">
      <c r="B701" s="29" t="s">
        <v>3126</v>
      </c>
      <c r="C701" s="29" t="s">
        <v>1346</v>
      </c>
      <c r="D701" s="29" t="s">
        <v>1345</v>
      </c>
      <c r="E701" s="29" t="s">
        <v>24</v>
      </c>
      <c r="F701">
        <v>4</v>
      </c>
      <c r="G701">
        <v>750</v>
      </c>
      <c r="H701">
        <v>3000</v>
      </c>
      <c r="J701">
        <v>0</v>
      </c>
    </row>
    <row r="702" spans="2:10" x14ac:dyDescent="0.25">
      <c r="B702" s="29" t="s">
        <v>1347</v>
      </c>
      <c r="C702" s="29" t="s">
        <v>1346</v>
      </c>
      <c r="D702" s="29" t="s">
        <v>1345</v>
      </c>
      <c r="E702" s="29" t="s">
        <v>241</v>
      </c>
      <c r="F702">
        <v>25</v>
      </c>
      <c r="G702">
        <v>500</v>
      </c>
      <c r="H702">
        <v>12500</v>
      </c>
      <c r="J702">
        <v>0</v>
      </c>
    </row>
    <row r="703" spans="2:10" x14ac:dyDescent="0.25">
      <c r="B703" s="29" t="s">
        <v>1348</v>
      </c>
      <c r="C703" s="29" t="s">
        <v>1346</v>
      </c>
      <c r="D703" s="29" t="s">
        <v>1348</v>
      </c>
      <c r="E703" s="29" t="s">
        <v>24</v>
      </c>
      <c r="F703">
        <v>60</v>
      </c>
      <c r="G703">
        <v>500</v>
      </c>
      <c r="H703">
        <v>30000</v>
      </c>
    </row>
    <row r="704" spans="2:10" x14ac:dyDescent="0.25">
      <c r="B704" s="29" t="s">
        <v>3127</v>
      </c>
      <c r="C704" s="29" t="s">
        <v>1346</v>
      </c>
      <c r="D704" s="29" t="s">
        <v>3127</v>
      </c>
      <c r="E704" s="29" t="s">
        <v>24</v>
      </c>
      <c r="F704">
        <v>15</v>
      </c>
      <c r="G704">
        <v>750</v>
      </c>
      <c r="H704">
        <v>11250</v>
      </c>
    </row>
    <row r="705" spans="2:10" x14ac:dyDescent="0.25">
      <c r="B705" s="29" t="s">
        <v>1350</v>
      </c>
      <c r="C705" s="29" t="s">
        <v>1346</v>
      </c>
      <c r="D705" s="29" t="s">
        <v>3127</v>
      </c>
      <c r="E705" s="29" t="s">
        <v>24</v>
      </c>
      <c r="F705">
        <v>12</v>
      </c>
      <c r="G705">
        <v>1000</v>
      </c>
      <c r="H705">
        <v>12000</v>
      </c>
      <c r="I705">
        <v>708</v>
      </c>
      <c r="J705">
        <v>8496</v>
      </c>
    </row>
    <row r="706" spans="2:10" x14ac:dyDescent="0.25">
      <c r="B706" s="29" t="s">
        <v>3128</v>
      </c>
      <c r="C706" s="29" t="s">
        <v>1346</v>
      </c>
      <c r="D706" s="29" t="s">
        <v>3127</v>
      </c>
      <c r="E706" s="29" t="s">
        <v>24</v>
      </c>
      <c r="F706">
        <v>14</v>
      </c>
      <c r="G706">
        <v>1000</v>
      </c>
      <c r="H706">
        <v>14000</v>
      </c>
      <c r="I706">
        <v>400</v>
      </c>
      <c r="J706">
        <v>5600</v>
      </c>
    </row>
    <row r="707" spans="2:10" x14ac:dyDescent="0.25">
      <c r="B707" s="29" t="s">
        <v>3129</v>
      </c>
      <c r="C707" s="29" t="s">
        <v>1346</v>
      </c>
      <c r="D707" s="29" t="s">
        <v>3129</v>
      </c>
      <c r="E707" s="29" t="s">
        <v>24</v>
      </c>
      <c r="F707">
        <v>60</v>
      </c>
      <c r="G707">
        <v>1000</v>
      </c>
      <c r="H707">
        <v>60000</v>
      </c>
    </row>
    <row r="708" spans="2:10" x14ac:dyDescent="0.25">
      <c r="B708" s="29" t="s">
        <v>1353</v>
      </c>
      <c r="C708" s="29" t="s">
        <v>1355</v>
      </c>
      <c r="D708" s="29" t="s">
        <v>1354</v>
      </c>
      <c r="E708" s="29" t="s">
        <v>24</v>
      </c>
      <c r="F708">
        <v>19</v>
      </c>
      <c r="G708">
        <v>2000</v>
      </c>
      <c r="H708">
        <v>38000</v>
      </c>
    </row>
    <row r="709" spans="2:10" x14ac:dyDescent="0.25">
      <c r="B709" s="29" t="s">
        <v>1357</v>
      </c>
      <c r="C709" s="29" t="s">
        <v>1359</v>
      </c>
      <c r="D709" s="29" t="s">
        <v>1358</v>
      </c>
      <c r="E709" s="29" t="s">
        <v>24</v>
      </c>
      <c r="F709">
        <v>6</v>
      </c>
      <c r="G709">
        <v>1000</v>
      </c>
      <c r="H709">
        <v>6000</v>
      </c>
      <c r="J709">
        <v>0</v>
      </c>
    </row>
    <row r="710" spans="2:10" x14ac:dyDescent="0.25">
      <c r="B710" s="29" t="s">
        <v>1361</v>
      </c>
      <c r="C710" s="29" t="s">
        <v>1363</v>
      </c>
      <c r="D710" s="29" t="s">
        <v>1362</v>
      </c>
      <c r="E710" s="29" t="s">
        <v>24</v>
      </c>
      <c r="F710">
        <v>1</v>
      </c>
      <c r="G710">
        <v>45000</v>
      </c>
      <c r="H710">
        <v>45000</v>
      </c>
      <c r="I710">
        <v>35000</v>
      </c>
      <c r="J710">
        <v>35000</v>
      </c>
    </row>
    <row r="711" spans="2:10" x14ac:dyDescent="0.25">
      <c r="B711" s="29" t="s">
        <v>1364</v>
      </c>
      <c r="C711" s="29" t="s">
        <v>1365</v>
      </c>
      <c r="D711" s="29" t="s">
        <v>1364</v>
      </c>
      <c r="E711" s="29" t="s">
        <v>24</v>
      </c>
      <c r="F711">
        <v>2</v>
      </c>
      <c r="G711">
        <v>2500</v>
      </c>
      <c r="H711">
        <v>5000</v>
      </c>
    </row>
    <row r="712" spans="2:10" x14ac:dyDescent="0.25">
      <c r="B712" s="29" t="s">
        <v>1367</v>
      </c>
      <c r="C712" s="29" t="s">
        <v>1365</v>
      </c>
      <c r="D712" s="29" t="s">
        <v>3130</v>
      </c>
      <c r="E712" s="29" t="s">
        <v>24</v>
      </c>
      <c r="F712">
        <v>1</v>
      </c>
      <c r="G712">
        <v>2500</v>
      </c>
      <c r="H712">
        <v>2500</v>
      </c>
      <c r="J712">
        <v>0</v>
      </c>
    </row>
    <row r="713" spans="2:10" x14ac:dyDescent="0.25">
      <c r="B713" s="29" t="s">
        <v>1369</v>
      </c>
      <c r="C713" s="29" t="s">
        <v>1365</v>
      </c>
      <c r="D713" s="29" t="s">
        <v>3130</v>
      </c>
      <c r="E713" s="29" t="s">
        <v>24</v>
      </c>
      <c r="F713">
        <v>3</v>
      </c>
      <c r="G713">
        <v>2500</v>
      </c>
      <c r="H713">
        <v>7500</v>
      </c>
      <c r="J713">
        <v>0</v>
      </c>
    </row>
    <row r="714" spans="2:10" x14ac:dyDescent="0.25">
      <c r="B714" s="29" t="s">
        <v>3130</v>
      </c>
      <c r="C714" s="29" t="s">
        <v>1365</v>
      </c>
      <c r="D714" s="29" t="s">
        <v>3130</v>
      </c>
      <c r="E714" s="29" t="s">
        <v>24</v>
      </c>
      <c r="F714">
        <v>1</v>
      </c>
      <c r="G714">
        <v>2500</v>
      </c>
      <c r="H714">
        <v>2500</v>
      </c>
      <c r="J714">
        <v>0</v>
      </c>
    </row>
    <row r="715" spans="2:10" x14ac:dyDescent="0.25">
      <c r="B715" s="29" t="s">
        <v>1370</v>
      </c>
      <c r="C715" s="29" t="s">
        <v>1372</v>
      </c>
      <c r="D715" s="29" t="s">
        <v>1371</v>
      </c>
      <c r="E715" s="29" t="s">
        <v>241</v>
      </c>
      <c r="F715">
        <v>9</v>
      </c>
      <c r="G715">
        <v>1250</v>
      </c>
      <c r="H715">
        <v>11250</v>
      </c>
      <c r="J715">
        <v>0</v>
      </c>
    </row>
    <row r="716" spans="2:10" x14ac:dyDescent="0.25">
      <c r="B716" s="29" t="s">
        <v>1373</v>
      </c>
      <c r="C716" s="29" t="s">
        <v>1372</v>
      </c>
      <c r="D716" s="29" t="s">
        <v>1374</v>
      </c>
      <c r="E716" s="29" t="s">
        <v>241</v>
      </c>
      <c r="F716">
        <v>14</v>
      </c>
      <c r="G716">
        <v>1000</v>
      </c>
      <c r="H716">
        <v>14000</v>
      </c>
      <c r="J716">
        <v>0</v>
      </c>
    </row>
    <row r="717" spans="2:10" x14ac:dyDescent="0.25">
      <c r="B717" s="29" t="s">
        <v>1375</v>
      </c>
      <c r="C717" s="29" t="s">
        <v>1372</v>
      </c>
      <c r="D717" s="29" t="s">
        <v>1374</v>
      </c>
      <c r="E717" s="29" t="s">
        <v>241</v>
      </c>
      <c r="F717">
        <v>17</v>
      </c>
      <c r="G717">
        <v>1000</v>
      </c>
      <c r="H717">
        <v>17000</v>
      </c>
      <c r="J717">
        <v>0</v>
      </c>
    </row>
    <row r="718" spans="2:10" x14ac:dyDescent="0.25">
      <c r="B718" s="29" t="s">
        <v>1376</v>
      </c>
      <c r="C718" s="29" t="s">
        <v>1372</v>
      </c>
      <c r="D718" s="29" t="s">
        <v>1374</v>
      </c>
      <c r="E718" s="29" t="s">
        <v>241</v>
      </c>
      <c r="F718">
        <v>10</v>
      </c>
      <c r="G718">
        <v>1250</v>
      </c>
      <c r="H718">
        <v>12500</v>
      </c>
      <c r="J718">
        <v>0</v>
      </c>
    </row>
    <row r="719" spans="2:10" x14ac:dyDescent="0.25">
      <c r="B719" s="29" t="s">
        <v>1377</v>
      </c>
      <c r="C719" s="29" t="s">
        <v>1372</v>
      </c>
      <c r="D719" s="29" t="s">
        <v>1371</v>
      </c>
      <c r="E719" s="29" t="s">
        <v>241</v>
      </c>
      <c r="F719">
        <v>18</v>
      </c>
      <c r="G719">
        <v>1250</v>
      </c>
      <c r="H719">
        <v>22500</v>
      </c>
      <c r="J719">
        <v>0</v>
      </c>
    </row>
    <row r="720" spans="2:10" x14ac:dyDescent="0.25">
      <c r="B720" s="29" t="s">
        <v>1378</v>
      </c>
      <c r="C720" s="29" t="s">
        <v>1372</v>
      </c>
      <c r="D720" s="29" t="s">
        <v>1371</v>
      </c>
      <c r="E720" s="29" t="s">
        <v>241</v>
      </c>
      <c r="F720">
        <v>5</v>
      </c>
      <c r="G720">
        <v>1000</v>
      </c>
      <c r="H720">
        <v>5000</v>
      </c>
      <c r="J720">
        <v>0</v>
      </c>
    </row>
    <row r="721" spans="2:10" x14ac:dyDescent="0.25">
      <c r="B721" s="29" t="s">
        <v>1379</v>
      </c>
      <c r="C721" s="29" t="s">
        <v>1372</v>
      </c>
      <c r="D721" s="29" t="s">
        <v>1371</v>
      </c>
      <c r="E721" s="29" t="s">
        <v>241</v>
      </c>
      <c r="F721">
        <v>5</v>
      </c>
      <c r="G721">
        <v>1500</v>
      </c>
      <c r="H721">
        <v>7500</v>
      </c>
      <c r="J721">
        <v>0</v>
      </c>
    </row>
    <row r="722" spans="2:10" x14ac:dyDescent="0.25">
      <c r="B722" s="29" t="s">
        <v>1380</v>
      </c>
      <c r="C722" s="29" t="s">
        <v>1372</v>
      </c>
      <c r="D722" s="29" t="s">
        <v>1371</v>
      </c>
      <c r="E722" s="29" t="s">
        <v>241</v>
      </c>
      <c r="F722">
        <v>10</v>
      </c>
      <c r="G722">
        <v>2000</v>
      </c>
      <c r="H722">
        <v>20000</v>
      </c>
      <c r="J722">
        <v>0</v>
      </c>
    </row>
    <row r="723" spans="2:10" x14ac:dyDescent="0.25">
      <c r="B723" s="29" t="s">
        <v>1381</v>
      </c>
      <c r="C723" s="29" t="s">
        <v>1372</v>
      </c>
      <c r="D723" s="29" t="s">
        <v>1371</v>
      </c>
      <c r="E723" s="29" t="s">
        <v>241</v>
      </c>
      <c r="F723">
        <v>4</v>
      </c>
      <c r="G723">
        <v>1000</v>
      </c>
      <c r="H723">
        <v>4000</v>
      </c>
      <c r="J723">
        <v>0</v>
      </c>
    </row>
    <row r="724" spans="2:10" x14ac:dyDescent="0.25">
      <c r="B724" s="29" t="s">
        <v>1382</v>
      </c>
      <c r="C724" s="29" t="s">
        <v>1384</v>
      </c>
      <c r="D724" s="29" t="s">
        <v>3131</v>
      </c>
      <c r="E724" s="29" t="s">
        <v>24</v>
      </c>
      <c r="F724">
        <v>17</v>
      </c>
      <c r="G724">
        <v>11000</v>
      </c>
      <c r="H724">
        <v>187000</v>
      </c>
    </row>
    <row r="725" spans="2:10" x14ac:dyDescent="0.25">
      <c r="B725" s="29" t="s">
        <v>1386</v>
      </c>
      <c r="C725" s="29" t="s">
        <v>1384</v>
      </c>
      <c r="D725" s="29" t="s">
        <v>1387</v>
      </c>
      <c r="E725" s="29" t="s">
        <v>24</v>
      </c>
      <c r="F725">
        <v>3</v>
      </c>
      <c r="G725">
        <v>11500</v>
      </c>
      <c r="H725">
        <v>34500</v>
      </c>
    </row>
    <row r="726" spans="2:10" x14ac:dyDescent="0.25">
      <c r="B726" s="29" t="s">
        <v>1388</v>
      </c>
      <c r="C726" s="29" t="s">
        <v>1389</v>
      </c>
      <c r="D726" s="29" t="s">
        <v>1388</v>
      </c>
      <c r="E726" s="29" t="s">
        <v>237</v>
      </c>
      <c r="F726">
        <v>3</v>
      </c>
      <c r="G726">
        <v>500</v>
      </c>
      <c r="H726">
        <v>1500</v>
      </c>
      <c r="J726">
        <v>0</v>
      </c>
    </row>
    <row r="727" spans="2:10" x14ac:dyDescent="0.25">
      <c r="B727" s="29" t="s">
        <v>3132</v>
      </c>
      <c r="C727" s="29" t="s">
        <v>1389</v>
      </c>
      <c r="D727" s="29" t="s">
        <v>3132</v>
      </c>
      <c r="E727" s="29" t="s">
        <v>237</v>
      </c>
      <c r="F727">
        <v>3</v>
      </c>
      <c r="G727">
        <v>500</v>
      </c>
      <c r="H727">
        <v>1500</v>
      </c>
    </row>
    <row r="728" spans="2:10" x14ac:dyDescent="0.25">
      <c r="B728" s="29" t="s">
        <v>1393</v>
      </c>
      <c r="C728" s="29" t="s">
        <v>1395</v>
      </c>
      <c r="D728" s="29" t="s">
        <v>1394</v>
      </c>
      <c r="E728" s="29" t="s">
        <v>24</v>
      </c>
      <c r="F728">
        <v>17</v>
      </c>
      <c r="G728">
        <v>3000</v>
      </c>
      <c r="H728">
        <v>51000</v>
      </c>
    </row>
    <row r="729" spans="2:10" x14ac:dyDescent="0.25">
      <c r="B729" s="29" t="s">
        <v>1396</v>
      </c>
      <c r="C729" s="29" t="s">
        <v>1395</v>
      </c>
      <c r="D729" s="29" t="s">
        <v>1397</v>
      </c>
      <c r="E729" s="29" t="s">
        <v>24</v>
      </c>
      <c r="F729">
        <v>3</v>
      </c>
      <c r="G729">
        <v>5000</v>
      </c>
      <c r="H729">
        <v>15000</v>
      </c>
      <c r="J729">
        <v>0</v>
      </c>
    </row>
    <row r="730" spans="2:10" x14ac:dyDescent="0.25">
      <c r="B730" s="29" t="s">
        <v>1398</v>
      </c>
      <c r="C730" s="29" t="s">
        <v>1395</v>
      </c>
      <c r="D730" s="29" t="s">
        <v>1397</v>
      </c>
      <c r="E730" s="29" t="s">
        <v>24</v>
      </c>
      <c r="F730">
        <v>54</v>
      </c>
      <c r="G730">
        <v>1000</v>
      </c>
      <c r="H730">
        <v>54000</v>
      </c>
      <c r="J730">
        <v>0</v>
      </c>
    </row>
    <row r="731" spans="2:10" x14ac:dyDescent="0.25">
      <c r="B731" s="29" t="s">
        <v>1399</v>
      </c>
      <c r="C731" s="29" t="s">
        <v>1395</v>
      </c>
      <c r="D731" s="29" t="s">
        <v>1397</v>
      </c>
      <c r="E731" s="29" t="s">
        <v>24</v>
      </c>
      <c r="F731">
        <v>5</v>
      </c>
      <c r="G731">
        <v>5000</v>
      </c>
      <c r="H731">
        <v>25000</v>
      </c>
      <c r="J731">
        <v>0</v>
      </c>
    </row>
    <row r="732" spans="2:10" x14ac:dyDescent="0.25">
      <c r="B732" s="29" t="s">
        <v>1400</v>
      </c>
      <c r="C732" s="29" t="s">
        <v>1395</v>
      </c>
      <c r="D732" s="29" t="s">
        <v>1397</v>
      </c>
      <c r="E732" s="29" t="s">
        <v>24</v>
      </c>
      <c r="F732">
        <v>3</v>
      </c>
      <c r="G732">
        <v>1000</v>
      </c>
      <c r="H732">
        <v>3000</v>
      </c>
      <c r="J732">
        <v>0</v>
      </c>
    </row>
    <row r="733" spans="2:10" x14ac:dyDescent="0.25">
      <c r="B733" s="29" t="s">
        <v>1401</v>
      </c>
      <c r="C733" s="29" t="s">
        <v>1395</v>
      </c>
      <c r="D733" s="29" t="s">
        <v>1397</v>
      </c>
      <c r="E733" s="29" t="s">
        <v>24</v>
      </c>
      <c r="F733">
        <v>53</v>
      </c>
      <c r="G733">
        <v>1000</v>
      </c>
      <c r="H733">
        <v>53000</v>
      </c>
    </row>
    <row r="734" spans="2:10" x14ac:dyDescent="0.25">
      <c r="B734" s="29" t="s">
        <v>1403</v>
      </c>
      <c r="C734" s="29" t="s">
        <v>1405</v>
      </c>
      <c r="D734" s="29" t="s">
        <v>1404</v>
      </c>
      <c r="E734" s="29" t="s">
        <v>24</v>
      </c>
      <c r="F734">
        <v>2</v>
      </c>
      <c r="G734">
        <v>20000</v>
      </c>
      <c r="H734">
        <v>40000</v>
      </c>
      <c r="I734">
        <v>17500</v>
      </c>
      <c r="J734">
        <v>35000</v>
      </c>
    </row>
    <row r="735" spans="2:10" x14ac:dyDescent="0.25">
      <c r="B735" s="29" t="s">
        <v>1409</v>
      </c>
      <c r="C735" s="29" t="s">
        <v>1405</v>
      </c>
      <c r="D735" s="29" t="s">
        <v>1404</v>
      </c>
      <c r="E735" s="29" t="s">
        <v>24</v>
      </c>
      <c r="F735">
        <v>2</v>
      </c>
      <c r="G735">
        <v>30000</v>
      </c>
      <c r="H735">
        <v>60000</v>
      </c>
    </row>
    <row r="736" spans="2:10" x14ac:dyDescent="0.25">
      <c r="B736" s="29" t="s">
        <v>1412</v>
      </c>
      <c r="C736" s="29" t="s">
        <v>1405</v>
      </c>
      <c r="D736" s="29" t="s">
        <v>1404</v>
      </c>
      <c r="E736" s="29" t="s">
        <v>24</v>
      </c>
      <c r="F736">
        <v>6</v>
      </c>
      <c r="G736">
        <v>55000</v>
      </c>
      <c r="H736">
        <v>330000</v>
      </c>
    </row>
    <row r="737" spans="2:10" x14ac:dyDescent="0.25">
      <c r="B737" s="29" t="s">
        <v>1413</v>
      </c>
      <c r="C737" s="29" t="s">
        <v>1415</v>
      </c>
      <c r="D737" s="29" t="s">
        <v>1414</v>
      </c>
      <c r="E737" s="29" t="s">
        <v>24</v>
      </c>
      <c r="F737">
        <v>5</v>
      </c>
      <c r="G737">
        <v>4000</v>
      </c>
      <c r="H737">
        <v>20000</v>
      </c>
      <c r="I737">
        <v>3000</v>
      </c>
      <c r="J737">
        <v>15000</v>
      </c>
    </row>
    <row r="738" spans="2:10" x14ac:dyDescent="0.25">
      <c r="B738" s="29" t="s">
        <v>1416</v>
      </c>
      <c r="C738" s="29" t="s">
        <v>1415</v>
      </c>
      <c r="D738" s="29" t="s">
        <v>1414</v>
      </c>
      <c r="E738" s="29" t="s">
        <v>24</v>
      </c>
      <c r="F738">
        <v>1</v>
      </c>
      <c r="G738">
        <v>22500</v>
      </c>
      <c r="H738">
        <v>22500</v>
      </c>
      <c r="J738">
        <v>0</v>
      </c>
    </row>
    <row r="739" spans="2:10" x14ac:dyDescent="0.25">
      <c r="B739" s="29" t="s">
        <v>3133</v>
      </c>
      <c r="C739" s="29" t="s">
        <v>1415</v>
      </c>
      <c r="D739" s="29" t="s">
        <v>1414</v>
      </c>
      <c r="E739" s="29" t="s">
        <v>24</v>
      </c>
      <c r="F739">
        <v>7</v>
      </c>
      <c r="G739">
        <v>17500</v>
      </c>
      <c r="H739">
        <v>122500</v>
      </c>
      <c r="J739">
        <v>0</v>
      </c>
    </row>
    <row r="740" spans="2:10" x14ac:dyDescent="0.25">
      <c r="B740" s="29" t="s">
        <v>1418</v>
      </c>
      <c r="C740" s="29" t="s">
        <v>1415</v>
      </c>
      <c r="D740" s="29" t="s">
        <v>1414</v>
      </c>
      <c r="E740" s="29" t="s">
        <v>24</v>
      </c>
      <c r="F740">
        <v>33</v>
      </c>
      <c r="G740">
        <v>25000</v>
      </c>
      <c r="H740">
        <v>825000</v>
      </c>
    </row>
    <row r="741" spans="2:10" x14ac:dyDescent="0.25">
      <c r="B741" s="29" t="s">
        <v>3134</v>
      </c>
      <c r="C741" s="29" t="s">
        <v>1415</v>
      </c>
      <c r="D741" s="29" t="s">
        <v>1414</v>
      </c>
      <c r="E741" s="29" t="s">
        <v>24</v>
      </c>
      <c r="F741">
        <v>2</v>
      </c>
      <c r="G741">
        <v>20000</v>
      </c>
      <c r="H741">
        <v>40000</v>
      </c>
      <c r="J741">
        <v>0</v>
      </c>
    </row>
    <row r="742" spans="2:10" x14ac:dyDescent="0.25">
      <c r="B742" s="29" t="s">
        <v>1421</v>
      </c>
      <c r="C742" s="29" t="s">
        <v>1415</v>
      </c>
      <c r="D742" s="29" t="s">
        <v>1414</v>
      </c>
      <c r="E742" s="29" t="s">
        <v>24</v>
      </c>
      <c r="F742">
        <v>1</v>
      </c>
      <c r="G742">
        <v>27500</v>
      </c>
      <c r="H742">
        <v>27500</v>
      </c>
      <c r="J742">
        <v>0</v>
      </c>
    </row>
    <row r="743" spans="2:10" x14ac:dyDescent="0.25">
      <c r="B743" s="29" t="s">
        <v>1422</v>
      </c>
      <c r="C743" s="29" t="s">
        <v>1415</v>
      </c>
      <c r="D743" s="29" t="s">
        <v>1414</v>
      </c>
      <c r="E743" s="29" t="s">
        <v>24</v>
      </c>
      <c r="F743">
        <v>4</v>
      </c>
      <c r="G743">
        <v>15000</v>
      </c>
      <c r="H743">
        <v>60000</v>
      </c>
    </row>
    <row r="744" spans="2:10" x14ac:dyDescent="0.25">
      <c r="B744" s="29" t="s">
        <v>1423</v>
      </c>
      <c r="C744" s="29" t="s">
        <v>1415</v>
      </c>
      <c r="D744" s="29" t="s">
        <v>1414</v>
      </c>
      <c r="E744" s="29" t="s">
        <v>24</v>
      </c>
      <c r="F744">
        <v>7</v>
      </c>
      <c r="G744">
        <v>37500</v>
      </c>
      <c r="H744">
        <v>262500</v>
      </c>
    </row>
    <row r="745" spans="2:10" x14ac:dyDescent="0.25">
      <c r="B745" s="29" t="s">
        <v>3135</v>
      </c>
      <c r="C745" s="29" t="s">
        <v>1415</v>
      </c>
      <c r="D745" s="29" t="s">
        <v>1414</v>
      </c>
      <c r="E745" s="29" t="s">
        <v>24</v>
      </c>
      <c r="F745">
        <v>2</v>
      </c>
      <c r="G745">
        <v>25000</v>
      </c>
      <c r="H745">
        <v>50000</v>
      </c>
      <c r="J745">
        <v>0</v>
      </c>
    </row>
    <row r="746" spans="2:10" x14ac:dyDescent="0.25">
      <c r="B746" s="29" t="s">
        <v>1426</v>
      </c>
      <c r="C746" s="29" t="s">
        <v>1427</v>
      </c>
      <c r="D746" s="29" t="s">
        <v>1426</v>
      </c>
      <c r="E746" s="29" t="s">
        <v>24</v>
      </c>
      <c r="F746">
        <v>7</v>
      </c>
      <c r="G746">
        <v>1000</v>
      </c>
      <c r="H746">
        <v>7000</v>
      </c>
      <c r="I746">
        <v>1000</v>
      </c>
      <c r="J746">
        <v>7000</v>
      </c>
    </row>
    <row r="747" spans="2:10" x14ac:dyDescent="0.25">
      <c r="B747" s="29" t="s">
        <v>1428</v>
      </c>
      <c r="C747" s="29" t="s">
        <v>1430</v>
      </c>
      <c r="D747" s="29" t="s">
        <v>1429</v>
      </c>
      <c r="E747" s="29" t="s">
        <v>24</v>
      </c>
      <c r="F747">
        <v>338</v>
      </c>
      <c r="G747">
        <v>1900</v>
      </c>
      <c r="H747">
        <v>642200</v>
      </c>
      <c r="J747">
        <v>0</v>
      </c>
    </row>
    <row r="748" spans="2:10" x14ac:dyDescent="0.25">
      <c r="B748" s="29" t="s">
        <v>1431</v>
      </c>
      <c r="C748" s="29" t="s">
        <v>1430</v>
      </c>
      <c r="D748" s="29" t="s">
        <v>1429</v>
      </c>
      <c r="E748" s="29" t="s">
        <v>24</v>
      </c>
      <c r="F748">
        <v>177</v>
      </c>
      <c r="G748">
        <v>2900</v>
      </c>
      <c r="H748">
        <v>513300</v>
      </c>
      <c r="J748">
        <v>0</v>
      </c>
    </row>
    <row r="749" spans="2:10" x14ac:dyDescent="0.25">
      <c r="B749" s="29" t="s">
        <v>1432</v>
      </c>
      <c r="C749" s="29" t="s">
        <v>1430</v>
      </c>
      <c r="D749" s="29" t="s">
        <v>1429</v>
      </c>
      <c r="E749" s="29" t="s">
        <v>24</v>
      </c>
      <c r="F749">
        <v>224</v>
      </c>
      <c r="G749">
        <v>4500</v>
      </c>
      <c r="H749">
        <v>1008000</v>
      </c>
      <c r="J749">
        <v>0</v>
      </c>
    </row>
    <row r="750" spans="2:10" x14ac:dyDescent="0.25">
      <c r="B750" s="29" t="s">
        <v>1433</v>
      </c>
      <c r="C750" s="29" t="s">
        <v>1430</v>
      </c>
      <c r="D750" s="29" t="s">
        <v>1429</v>
      </c>
      <c r="E750" s="29" t="s">
        <v>24</v>
      </c>
      <c r="F750">
        <v>78</v>
      </c>
      <c r="G750">
        <v>500</v>
      </c>
      <c r="H750">
        <v>39000</v>
      </c>
      <c r="J750">
        <v>0</v>
      </c>
    </row>
    <row r="751" spans="2:10" x14ac:dyDescent="0.25">
      <c r="B751" s="29" t="s">
        <v>1434</v>
      </c>
      <c r="C751" s="29" t="s">
        <v>1430</v>
      </c>
      <c r="D751" s="29" t="s">
        <v>1429</v>
      </c>
      <c r="E751" s="29" t="s">
        <v>24</v>
      </c>
      <c r="F751">
        <v>439</v>
      </c>
      <c r="G751">
        <v>1400</v>
      </c>
      <c r="H751">
        <v>614600</v>
      </c>
      <c r="J751">
        <v>0</v>
      </c>
    </row>
    <row r="752" spans="2:10" x14ac:dyDescent="0.25">
      <c r="B752" s="29" t="s">
        <v>1435</v>
      </c>
      <c r="C752" s="29" t="s">
        <v>1436</v>
      </c>
      <c r="D752" s="29" t="s">
        <v>1435</v>
      </c>
      <c r="E752" s="29" t="s">
        <v>24</v>
      </c>
      <c r="F752">
        <v>65</v>
      </c>
      <c r="G752">
        <v>500</v>
      </c>
      <c r="H752">
        <v>32500</v>
      </c>
      <c r="I752">
        <v>350</v>
      </c>
      <c r="J752">
        <v>22750</v>
      </c>
    </row>
    <row r="753" spans="2:10" x14ac:dyDescent="0.25">
      <c r="B753" s="29" t="s">
        <v>1437</v>
      </c>
      <c r="C753" s="29" t="s">
        <v>1439</v>
      </c>
      <c r="D753" s="29" t="s">
        <v>1438</v>
      </c>
      <c r="E753" s="29" t="s">
        <v>24</v>
      </c>
      <c r="F753">
        <v>1</v>
      </c>
      <c r="G753">
        <v>6000</v>
      </c>
      <c r="H753">
        <v>6000</v>
      </c>
      <c r="J753">
        <v>0</v>
      </c>
    </row>
    <row r="754" spans="2:10" x14ac:dyDescent="0.25">
      <c r="B754" s="29" t="s">
        <v>1440</v>
      </c>
      <c r="C754" s="29" t="s">
        <v>1439</v>
      </c>
      <c r="D754" s="29" t="s">
        <v>1438</v>
      </c>
      <c r="E754" s="29" t="s">
        <v>24</v>
      </c>
      <c r="F754">
        <v>2</v>
      </c>
      <c r="G754">
        <v>6000</v>
      </c>
      <c r="H754">
        <v>12000</v>
      </c>
      <c r="J754">
        <v>0</v>
      </c>
    </row>
    <row r="755" spans="2:10" x14ac:dyDescent="0.25">
      <c r="B755" s="29" t="s">
        <v>1441</v>
      </c>
      <c r="C755" s="29" t="s">
        <v>1439</v>
      </c>
      <c r="D755" s="29" t="s">
        <v>1438</v>
      </c>
      <c r="E755" s="29" t="s">
        <v>24</v>
      </c>
      <c r="F755">
        <v>6</v>
      </c>
      <c r="G755">
        <v>6000</v>
      </c>
      <c r="H755">
        <v>36000</v>
      </c>
      <c r="J755">
        <v>0</v>
      </c>
    </row>
    <row r="756" spans="2:10" x14ac:dyDescent="0.25">
      <c r="B756" s="29" t="s">
        <v>1442</v>
      </c>
      <c r="C756" s="29" t="s">
        <v>1439</v>
      </c>
      <c r="D756" s="29" t="s">
        <v>1438</v>
      </c>
      <c r="E756" s="29" t="s">
        <v>241</v>
      </c>
      <c r="F756">
        <v>2</v>
      </c>
      <c r="G756">
        <v>6000</v>
      </c>
      <c r="H756">
        <v>12000</v>
      </c>
      <c r="J756">
        <v>0</v>
      </c>
    </row>
    <row r="757" spans="2:10" x14ac:dyDescent="0.25">
      <c r="B757" s="29" t="s">
        <v>1443</v>
      </c>
      <c r="C757" s="29" t="s">
        <v>1439</v>
      </c>
      <c r="D757" s="29" t="s">
        <v>1438</v>
      </c>
      <c r="E757" s="29" t="s">
        <v>24</v>
      </c>
      <c r="F757">
        <v>1</v>
      </c>
      <c r="G757">
        <v>6000</v>
      </c>
      <c r="H757">
        <v>6000</v>
      </c>
      <c r="J757">
        <v>0</v>
      </c>
    </row>
    <row r="758" spans="2:10" x14ac:dyDescent="0.25">
      <c r="B758" s="29" t="s">
        <v>1444</v>
      </c>
      <c r="C758" s="29" t="s">
        <v>1439</v>
      </c>
      <c r="D758" s="29" t="s">
        <v>1438</v>
      </c>
      <c r="E758" s="29" t="s">
        <v>241</v>
      </c>
      <c r="F758">
        <v>2</v>
      </c>
      <c r="G758">
        <v>6000</v>
      </c>
      <c r="H758">
        <v>12000</v>
      </c>
      <c r="J758">
        <v>0</v>
      </c>
    </row>
    <row r="759" spans="2:10" x14ac:dyDescent="0.25">
      <c r="B759" s="29" t="s">
        <v>1445</v>
      </c>
      <c r="C759" s="29" t="s">
        <v>1436</v>
      </c>
      <c r="D759" s="29" t="s">
        <v>1445</v>
      </c>
      <c r="E759" s="29" t="s">
        <v>24</v>
      </c>
      <c r="F759">
        <v>54</v>
      </c>
      <c r="G759">
        <v>500</v>
      </c>
      <c r="H759">
        <v>27000</v>
      </c>
      <c r="I759">
        <v>325</v>
      </c>
      <c r="J759">
        <v>17550</v>
      </c>
    </row>
    <row r="760" spans="2:10" x14ac:dyDescent="0.25">
      <c r="B760" s="29" t="s">
        <v>1446</v>
      </c>
      <c r="C760" s="29" t="s">
        <v>1436</v>
      </c>
      <c r="D760" s="29" t="s">
        <v>1446</v>
      </c>
      <c r="E760" s="29" t="s">
        <v>241</v>
      </c>
      <c r="F760">
        <v>13</v>
      </c>
      <c r="G760">
        <v>500</v>
      </c>
      <c r="H760">
        <v>6500</v>
      </c>
      <c r="J760">
        <v>0</v>
      </c>
    </row>
    <row r="761" spans="2:10" x14ac:dyDescent="0.25">
      <c r="B761" s="29" t="s">
        <v>1447</v>
      </c>
      <c r="C761" s="29" t="s">
        <v>1448</v>
      </c>
      <c r="D761" s="29" t="s">
        <v>1447</v>
      </c>
      <c r="E761" s="29" t="s">
        <v>24</v>
      </c>
      <c r="F761">
        <v>9</v>
      </c>
      <c r="G761">
        <v>2000</v>
      </c>
      <c r="H761">
        <v>18000</v>
      </c>
    </row>
    <row r="762" spans="2:10" x14ac:dyDescent="0.25">
      <c r="B762" s="29" t="s">
        <v>1449</v>
      </c>
      <c r="C762" s="29" t="s">
        <v>1448</v>
      </c>
      <c r="D762" s="29" t="s">
        <v>1449</v>
      </c>
      <c r="E762" s="29" t="s">
        <v>3136</v>
      </c>
      <c r="F762">
        <v>2</v>
      </c>
      <c r="G762">
        <v>1500</v>
      </c>
      <c r="H762">
        <v>3000</v>
      </c>
      <c r="J762">
        <v>0</v>
      </c>
    </row>
    <row r="763" spans="2:10" x14ac:dyDescent="0.25">
      <c r="B763" s="29" t="s">
        <v>1451</v>
      </c>
      <c r="C763" s="29" t="s">
        <v>1452</v>
      </c>
      <c r="D763" s="29" t="s">
        <v>1451</v>
      </c>
      <c r="E763" s="29" t="s">
        <v>241</v>
      </c>
      <c r="F763">
        <v>5</v>
      </c>
      <c r="G763">
        <v>500</v>
      </c>
      <c r="H763">
        <v>2500</v>
      </c>
      <c r="J763">
        <v>0</v>
      </c>
    </row>
    <row r="764" spans="2:10" x14ac:dyDescent="0.25">
      <c r="B764" s="29" t="s">
        <v>3137</v>
      </c>
      <c r="C764" s="29" t="s">
        <v>1454</v>
      </c>
      <c r="D764" s="29" t="s">
        <v>3137</v>
      </c>
      <c r="E764" s="29" t="s">
        <v>24</v>
      </c>
      <c r="F764">
        <v>4</v>
      </c>
      <c r="G764">
        <v>1500</v>
      </c>
      <c r="H764">
        <v>6000</v>
      </c>
    </row>
    <row r="765" spans="2:10" x14ac:dyDescent="0.25">
      <c r="B765" s="29" t="s">
        <v>1455</v>
      </c>
      <c r="C765" s="29" t="s">
        <v>1457</v>
      </c>
      <c r="D765" s="29" t="s">
        <v>3138</v>
      </c>
      <c r="E765" s="29" t="s">
        <v>24</v>
      </c>
      <c r="F765">
        <v>27</v>
      </c>
      <c r="G765">
        <v>500</v>
      </c>
      <c r="H765">
        <v>13500</v>
      </c>
      <c r="J765">
        <v>0</v>
      </c>
    </row>
    <row r="766" spans="2:10" x14ac:dyDescent="0.25">
      <c r="B766" s="29" t="s">
        <v>1458</v>
      </c>
      <c r="C766" s="29" t="s">
        <v>1457</v>
      </c>
      <c r="D766" s="29" t="s">
        <v>3138</v>
      </c>
      <c r="E766" s="29" t="s">
        <v>24</v>
      </c>
      <c r="F766">
        <v>16</v>
      </c>
      <c r="G766">
        <v>1500</v>
      </c>
      <c r="H766">
        <v>24000</v>
      </c>
      <c r="I766">
        <v>150</v>
      </c>
      <c r="J766">
        <v>2400</v>
      </c>
    </row>
    <row r="767" spans="2:10" x14ac:dyDescent="0.25">
      <c r="B767" s="29" t="s">
        <v>1459</v>
      </c>
      <c r="C767" s="29" t="s">
        <v>1457</v>
      </c>
      <c r="D767" s="29" t="s">
        <v>3138</v>
      </c>
      <c r="E767" s="29" t="s">
        <v>64</v>
      </c>
      <c r="F767">
        <v>1</v>
      </c>
      <c r="G767">
        <v>1500</v>
      </c>
      <c r="H767">
        <v>1500</v>
      </c>
      <c r="J767">
        <v>0</v>
      </c>
    </row>
    <row r="768" spans="2:10" x14ac:dyDescent="0.25">
      <c r="B768" s="29" t="s">
        <v>3139</v>
      </c>
      <c r="C768" s="29" t="s">
        <v>1457</v>
      </c>
      <c r="D768" s="29" t="s">
        <v>3138</v>
      </c>
      <c r="E768" s="29" t="s">
        <v>24</v>
      </c>
      <c r="F768">
        <v>59</v>
      </c>
      <c r="G768">
        <v>1000</v>
      </c>
      <c r="H768">
        <v>59000</v>
      </c>
      <c r="J768">
        <v>0</v>
      </c>
    </row>
    <row r="769" spans="2:10" x14ac:dyDescent="0.25">
      <c r="B769" s="29" t="s">
        <v>1461</v>
      </c>
      <c r="C769" s="29" t="s">
        <v>1463</v>
      </c>
      <c r="D769" s="29" t="s">
        <v>1462</v>
      </c>
      <c r="E769" s="29" t="s">
        <v>24</v>
      </c>
      <c r="F769">
        <v>17</v>
      </c>
      <c r="G769">
        <v>2000</v>
      </c>
      <c r="H769">
        <v>34000</v>
      </c>
    </row>
    <row r="770" spans="2:10" x14ac:dyDescent="0.25">
      <c r="B770" s="29" t="s">
        <v>1464</v>
      </c>
      <c r="C770" s="29" t="s">
        <v>1463</v>
      </c>
      <c r="D770" s="29" t="s">
        <v>1462</v>
      </c>
      <c r="E770" s="29" t="s">
        <v>24</v>
      </c>
      <c r="F770">
        <v>1</v>
      </c>
      <c r="G770">
        <v>6000</v>
      </c>
      <c r="H770">
        <v>6000</v>
      </c>
      <c r="J770">
        <v>0</v>
      </c>
    </row>
    <row r="771" spans="2:10" x14ac:dyDescent="0.25">
      <c r="B771" s="29" t="s">
        <v>1466</v>
      </c>
      <c r="C771" s="29" t="s">
        <v>1463</v>
      </c>
      <c r="D771" s="29" t="s">
        <v>1462</v>
      </c>
      <c r="E771" s="29" t="s">
        <v>24</v>
      </c>
      <c r="F771">
        <v>10</v>
      </c>
      <c r="G771">
        <v>3000</v>
      </c>
      <c r="H771">
        <v>30000</v>
      </c>
    </row>
    <row r="772" spans="2:10" x14ac:dyDescent="0.25">
      <c r="B772" s="29" t="s">
        <v>1468</v>
      </c>
      <c r="C772" s="29" t="s">
        <v>1463</v>
      </c>
      <c r="D772" s="29" t="s">
        <v>1462</v>
      </c>
      <c r="E772" s="29" t="s">
        <v>24</v>
      </c>
      <c r="F772">
        <v>18</v>
      </c>
      <c r="G772">
        <v>4000</v>
      </c>
      <c r="H772">
        <v>72000</v>
      </c>
    </row>
    <row r="773" spans="2:10" x14ac:dyDescent="0.25">
      <c r="B773" s="29" t="s">
        <v>1469</v>
      </c>
      <c r="C773" s="29" t="s">
        <v>1463</v>
      </c>
      <c r="D773" s="29" t="s">
        <v>1462</v>
      </c>
      <c r="E773" s="29" t="s">
        <v>24</v>
      </c>
      <c r="F773">
        <v>5</v>
      </c>
      <c r="G773">
        <v>5000</v>
      </c>
      <c r="H773">
        <v>25000</v>
      </c>
      <c r="J773">
        <v>0</v>
      </c>
    </row>
    <row r="774" spans="2:10" x14ac:dyDescent="0.25">
      <c r="B774" s="29" t="s">
        <v>1470</v>
      </c>
      <c r="C774" s="29" t="s">
        <v>1463</v>
      </c>
      <c r="D774" s="29" t="s">
        <v>1462</v>
      </c>
      <c r="E774" s="29" t="s">
        <v>24</v>
      </c>
      <c r="F774">
        <v>5</v>
      </c>
      <c r="G774">
        <v>6000</v>
      </c>
      <c r="H774">
        <v>30000</v>
      </c>
      <c r="J774">
        <v>0</v>
      </c>
    </row>
    <row r="775" spans="2:10" x14ac:dyDescent="0.25">
      <c r="B775" s="29" t="s">
        <v>1471</v>
      </c>
      <c r="C775" s="29" t="s">
        <v>1463</v>
      </c>
      <c r="D775" s="29" t="s">
        <v>1462</v>
      </c>
      <c r="E775" s="29" t="s">
        <v>241</v>
      </c>
      <c r="F775">
        <v>4</v>
      </c>
      <c r="G775">
        <v>2000</v>
      </c>
      <c r="H775">
        <v>8000</v>
      </c>
      <c r="J775">
        <v>0</v>
      </c>
    </row>
    <row r="776" spans="2:10" x14ac:dyDescent="0.25">
      <c r="B776" s="29" t="s">
        <v>1472</v>
      </c>
      <c r="C776" s="29" t="s">
        <v>1463</v>
      </c>
      <c r="D776" s="29" t="s">
        <v>1473</v>
      </c>
      <c r="E776" s="29" t="s">
        <v>24</v>
      </c>
      <c r="F776">
        <v>5</v>
      </c>
      <c r="G776">
        <v>6000</v>
      </c>
      <c r="H776">
        <v>30000</v>
      </c>
    </row>
    <row r="777" spans="2:10" x14ac:dyDescent="0.25">
      <c r="B777" s="29" t="s">
        <v>1474</v>
      </c>
      <c r="C777" s="29" t="s">
        <v>1463</v>
      </c>
      <c r="D777" s="29" t="s">
        <v>1473</v>
      </c>
      <c r="E777" s="29" t="s">
        <v>24</v>
      </c>
      <c r="F777">
        <v>13</v>
      </c>
      <c r="G777">
        <v>8000</v>
      </c>
      <c r="H777">
        <v>104000</v>
      </c>
      <c r="J777">
        <v>0</v>
      </c>
    </row>
    <row r="778" spans="2:10" x14ac:dyDescent="0.25">
      <c r="B778" s="29" t="s">
        <v>1476</v>
      </c>
      <c r="C778" s="29" t="s">
        <v>1463</v>
      </c>
      <c r="D778" s="29" t="s">
        <v>1473</v>
      </c>
      <c r="E778" s="29" t="s">
        <v>24</v>
      </c>
      <c r="F778">
        <v>1</v>
      </c>
      <c r="G778">
        <v>6000</v>
      </c>
      <c r="H778">
        <v>6000</v>
      </c>
      <c r="J778">
        <v>0</v>
      </c>
    </row>
    <row r="779" spans="2:10" x14ac:dyDescent="0.25">
      <c r="B779" s="29" t="s">
        <v>1477</v>
      </c>
      <c r="C779" s="29" t="s">
        <v>1479</v>
      </c>
      <c r="D779" s="29" t="s">
        <v>3140</v>
      </c>
      <c r="E779" s="29" t="s">
        <v>24</v>
      </c>
      <c r="F779">
        <v>1</v>
      </c>
      <c r="G779">
        <v>2500</v>
      </c>
      <c r="H779">
        <v>2500</v>
      </c>
      <c r="I779">
        <v>2250</v>
      </c>
      <c r="J779">
        <v>2250</v>
      </c>
    </row>
    <row r="780" spans="2:10" x14ac:dyDescent="0.25">
      <c r="B780" s="29" t="s">
        <v>1480</v>
      </c>
      <c r="C780" s="29" t="s">
        <v>1481</v>
      </c>
      <c r="D780" s="29" t="s">
        <v>1480</v>
      </c>
      <c r="E780" s="29" t="s">
        <v>24</v>
      </c>
      <c r="F780">
        <v>16</v>
      </c>
      <c r="G780">
        <v>3000</v>
      </c>
      <c r="H780">
        <v>48000</v>
      </c>
      <c r="I780">
        <v>2625</v>
      </c>
      <c r="J780">
        <v>42000</v>
      </c>
    </row>
    <row r="781" spans="2:10" x14ac:dyDescent="0.25">
      <c r="B781" s="29" t="s">
        <v>1482</v>
      </c>
      <c r="C781" s="29" t="s">
        <v>1484</v>
      </c>
      <c r="D781" s="29" t="s">
        <v>1483</v>
      </c>
      <c r="E781" s="29" t="s">
        <v>3136</v>
      </c>
      <c r="F781">
        <v>5</v>
      </c>
      <c r="G781">
        <v>7500</v>
      </c>
      <c r="H781">
        <v>37500</v>
      </c>
      <c r="J781">
        <v>0</v>
      </c>
    </row>
    <row r="782" spans="2:10" x14ac:dyDescent="0.25">
      <c r="B782" s="29" t="s">
        <v>1485</v>
      </c>
      <c r="C782" s="29" t="s">
        <v>1486</v>
      </c>
      <c r="D782" s="29" t="s">
        <v>1486</v>
      </c>
      <c r="E782" s="29" t="s">
        <v>64</v>
      </c>
      <c r="F782">
        <v>170</v>
      </c>
      <c r="G782">
        <v>1000</v>
      </c>
      <c r="H782">
        <v>170000</v>
      </c>
      <c r="J782">
        <v>0</v>
      </c>
    </row>
    <row r="783" spans="2:10" x14ac:dyDescent="0.25">
      <c r="B783" s="29" t="s">
        <v>3141</v>
      </c>
      <c r="C783" s="29" t="s">
        <v>1486</v>
      </c>
      <c r="D783" s="29" t="s">
        <v>1486</v>
      </c>
      <c r="E783" s="29" t="s">
        <v>64</v>
      </c>
      <c r="F783">
        <v>18</v>
      </c>
      <c r="G783">
        <v>1000</v>
      </c>
      <c r="H783">
        <v>18000</v>
      </c>
      <c r="J783">
        <v>0</v>
      </c>
    </row>
    <row r="784" spans="2:10" x14ac:dyDescent="0.25">
      <c r="B784" s="29" t="s">
        <v>1490</v>
      </c>
      <c r="C784" s="29" t="s">
        <v>1486</v>
      </c>
      <c r="D784" s="29" t="s">
        <v>1491</v>
      </c>
      <c r="E784" s="29" t="s">
        <v>24</v>
      </c>
      <c r="F784">
        <v>66</v>
      </c>
      <c r="G784">
        <v>2000</v>
      </c>
      <c r="H784">
        <v>132000</v>
      </c>
      <c r="I784">
        <v>1300</v>
      </c>
      <c r="J784">
        <v>85800</v>
      </c>
    </row>
    <row r="785" spans="2:10" x14ac:dyDescent="0.25">
      <c r="B785" s="29" t="s">
        <v>1494</v>
      </c>
      <c r="C785" s="29" t="s">
        <v>1486</v>
      </c>
      <c r="D785" s="29" t="s">
        <v>1491</v>
      </c>
      <c r="E785" s="29" t="s">
        <v>64</v>
      </c>
      <c r="F785">
        <v>5</v>
      </c>
      <c r="G785">
        <v>4500</v>
      </c>
      <c r="H785">
        <v>22500</v>
      </c>
      <c r="I785">
        <v>3542</v>
      </c>
      <c r="J785">
        <v>17710</v>
      </c>
    </row>
    <row r="786" spans="2:10" x14ac:dyDescent="0.25">
      <c r="B786" s="29" t="s">
        <v>1495</v>
      </c>
      <c r="C786" s="29" t="s">
        <v>1486</v>
      </c>
      <c r="D786" s="29" t="s">
        <v>1486</v>
      </c>
      <c r="E786" s="29" t="s">
        <v>64</v>
      </c>
      <c r="F786">
        <v>13</v>
      </c>
      <c r="G786">
        <v>1000</v>
      </c>
      <c r="H786">
        <v>13000</v>
      </c>
      <c r="J786">
        <v>0</v>
      </c>
    </row>
    <row r="787" spans="2:10" x14ac:dyDescent="0.25">
      <c r="B787" s="29" t="s">
        <v>1497</v>
      </c>
      <c r="C787" s="29" t="s">
        <v>1486</v>
      </c>
      <c r="D787" s="29" t="s">
        <v>1491</v>
      </c>
      <c r="E787" s="29" t="s">
        <v>64</v>
      </c>
      <c r="F787">
        <v>162</v>
      </c>
      <c r="G787">
        <v>1000</v>
      </c>
      <c r="H787">
        <v>162000</v>
      </c>
    </row>
    <row r="788" spans="2:10" x14ac:dyDescent="0.25">
      <c r="B788" s="29" t="s">
        <v>1498</v>
      </c>
      <c r="C788" s="29" t="s">
        <v>1486</v>
      </c>
      <c r="D788" s="29" t="s">
        <v>1486</v>
      </c>
      <c r="E788" s="29" t="s">
        <v>24</v>
      </c>
      <c r="F788">
        <v>4</v>
      </c>
      <c r="G788">
        <v>500</v>
      </c>
      <c r="H788">
        <v>2000</v>
      </c>
      <c r="I788">
        <v>250</v>
      </c>
      <c r="J788">
        <v>1000</v>
      </c>
    </row>
    <row r="789" spans="2:10" x14ac:dyDescent="0.25">
      <c r="B789" s="29" t="s">
        <v>1501</v>
      </c>
      <c r="C789" s="29" t="s">
        <v>1486</v>
      </c>
      <c r="D789" s="29" t="s">
        <v>1491</v>
      </c>
      <c r="E789" s="29" t="s">
        <v>24</v>
      </c>
      <c r="F789">
        <v>1</v>
      </c>
      <c r="G789">
        <v>2500</v>
      </c>
      <c r="H789">
        <v>2500</v>
      </c>
      <c r="I789">
        <v>2250</v>
      </c>
      <c r="J789">
        <v>2250</v>
      </c>
    </row>
    <row r="790" spans="2:10" x14ac:dyDescent="0.25">
      <c r="B790" s="29" t="s">
        <v>1503</v>
      </c>
      <c r="C790" s="29" t="s">
        <v>1486</v>
      </c>
      <c r="D790" s="29" t="s">
        <v>1491</v>
      </c>
      <c r="E790" s="29" t="s">
        <v>24</v>
      </c>
      <c r="F790">
        <v>41</v>
      </c>
      <c r="G790">
        <v>1000</v>
      </c>
      <c r="H790">
        <v>41000</v>
      </c>
      <c r="I790">
        <v>600</v>
      </c>
      <c r="J790">
        <v>24600</v>
      </c>
    </row>
    <row r="791" spans="2:10" x14ac:dyDescent="0.25">
      <c r="B791" s="29" t="s">
        <v>1506</v>
      </c>
      <c r="C791" s="29" t="s">
        <v>1486</v>
      </c>
      <c r="D791" s="29" t="s">
        <v>1491</v>
      </c>
      <c r="E791" s="29" t="s">
        <v>64</v>
      </c>
      <c r="F791">
        <v>29</v>
      </c>
      <c r="G791">
        <v>1000</v>
      </c>
      <c r="H791">
        <v>29000</v>
      </c>
    </row>
    <row r="792" spans="2:10" x14ac:dyDescent="0.25">
      <c r="B792" s="29" t="s">
        <v>1507</v>
      </c>
      <c r="C792" s="29" t="s">
        <v>1486</v>
      </c>
      <c r="D792" s="29" t="s">
        <v>1507</v>
      </c>
      <c r="E792" s="29" t="s">
        <v>1170</v>
      </c>
      <c r="F792">
        <v>5</v>
      </c>
      <c r="G792">
        <v>1000</v>
      </c>
      <c r="H792">
        <v>5000</v>
      </c>
      <c r="J792">
        <v>0</v>
      </c>
    </row>
    <row r="793" spans="2:10" x14ac:dyDescent="0.25">
      <c r="B793" s="29" t="s">
        <v>1508</v>
      </c>
      <c r="C793" s="29" t="s">
        <v>1510</v>
      </c>
      <c r="D793" s="29" t="s">
        <v>1509</v>
      </c>
      <c r="E793" s="29" t="s">
        <v>24</v>
      </c>
      <c r="F793">
        <v>34</v>
      </c>
      <c r="G793">
        <v>750</v>
      </c>
      <c r="H793">
        <v>25500</v>
      </c>
      <c r="J793">
        <v>0</v>
      </c>
    </row>
    <row r="794" spans="2:10" x14ac:dyDescent="0.25">
      <c r="B794" s="29" t="s">
        <v>1512</v>
      </c>
      <c r="C794" s="29" t="s">
        <v>1510</v>
      </c>
      <c r="D794" s="29" t="s">
        <v>1512</v>
      </c>
      <c r="E794" s="29" t="s">
        <v>24</v>
      </c>
      <c r="F794">
        <v>49</v>
      </c>
      <c r="G794">
        <v>8000</v>
      </c>
      <c r="H794">
        <v>392000</v>
      </c>
      <c r="J794">
        <v>0</v>
      </c>
    </row>
    <row r="795" spans="2:10" x14ac:dyDescent="0.25">
      <c r="B795" s="29" t="s">
        <v>1513</v>
      </c>
      <c r="C795" s="29" t="s">
        <v>1510</v>
      </c>
      <c r="D795" s="29" t="s">
        <v>1513</v>
      </c>
      <c r="E795" s="29" t="s">
        <v>24</v>
      </c>
      <c r="F795">
        <v>5</v>
      </c>
      <c r="J795">
        <v>0</v>
      </c>
    </row>
    <row r="796" spans="2:10" x14ac:dyDescent="0.25">
      <c r="B796" s="29" t="s">
        <v>1515</v>
      </c>
      <c r="C796" s="29" t="s">
        <v>1517</v>
      </c>
      <c r="D796" s="29" t="s">
        <v>1516</v>
      </c>
      <c r="E796" s="29" t="s">
        <v>24</v>
      </c>
      <c r="F796">
        <v>26</v>
      </c>
      <c r="G796">
        <v>2000</v>
      </c>
      <c r="H796">
        <v>52000</v>
      </c>
      <c r="I796">
        <v>1600</v>
      </c>
      <c r="J796">
        <v>41600</v>
      </c>
    </row>
    <row r="797" spans="2:10" x14ac:dyDescent="0.25">
      <c r="B797" s="29" t="s">
        <v>3142</v>
      </c>
      <c r="C797" s="29" t="s">
        <v>1520</v>
      </c>
      <c r="D797" s="29" t="s">
        <v>3143</v>
      </c>
      <c r="E797" s="29" t="s">
        <v>24</v>
      </c>
      <c r="F797">
        <v>2</v>
      </c>
      <c r="G797">
        <v>30000</v>
      </c>
      <c r="H797">
        <v>60000</v>
      </c>
      <c r="J797">
        <v>0</v>
      </c>
    </row>
    <row r="798" spans="2:10" x14ac:dyDescent="0.25">
      <c r="B798" s="29" t="s">
        <v>1521</v>
      </c>
      <c r="C798" s="29" t="s">
        <v>1523</v>
      </c>
      <c r="D798" s="29" t="s">
        <v>1522</v>
      </c>
      <c r="E798" s="29" t="s">
        <v>24</v>
      </c>
      <c r="F798">
        <v>16</v>
      </c>
      <c r="G798">
        <v>1000</v>
      </c>
      <c r="H798">
        <v>16000</v>
      </c>
      <c r="I798">
        <v>800</v>
      </c>
      <c r="J798">
        <v>12800</v>
      </c>
    </row>
    <row r="799" spans="2:10" x14ac:dyDescent="0.25">
      <c r="B799" s="29" t="s">
        <v>1525</v>
      </c>
      <c r="C799" s="29" t="s">
        <v>1527</v>
      </c>
      <c r="D799" s="29" t="s">
        <v>1526</v>
      </c>
      <c r="E799" s="29" t="s">
        <v>24</v>
      </c>
      <c r="F799">
        <v>26</v>
      </c>
      <c r="G799">
        <v>800</v>
      </c>
      <c r="H799">
        <v>20800</v>
      </c>
    </row>
    <row r="800" spans="2:10" x14ac:dyDescent="0.25">
      <c r="B800" s="29" t="s">
        <v>1529</v>
      </c>
      <c r="C800" s="29" t="s">
        <v>1527</v>
      </c>
      <c r="D800" s="29" t="s">
        <v>1526</v>
      </c>
      <c r="E800" s="29" t="s">
        <v>24</v>
      </c>
      <c r="F800">
        <v>37</v>
      </c>
      <c r="G800">
        <v>750</v>
      </c>
      <c r="H800">
        <v>27750</v>
      </c>
    </row>
    <row r="801" spans="2:10" x14ac:dyDescent="0.25">
      <c r="B801" s="29" t="s">
        <v>1531</v>
      </c>
      <c r="C801" s="29" t="s">
        <v>1527</v>
      </c>
      <c r="D801" s="29" t="s">
        <v>1526</v>
      </c>
      <c r="E801" s="29" t="s">
        <v>24</v>
      </c>
      <c r="F801">
        <v>24</v>
      </c>
      <c r="G801">
        <v>800</v>
      </c>
      <c r="H801">
        <v>19200</v>
      </c>
      <c r="I801">
        <v>400</v>
      </c>
      <c r="J801">
        <v>9600</v>
      </c>
    </row>
    <row r="802" spans="2:10" x14ac:dyDescent="0.25">
      <c r="B802" s="29" t="s">
        <v>1533</v>
      </c>
      <c r="C802" s="29" t="s">
        <v>1527</v>
      </c>
      <c r="D802" s="29" t="s">
        <v>1526</v>
      </c>
      <c r="E802" s="29" t="s">
        <v>24</v>
      </c>
      <c r="F802">
        <v>18</v>
      </c>
      <c r="G802">
        <v>800</v>
      </c>
      <c r="H802">
        <v>14400</v>
      </c>
    </row>
    <row r="803" spans="2:10" x14ac:dyDescent="0.25">
      <c r="B803" s="29" t="s">
        <v>1534</v>
      </c>
      <c r="C803" s="29" t="s">
        <v>1527</v>
      </c>
      <c r="D803" s="29" t="s">
        <v>1535</v>
      </c>
      <c r="E803" s="29" t="s">
        <v>24</v>
      </c>
      <c r="F803">
        <v>2</v>
      </c>
      <c r="G803">
        <v>1000</v>
      </c>
      <c r="H803">
        <v>2000</v>
      </c>
    </row>
    <row r="804" spans="2:10" x14ac:dyDescent="0.25">
      <c r="B804" s="29" t="s">
        <v>1536</v>
      </c>
      <c r="C804" s="29" t="s">
        <v>1527</v>
      </c>
      <c r="D804" s="29" t="s">
        <v>1535</v>
      </c>
      <c r="E804" s="29" t="s">
        <v>24</v>
      </c>
      <c r="F804">
        <v>6</v>
      </c>
      <c r="G804">
        <v>1000</v>
      </c>
      <c r="H804">
        <v>6000</v>
      </c>
      <c r="J804">
        <v>0</v>
      </c>
    </row>
    <row r="805" spans="2:10" x14ac:dyDescent="0.25">
      <c r="B805" s="29" t="s">
        <v>1537</v>
      </c>
      <c r="C805" s="29" t="s">
        <v>1527</v>
      </c>
      <c r="D805" s="29" t="s">
        <v>1535</v>
      </c>
      <c r="E805" s="29" t="s">
        <v>24</v>
      </c>
      <c r="F805">
        <v>12</v>
      </c>
      <c r="G805">
        <v>1000</v>
      </c>
      <c r="H805">
        <v>12000</v>
      </c>
      <c r="J805">
        <v>0</v>
      </c>
    </row>
    <row r="806" spans="2:10" x14ac:dyDescent="0.25">
      <c r="B806" s="29" t="s">
        <v>1538</v>
      </c>
      <c r="C806" s="29" t="s">
        <v>1527</v>
      </c>
      <c r="D806" s="29" t="s">
        <v>1535</v>
      </c>
      <c r="E806" s="29" t="s">
        <v>24</v>
      </c>
      <c r="F806">
        <v>12</v>
      </c>
      <c r="G806">
        <v>1000</v>
      </c>
      <c r="H806">
        <v>12000</v>
      </c>
      <c r="J806">
        <v>0</v>
      </c>
    </row>
    <row r="807" spans="2:10" x14ac:dyDescent="0.25">
      <c r="B807" s="29" t="s">
        <v>1539</v>
      </c>
      <c r="C807" s="29" t="s">
        <v>1527</v>
      </c>
      <c r="D807" s="29" t="s">
        <v>1535</v>
      </c>
      <c r="E807" s="29" t="s">
        <v>24</v>
      </c>
      <c r="F807">
        <v>25</v>
      </c>
      <c r="G807">
        <v>1500</v>
      </c>
      <c r="H807">
        <v>37500</v>
      </c>
    </row>
    <row r="808" spans="2:10" x14ac:dyDescent="0.25">
      <c r="B808" s="29" t="s">
        <v>1540</v>
      </c>
      <c r="C808" s="29" t="s">
        <v>1527</v>
      </c>
      <c r="D808" s="29" t="s">
        <v>1535</v>
      </c>
      <c r="E808" s="29" t="s">
        <v>24</v>
      </c>
      <c r="F808">
        <v>7</v>
      </c>
      <c r="G808">
        <v>1500</v>
      </c>
      <c r="H808">
        <v>10500</v>
      </c>
    </row>
    <row r="809" spans="2:10" x14ac:dyDescent="0.25">
      <c r="B809" s="29" t="s">
        <v>1541</v>
      </c>
      <c r="C809" s="29" t="s">
        <v>1542</v>
      </c>
      <c r="D809" s="29" t="s">
        <v>1541</v>
      </c>
      <c r="E809" s="29" t="s">
        <v>24</v>
      </c>
      <c r="F809">
        <v>17</v>
      </c>
      <c r="G809">
        <v>1000</v>
      </c>
      <c r="H809">
        <v>17000</v>
      </c>
      <c r="J809">
        <v>0</v>
      </c>
    </row>
    <row r="810" spans="2:10" x14ac:dyDescent="0.25">
      <c r="B810" s="29" t="s">
        <v>1544</v>
      </c>
      <c r="C810" s="29" t="s">
        <v>1542</v>
      </c>
      <c r="D810" s="29" t="s">
        <v>1541</v>
      </c>
      <c r="E810" s="29" t="s">
        <v>24</v>
      </c>
      <c r="F810">
        <v>17</v>
      </c>
      <c r="G810">
        <v>1000</v>
      </c>
      <c r="H810">
        <v>17000</v>
      </c>
    </row>
    <row r="811" spans="2:10" x14ac:dyDescent="0.25">
      <c r="B811" s="29" t="s">
        <v>1547</v>
      </c>
      <c r="C811" s="29" t="s">
        <v>693</v>
      </c>
      <c r="D811" s="29" t="s">
        <v>34</v>
      </c>
      <c r="E811" s="29" t="s">
        <v>24</v>
      </c>
      <c r="F811">
        <v>21</v>
      </c>
      <c r="G811">
        <v>3000</v>
      </c>
      <c r="H811">
        <v>63000</v>
      </c>
    </row>
    <row r="812" spans="2:10" x14ac:dyDescent="0.25">
      <c r="B812" s="29" t="s">
        <v>1550</v>
      </c>
      <c r="C812" s="29" t="s">
        <v>693</v>
      </c>
      <c r="D812" s="29" t="s">
        <v>34</v>
      </c>
      <c r="E812" s="29" t="s">
        <v>24</v>
      </c>
      <c r="F812">
        <v>9</v>
      </c>
      <c r="G812">
        <v>4000</v>
      </c>
      <c r="H812">
        <v>36000</v>
      </c>
    </row>
    <row r="813" spans="2:10" x14ac:dyDescent="0.25">
      <c r="B813" s="29" t="s">
        <v>1552</v>
      </c>
      <c r="C813" s="29" t="s">
        <v>693</v>
      </c>
      <c r="D813" s="29" t="s">
        <v>34</v>
      </c>
      <c r="E813" s="29" t="s">
        <v>24</v>
      </c>
      <c r="F813">
        <v>23</v>
      </c>
      <c r="G813">
        <v>1750</v>
      </c>
      <c r="H813">
        <v>40250</v>
      </c>
    </row>
    <row r="814" spans="2:10" x14ac:dyDescent="0.25">
      <c r="B814" s="29" t="s">
        <v>1554</v>
      </c>
      <c r="C814" s="29" t="s">
        <v>693</v>
      </c>
      <c r="D814" s="29" t="s">
        <v>34</v>
      </c>
      <c r="E814" s="29" t="s">
        <v>24</v>
      </c>
      <c r="F814">
        <v>17</v>
      </c>
      <c r="G814">
        <v>2500</v>
      </c>
      <c r="H814">
        <v>42500</v>
      </c>
      <c r="I814">
        <v>1750</v>
      </c>
      <c r="J814">
        <v>29750</v>
      </c>
    </row>
    <row r="815" spans="2:10" x14ac:dyDescent="0.25">
      <c r="B815" s="29" t="s">
        <v>1555</v>
      </c>
      <c r="C815" s="29" t="s">
        <v>754</v>
      </c>
      <c r="D815" s="29" t="s">
        <v>704</v>
      </c>
      <c r="E815" s="29" t="s">
        <v>51</v>
      </c>
      <c r="F815">
        <v>50</v>
      </c>
      <c r="G815">
        <v>750</v>
      </c>
      <c r="H815">
        <v>37500</v>
      </c>
      <c r="J815">
        <v>0</v>
      </c>
    </row>
    <row r="816" spans="2:10" x14ac:dyDescent="0.25">
      <c r="B816" s="29" t="s">
        <v>1556</v>
      </c>
      <c r="C816" s="29" t="s">
        <v>1558</v>
      </c>
      <c r="D816" s="29" t="s">
        <v>3144</v>
      </c>
      <c r="E816" s="29" t="s">
        <v>24</v>
      </c>
      <c r="F816">
        <v>1</v>
      </c>
      <c r="G816">
        <v>6000</v>
      </c>
      <c r="H816">
        <v>6000</v>
      </c>
      <c r="J816">
        <v>0</v>
      </c>
    </row>
    <row r="817" spans="2:10" x14ac:dyDescent="0.25">
      <c r="B817" s="29" t="s">
        <v>1559</v>
      </c>
      <c r="C817" s="29" t="s">
        <v>1558</v>
      </c>
      <c r="D817" s="29" t="s">
        <v>3144</v>
      </c>
      <c r="E817" s="29" t="s">
        <v>24</v>
      </c>
      <c r="F817">
        <v>2</v>
      </c>
      <c r="G817">
        <v>6000</v>
      </c>
      <c r="H817">
        <v>12000</v>
      </c>
      <c r="J817">
        <v>0</v>
      </c>
    </row>
    <row r="818" spans="2:10" x14ac:dyDescent="0.25">
      <c r="B818" s="29" t="s">
        <v>1560</v>
      </c>
      <c r="C818" s="29" t="s">
        <v>1558</v>
      </c>
      <c r="D818" s="29" t="s">
        <v>3144</v>
      </c>
      <c r="E818" s="29" t="s">
        <v>24</v>
      </c>
      <c r="F818">
        <v>3</v>
      </c>
      <c r="G818">
        <v>9000</v>
      </c>
      <c r="H818">
        <v>27000</v>
      </c>
      <c r="J818">
        <v>0</v>
      </c>
    </row>
    <row r="819" spans="2:10" x14ac:dyDescent="0.25">
      <c r="B819" s="29" t="s">
        <v>1561</v>
      </c>
      <c r="C819" s="29" t="s">
        <v>1558</v>
      </c>
      <c r="D819" s="29" t="s">
        <v>3144</v>
      </c>
      <c r="E819" s="29" t="s">
        <v>24</v>
      </c>
      <c r="F819">
        <v>3</v>
      </c>
      <c r="G819">
        <v>20000</v>
      </c>
      <c r="H819">
        <v>60000</v>
      </c>
      <c r="J819">
        <v>0</v>
      </c>
    </row>
    <row r="820" spans="2:10" x14ac:dyDescent="0.25">
      <c r="B820" s="29" t="s">
        <v>1562</v>
      </c>
      <c r="C820" s="29" t="s">
        <v>1558</v>
      </c>
      <c r="D820" s="29" t="s">
        <v>3144</v>
      </c>
      <c r="E820" s="29" t="s">
        <v>24</v>
      </c>
      <c r="F820">
        <v>3</v>
      </c>
      <c r="G820">
        <v>8000</v>
      </c>
      <c r="H820">
        <v>24000</v>
      </c>
      <c r="J820">
        <v>0</v>
      </c>
    </row>
    <row r="821" spans="2:10" x14ac:dyDescent="0.25">
      <c r="B821" s="29" t="s">
        <v>3145</v>
      </c>
      <c r="C821" s="29" t="s">
        <v>1558</v>
      </c>
      <c r="D821" s="29" t="s">
        <v>3144</v>
      </c>
      <c r="E821" s="29" t="s">
        <v>24</v>
      </c>
      <c r="F821">
        <v>14</v>
      </c>
      <c r="G821">
        <v>6000</v>
      </c>
      <c r="H821">
        <v>84000</v>
      </c>
    </row>
    <row r="822" spans="2:10" x14ac:dyDescent="0.25">
      <c r="B822" s="29" t="s">
        <v>1564</v>
      </c>
      <c r="C822" s="29" t="s">
        <v>1558</v>
      </c>
      <c r="D822" s="29" t="s">
        <v>3144</v>
      </c>
      <c r="E822" s="29" t="s">
        <v>24</v>
      </c>
      <c r="F822">
        <v>1</v>
      </c>
      <c r="G822">
        <v>6000</v>
      </c>
      <c r="H822">
        <v>6000</v>
      </c>
      <c r="J822">
        <v>0</v>
      </c>
    </row>
    <row r="823" spans="2:10" x14ac:dyDescent="0.25">
      <c r="B823" s="29" t="s">
        <v>1565</v>
      </c>
      <c r="C823" s="29" t="s">
        <v>1558</v>
      </c>
      <c r="D823" s="29" t="s">
        <v>3144</v>
      </c>
      <c r="E823" s="29" t="s">
        <v>24</v>
      </c>
      <c r="F823">
        <v>1</v>
      </c>
      <c r="G823">
        <v>5000</v>
      </c>
      <c r="H823">
        <v>5000</v>
      </c>
      <c r="J823">
        <v>0</v>
      </c>
    </row>
    <row r="824" spans="2:10" x14ac:dyDescent="0.25">
      <c r="B824" s="29" t="s">
        <v>1566</v>
      </c>
      <c r="C824" s="29" t="s">
        <v>1558</v>
      </c>
      <c r="D824" s="29" t="s">
        <v>3144</v>
      </c>
      <c r="E824" s="29" t="s">
        <v>24</v>
      </c>
      <c r="F824">
        <v>1</v>
      </c>
      <c r="G824">
        <v>6000</v>
      </c>
      <c r="H824">
        <v>6000</v>
      </c>
      <c r="J824">
        <v>0</v>
      </c>
    </row>
    <row r="825" spans="2:10" x14ac:dyDescent="0.25">
      <c r="B825" s="29" t="s">
        <v>1567</v>
      </c>
      <c r="C825" s="29" t="s">
        <v>1568</v>
      </c>
      <c r="D825" s="29" t="s">
        <v>1567</v>
      </c>
      <c r="E825" s="29" t="s">
        <v>24</v>
      </c>
      <c r="F825">
        <v>3</v>
      </c>
      <c r="G825">
        <v>3000</v>
      </c>
      <c r="H825">
        <v>9000</v>
      </c>
    </row>
    <row r="826" spans="2:10" x14ac:dyDescent="0.25">
      <c r="B826" s="29" t="s">
        <v>1570</v>
      </c>
      <c r="C826" s="29" t="s">
        <v>1572</v>
      </c>
      <c r="D826" s="29" t="s">
        <v>1571</v>
      </c>
      <c r="E826" s="29" t="s">
        <v>24</v>
      </c>
      <c r="F826">
        <v>5</v>
      </c>
      <c r="G826">
        <v>8500</v>
      </c>
      <c r="H826">
        <v>42500</v>
      </c>
      <c r="J826">
        <v>0</v>
      </c>
    </row>
    <row r="827" spans="2:10" x14ac:dyDescent="0.25">
      <c r="B827" s="29" t="s">
        <v>1573</v>
      </c>
      <c r="C827" s="29" t="s">
        <v>1572</v>
      </c>
      <c r="D827" s="29" t="s">
        <v>1571</v>
      </c>
      <c r="E827" s="29" t="s">
        <v>24</v>
      </c>
      <c r="F827">
        <v>1</v>
      </c>
      <c r="G827">
        <v>8500</v>
      </c>
      <c r="H827">
        <v>8500</v>
      </c>
      <c r="J827">
        <v>0</v>
      </c>
    </row>
    <row r="828" spans="2:10" x14ac:dyDescent="0.25">
      <c r="B828" s="29" t="s">
        <v>1575</v>
      </c>
      <c r="C828" s="29" t="s">
        <v>1572</v>
      </c>
      <c r="D828" s="29" t="s">
        <v>1576</v>
      </c>
      <c r="E828" s="29" t="s">
        <v>24</v>
      </c>
      <c r="F828">
        <v>35</v>
      </c>
      <c r="G828">
        <v>1000</v>
      </c>
      <c r="H828">
        <v>35000</v>
      </c>
      <c r="I828">
        <v>650</v>
      </c>
      <c r="J828">
        <v>22750</v>
      </c>
    </row>
    <row r="829" spans="2:10" x14ac:dyDescent="0.25">
      <c r="B829" s="29" t="s">
        <v>1578</v>
      </c>
      <c r="C829" s="29" t="s">
        <v>1572</v>
      </c>
      <c r="D829" s="29" t="s">
        <v>1579</v>
      </c>
      <c r="E829" s="29" t="s">
        <v>24</v>
      </c>
      <c r="F829">
        <v>8</v>
      </c>
      <c r="G829">
        <v>1500</v>
      </c>
      <c r="H829">
        <v>12000</v>
      </c>
      <c r="I829">
        <v>800</v>
      </c>
      <c r="J829">
        <v>6400</v>
      </c>
    </row>
    <row r="830" spans="2:10" x14ac:dyDescent="0.25">
      <c r="B830" s="29" t="s">
        <v>1581</v>
      </c>
      <c r="C830" s="29" t="s">
        <v>1572</v>
      </c>
      <c r="D830" s="29" t="s">
        <v>1582</v>
      </c>
      <c r="E830" s="29" t="s">
        <v>24</v>
      </c>
      <c r="F830">
        <v>25</v>
      </c>
      <c r="G830">
        <v>1500</v>
      </c>
      <c r="H830">
        <v>37500</v>
      </c>
    </row>
    <row r="831" spans="2:10" x14ac:dyDescent="0.25">
      <c r="B831" s="29" t="s">
        <v>1584</v>
      </c>
      <c r="C831" s="29" t="s">
        <v>1572</v>
      </c>
      <c r="D831" s="29" t="s">
        <v>1585</v>
      </c>
      <c r="E831" s="29" t="s">
        <v>24</v>
      </c>
      <c r="F831">
        <v>47</v>
      </c>
      <c r="G831">
        <v>1000</v>
      </c>
      <c r="H831">
        <v>47000</v>
      </c>
    </row>
    <row r="832" spans="2:10" x14ac:dyDescent="0.25">
      <c r="B832" s="29" t="s">
        <v>1587</v>
      </c>
      <c r="C832" s="29" t="s">
        <v>1589</v>
      </c>
      <c r="D832" s="29" t="s">
        <v>1588</v>
      </c>
      <c r="E832" s="29" t="s">
        <v>24</v>
      </c>
      <c r="F832">
        <v>9</v>
      </c>
      <c r="G832">
        <v>12500</v>
      </c>
      <c r="H832">
        <v>112500</v>
      </c>
      <c r="J832">
        <v>0</v>
      </c>
    </row>
    <row r="833" spans="2:10" x14ac:dyDescent="0.25">
      <c r="B833" s="29" t="s">
        <v>1590</v>
      </c>
      <c r="C833" s="29" t="s">
        <v>1589</v>
      </c>
      <c r="D833" s="29" t="s">
        <v>1588</v>
      </c>
      <c r="E833" s="29" t="s">
        <v>24</v>
      </c>
      <c r="F833">
        <v>10</v>
      </c>
      <c r="G833">
        <v>20000</v>
      </c>
      <c r="H833">
        <v>200000</v>
      </c>
      <c r="I833">
        <v>17500</v>
      </c>
      <c r="J833">
        <v>175000</v>
      </c>
    </row>
    <row r="834" spans="2:10" x14ac:dyDescent="0.25">
      <c r="B834" s="29" t="s">
        <v>1591</v>
      </c>
      <c r="C834" s="29" t="s">
        <v>1589</v>
      </c>
      <c r="D834" s="29" t="s">
        <v>1588</v>
      </c>
      <c r="E834" s="29" t="s">
        <v>24</v>
      </c>
      <c r="F834">
        <v>6</v>
      </c>
      <c r="G834">
        <v>10000</v>
      </c>
      <c r="H834">
        <v>60000</v>
      </c>
      <c r="J834">
        <v>0</v>
      </c>
    </row>
    <row r="835" spans="2:10" x14ac:dyDescent="0.25">
      <c r="B835" s="29" t="s">
        <v>1593</v>
      </c>
      <c r="C835" s="29" t="s">
        <v>1172</v>
      </c>
      <c r="D835" s="29" t="s">
        <v>1594</v>
      </c>
      <c r="E835" s="29" t="s">
        <v>24</v>
      </c>
      <c r="F835">
        <v>23</v>
      </c>
      <c r="G835">
        <v>1000</v>
      </c>
      <c r="H835">
        <v>23000</v>
      </c>
    </row>
    <row r="836" spans="2:10" x14ac:dyDescent="0.25">
      <c r="B836" s="29" t="s">
        <v>1597</v>
      </c>
      <c r="C836" s="29" t="s">
        <v>1599</v>
      </c>
      <c r="D836" s="29" t="s">
        <v>1598</v>
      </c>
      <c r="E836" s="29" t="s">
        <v>24</v>
      </c>
      <c r="F836">
        <v>24</v>
      </c>
      <c r="G836">
        <v>3000</v>
      </c>
      <c r="H836">
        <v>72000</v>
      </c>
    </row>
    <row r="837" spans="2:10" x14ac:dyDescent="0.25">
      <c r="B837" s="29" t="s">
        <v>1602</v>
      </c>
      <c r="C837" s="29" t="s">
        <v>1599</v>
      </c>
      <c r="D837" s="29" t="s">
        <v>1598</v>
      </c>
      <c r="E837" s="29" t="s">
        <v>24</v>
      </c>
      <c r="F837">
        <v>2</v>
      </c>
      <c r="G837">
        <v>7500</v>
      </c>
      <c r="H837">
        <v>15000</v>
      </c>
    </row>
    <row r="838" spans="2:10" x14ac:dyDescent="0.25">
      <c r="B838" s="29" t="s">
        <v>1605</v>
      </c>
      <c r="C838" s="29" t="s">
        <v>693</v>
      </c>
      <c r="D838" s="29" t="s">
        <v>34</v>
      </c>
      <c r="E838" s="29" t="s">
        <v>24</v>
      </c>
      <c r="F838">
        <v>2</v>
      </c>
      <c r="G838">
        <v>10000</v>
      </c>
      <c r="H838">
        <v>20000</v>
      </c>
      <c r="I838">
        <v>8500</v>
      </c>
      <c r="J838">
        <v>17000</v>
      </c>
    </row>
    <row r="839" spans="2:10" x14ac:dyDescent="0.25">
      <c r="B839" s="29" t="s">
        <v>1609</v>
      </c>
      <c r="C839" s="29" t="s">
        <v>693</v>
      </c>
      <c r="D839" s="29" t="s">
        <v>34</v>
      </c>
      <c r="E839" s="29" t="s">
        <v>24</v>
      </c>
      <c r="F839">
        <v>5</v>
      </c>
      <c r="G839">
        <v>12000</v>
      </c>
      <c r="H839">
        <v>60000</v>
      </c>
      <c r="I839">
        <v>10500</v>
      </c>
      <c r="J839">
        <v>52500</v>
      </c>
    </row>
    <row r="840" spans="2:10" x14ac:dyDescent="0.25">
      <c r="B840" s="29" t="s">
        <v>1612</v>
      </c>
      <c r="C840" s="29" t="s">
        <v>693</v>
      </c>
      <c r="D840" s="29" t="s">
        <v>34</v>
      </c>
      <c r="E840" s="29" t="s">
        <v>24</v>
      </c>
      <c r="F840">
        <v>12</v>
      </c>
      <c r="G840">
        <v>7000</v>
      </c>
      <c r="H840">
        <v>84000</v>
      </c>
      <c r="I840">
        <v>4500</v>
      </c>
      <c r="J840">
        <v>54000</v>
      </c>
    </row>
    <row r="841" spans="2:10" x14ac:dyDescent="0.25">
      <c r="B841" s="29" t="s">
        <v>1615</v>
      </c>
      <c r="C841" s="29" t="s">
        <v>1617</v>
      </c>
      <c r="D841" s="29" t="s">
        <v>1616</v>
      </c>
      <c r="E841" s="29" t="s">
        <v>24</v>
      </c>
      <c r="F841">
        <v>1</v>
      </c>
      <c r="G841">
        <v>2000</v>
      </c>
      <c r="H841">
        <v>2000</v>
      </c>
      <c r="I841">
        <v>3500</v>
      </c>
      <c r="J841">
        <v>3500</v>
      </c>
    </row>
    <row r="842" spans="2:10" x14ac:dyDescent="0.25">
      <c r="B842" s="29" t="s">
        <v>1619</v>
      </c>
      <c r="C842" s="29" t="s">
        <v>1617</v>
      </c>
      <c r="D842" s="29" t="s">
        <v>1616</v>
      </c>
      <c r="E842" s="29" t="s">
        <v>237</v>
      </c>
      <c r="F842">
        <v>3</v>
      </c>
      <c r="G842">
        <v>5000</v>
      </c>
      <c r="H842">
        <v>15000</v>
      </c>
    </row>
    <row r="843" spans="2:10" x14ac:dyDescent="0.25">
      <c r="B843" s="29" t="s">
        <v>1619</v>
      </c>
      <c r="C843" s="29" t="s">
        <v>1617</v>
      </c>
      <c r="D843" s="29" t="s">
        <v>1616</v>
      </c>
      <c r="E843" s="29" t="s">
        <v>24</v>
      </c>
      <c r="F843">
        <v>1</v>
      </c>
      <c r="G843">
        <v>5000</v>
      </c>
      <c r="H843">
        <v>5000</v>
      </c>
      <c r="I843">
        <v>3500</v>
      </c>
      <c r="J843">
        <v>3500</v>
      </c>
    </row>
    <row r="844" spans="2:10" x14ac:dyDescent="0.25">
      <c r="B844" s="29" t="s">
        <v>1622</v>
      </c>
      <c r="C844" s="29" t="s">
        <v>1599</v>
      </c>
      <c r="D844" s="29" t="s">
        <v>1598</v>
      </c>
      <c r="E844" s="29" t="s">
        <v>24</v>
      </c>
      <c r="F844">
        <v>82</v>
      </c>
      <c r="G844">
        <v>1000</v>
      </c>
      <c r="H844">
        <v>82000</v>
      </c>
    </row>
    <row r="845" spans="2:10" x14ac:dyDescent="0.25">
      <c r="B845" s="29" t="s">
        <v>1625</v>
      </c>
      <c r="C845" s="29" t="s">
        <v>1599</v>
      </c>
      <c r="D845" s="29" t="s">
        <v>1598</v>
      </c>
      <c r="E845" s="29" t="s">
        <v>237</v>
      </c>
      <c r="F845">
        <v>16</v>
      </c>
      <c r="G845">
        <v>4000</v>
      </c>
      <c r="H845">
        <v>64000</v>
      </c>
    </row>
    <row r="846" spans="2:10" x14ac:dyDescent="0.25">
      <c r="B846" s="29" t="s">
        <v>1629</v>
      </c>
      <c r="C846" s="29" t="s">
        <v>1599</v>
      </c>
      <c r="D846" s="29" t="s">
        <v>1598</v>
      </c>
      <c r="E846" s="29" t="s">
        <v>24</v>
      </c>
      <c r="F846">
        <v>7</v>
      </c>
      <c r="G846">
        <v>5000</v>
      </c>
      <c r="H846">
        <v>35000</v>
      </c>
    </row>
    <row r="847" spans="2:10" x14ac:dyDescent="0.25">
      <c r="B847" s="29" t="s">
        <v>1632</v>
      </c>
      <c r="C847" s="29" t="s">
        <v>1599</v>
      </c>
      <c r="D847" s="29" t="s">
        <v>1598</v>
      </c>
      <c r="E847" s="29" t="s">
        <v>237</v>
      </c>
      <c r="F847">
        <v>1</v>
      </c>
      <c r="G847">
        <v>6000</v>
      </c>
      <c r="H847">
        <v>6000</v>
      </c>
      <c r="I847">
        <v>4000</v>
      </c>
      <c r="J847">
        <v>4000</v>
      </c>
    </row>
    <row r="848" spans="2:10" x14ac:dyDescent="0.25">
      <c r="B848" s="29" t="s">
        <v>1635</v>
      </c>
      <c r="C848" s="29" t="s">
        <v>1599</v>
      </c>
      <c r="D848" s="29" t="s">
        <v>1598</v>
      </c>
      <c r="E848" s="29" t="s">
        <v>24</v>
      </c>
      <c r="F848">
        <v>15</v>
      </c>
      <c r="G848">
        <v>4000</v>
      </c>
      <c r="H848">
        <v>60000</v>
      </c>
      <c r="I848" t="s">
        <v>25</v>
      </c>
      <c r="J848">
        <v>0</v>
      </c>
    </row>
    <row r="849" spans="2:10" x14ac:dyDescent="0.25">
      <c r="B849" s="29" t="s">
        <v>1636</v>
      </c>
      <c r="C849" s="29" t="s">
        <v>1637</v>
      </c>
      <c r="D849" s="29" t="s">
        <v>1636</v>
      </c>
      <c r="E849" s="29" t="s">
        <v>24</v>
      </c>
      <c r="F849">
        <v>10</v>
      </c>
      <c r="G849">
        <v>500</v>
      </c>
      <c r="H849">
        <v>5000</v>
      </c>
      <c r="J849">
        <v>0</v>
      </c>
    </row>
    <row r="850" spans="2:10" x14ac:dyDescent="0.25">
      <c r="B850" s="29" t="s">
        <v>3146</v>
      </c>
      <c r="C850" s="29" t="s">
        <v>1637</v>
      </c>
      <c r="D850" s="29" t="s">
        <v>1636</v>
      </c>
      <c r="E850" s="29" t="s">
        <v>24</v>
      </c>
      <c r="F850">
        <v>17</v>
      </c>
      <c r="G850">
        <v>500</v>
      </c>
      <c r="H850">
        <v>8500</v>
      </c>
    </row>
    <row r="851" spans="2:10" x14ac:dyDescent="0.25">
      <c r="B851" s="29" t="s">
        <v>1639</v>
      </c>
      <c r="C851" s="29" t="s">
        <v>1637</v>
      </c>
      <c r="D851" s="29" t="s">
        <v>1636</v>
      </c>
      <c r="E851" s="29" t="s">
        <v>24</v>
      </c>
      <c r="F851">
        <v>10</v>
      </c>
      <c r="G851">
        <v>500</v>
      </c>
      <c r="H851">
        <v>5000</v>
      </c>
      <c r="J851">
        <v>0</v>
      </c>
    </row>
    <row r="852" spans="2:10" x14ac:dyDescent="0.25">
      <c r="B852" s="29" t="s">
        <v>1642</v>
      </c>
      <c r="C852" s="29" t="s">
        <v>1644</v>
      </c>
      <c r="D852" s="29" t="s">
        <v>1643</v>
      </c>
      <c r="E852" s="29" t="s">
        <v>24</v>
      </c>
      <c r="F852">
        <v>1</v>
      </c>
      <c r="G852">
        <v>75000</v>
      </c>
      <c r="H852">
        <v>75000</v>
      </c>
      <c r="I852">
        <v>65000</v>
      </c>
      <c r="J852">
        <v>65000</v>
      </c>
    </row>
    <row r="853" spans="2:10" x14ac:dyDescent="0.25">
      <c r="B853" s="29" t="s">
        <v>1645</v>
      </c>
      <c r="C853" s="29" t="s">
        <v>1647</v>
      </c>
      <c r="D853" s="29" t="s">
        <v>1646</v>
      </c>
      <c r="E853" s="29" t="s">
        <v>241</v>
      </c>
      <c r="F853">
        <v>4</v>
      </c>
      <c r="G853">
        <v>2000</v>
      </c>
      <c r="H853">
        <v>8000</v>
      </c>
    </row>
    <row r="854" spans="2:10" x14ac:dyDescent="0.25">
      <c r="B854" s="29" t="s">
        <v>1648</v>
      </c>
      <c r="C854" s="29" t="s">
        <v>1647</v>
      </c>
      <c r="D854" s="29" t="s">
        <v>1646</v>
      </c>
      <c r="E854" s="29" t="s">
        <v>241</v>
      </c>
      <c r="F854">
        <v>1</v>
      </c>
      <c r="G854">
        <v>3500</v>
      </c>
      <c r="H854">
        <v>3500</v>
      </c>
      <c r="J854">
        <v>0</v>
      </c>
    </row>
    <row r="855" spans="2:10" x14ac:dyDescent="0.25">
      <c r="B855" s="29" t="s">
        <v>1649</v>
      </c>
      <c r="C855" s="29" t="s">
        <v>1647</v>
      </c>
      <c r="D855" s="29" t="s">
        <v>1646</v>
      </c>
      <c r="E855" s="29" t="s">
        <v>241</v>
      </c>
      <c r="F855">
        <v>3</v>
      </c>
      <c r="G855">
        <v>4000</v>
      </c>
      <c r="H855">
        <v>12000</v>
      </c>
      <c r="J855">
        <v>0</v>
      </c>
    </row>
    <row r="856" spans="2:10" x14ac:dyDescent="0.25">
      <c r="B856" s="29" t="s">
        <v>1650</v>
      </c>
      <c r="C856" s="29" t="s">
        <v>1647</v>
      </c>
      <c r="D856" s="29" t="s">
        <v>1646</v>
      </c>
      <c r="E856" s="29" t="s">
        <v>241</v>
      </c>
      <c r="F856">
        <v>1</v>
      </c>
      <c r="G856">
        <v>3000</v>
      </c>
      <c r="H856">
        <v>3000</v>
      </c>
      <c r="J856">
        <v>0</v>
      </c>
    </row>
    <row r="857" spans="2:10" x14ac:dyDescent="0.25">
      <c r="B857" s="29" t="s">
        <v>1651</v>
      </c>
      <c r="C857" s="29" t="s">
        <v>1653</v>
      </c>
      <c r="D857" s="29" t="s">
        <v>3147</v>
      </c>
      <c r="E857" s="29" t="s">
        <v>24</v>
      </c>
      <c r="F857">
        <v>40</v>
      </c>
      <c r="G857">
        <v>250</v>
      </c>
      <c r="H857">
        <v>10000</v>
      </c>
    </row>
    <row r="858" spans="2:10" x14ac:dyDescent="0.25">
      <c r="B858" s="29" t="s">
        <v>3148</v>
      </c>
      <c r="C858" s="29" t="s">
        <v>3149</v>
      </c>
      <c r="D858" s="29" t="s">
        <v>3148</v>
      </c>
      <c r="E858" s="29" t="s">
        <v>24</v>
      </c>
      <c r="F858">
        <v>134</v>
      </c>
      <c r="G858">
        <v>2000</v>
      </c>
      <c r="H858">
        <v>268000</v>
      </c>
    </row>
    <row r="859" spans="2:10" x14ac:dyDescent="0.25">
      <c r="B859" s="29" t="s">
        <v>1659</v>
      </c>
      <c r="C859" s="29" t="s">
        <v>3149</v>
      </c>
      <c r="D859" s="29" t="s">
        <v>1660</v>
      </c>
      <c r="E859" s="29" t="s">
        <v>24</v>
      </c>
      <c r="F859">
        <v>122</v>
      </c>
      <c r="G859">
        <v>500</v>
      </c>
      <c r="H859">
        <v>61000</v>
      </c>
    </row>
    <row r="860" spans="2:10" x14ac:dyDescent="0.25">
      <c r="B860" s="29" t="s">
        <v>3150</v>
      </c>
      <c r="C860" s="29" t="s">
        <v>3149</v>
      </c>
      <c r="D860" s="29" t="s">
        <v>3148</v>
      </c>
      <c r="E860" s="29" t="s">
        <v>24</v>
      </c>
      <c r="F860">
        <v>8</v>
      </c>
      <c r="G860">
        <v>2000</v>
      </c>
      <c r="H860">
        <v>16000</v>
      </c>
    </row>
    <row r="861" spans="2:10" x14ac:dyDescent="0.25">
      <c r="B861" s="29" t="s">
        <v>3151</v>
      </c>
      <c r="C861" s="29" t="s">
        <v>3149</v>
      </c>
      <c r="D861" s="29" t="s">
        <v>3148</v>
      </c>
      <c r="E861" s="29" t="s">
        <v>24</v>
      </c>
      <c r="F861">
        <v>2</v>
      </c>
      <c r="G861">
        <v>2500</v>
      </c>
      <c r="H861">
        <v>5000</v>
      </c>
      <c r="J861">
        <v>0</v>
      </c>
    </row>
    <row r="862" spans="2:10" x14ac:dyDescent="0.25">
      <c r="B862" s="29" t="s">
        <v>1665</v>
      </c>
      <c r="C862" s="29" t="s">
        <v>3149</v>
      </c>
      <c r="D862" s="29" t="s">
        <v>1660</v>
      </c>
      <c r="E862" s="29" t="s">
        <v>24</v>
      </c>
      <c r="F862">
        <v>14</v>
      </c>
      <c r="G862">
        <v>1000</v>
      </c>
      <c r="H862">
        <v>14000</v>
      </c>
      <c r="I862">
        <v>600</v>
      </c>
      <c r="J862">
        <v>8400</v>
      </c>
    </row>
    <row r="863" spans="2:10" x14ac:dyDescent="0.25">
      <c r="B863" s="29" t="s">
        <v>1668</v>
      </c>
      <c r="C863" s="29" t="s">
        <v>3149</v>
      </c>
      <c r="D863" s="29" t="s">
        <v>1669</v>
      </c>
      <c r="E863" s="29" t="s">
        <v>24</v>
      </c>
      <c r="F863">
        <v>5</v>
      </c>
      <c r="G863">
        <v>25000</v>
      </c>
      <c r="H863">
        <v>125000</v>
      </c>
    </row>
    <row r="864" spans="2:10" x14ac:dyDescent="0.25">
      <c r="B864" s="29" t="s">
        <v>1671</v>
      </c>
      <c r="C864" s="29" t="s">
        <v>1673</v>
      </c>
      <c r="D864" s="29" t="s">
        <v>1672</v>
      </c>
      <c r="E864" s="29" t="s">
        <v>24</v>
      </c>
      <c r="F864">
        <v>2</v>
      </c>
      <c r="G864">
        <v>6000</v>
      </c>
      <c r="H864">
        <v>12000</v>
      </c>
    </row>
    <row r="865" spans="2:10" x14ac:dyDescent="0.25">
      <c r="B865" s="29" t="s">
        <v>3152</v>
      </c>
      <c r="C865" s="29" t="s">
        <v>1676</v>
      </c>
      <c r="D865" s="29" t="s">
        <v>3152</v>
      </c>
      <c r="E865" s="29" t="s">
        <v>24</v>
      </c>
      <c r="F865">
        <v>1</v>
      </c>
      <c r="G865">
        <v>17500</v>
      </c>
      <c r="H865">
        <v>17500</v>
      </c>
      <c r="J865">
        <v>0</v>
      </c>
    </row>
    <row r="866" spans="2:10" x14ac:dyDescent="0.25">
      <c r="B866" s="29" t="s">
        <v>1678</v>
      </c>
      <c r="C866" s="29" t="s">
        <v>1680</v>
      </c>
      <c r="D866" s="29" t="s">
        <v>1679</v>
      </c>
      <c r="E866" s="29" t="s">
        <v>24</v>
      </c>
      <c r="F866">
        <v>11</v>
      </c>
      <c r="G866">
        <v>6500</v>
      </c>
      <c r="H866">
        <v>71500</v>
      </c>
    </row>
    <row r="867" spans="2:10" x14ac:dyDescent="0.25">
      <c r="B867" s="29" t="s">
        <v>1682</v>
      </c>
      <c r="C867" s="29" t="s">
        <v>1680</v>
      </c>
      <c r="D867" s="29" t="s">
        <v>1683</v>
      </c>
      <c r="E867" s="29" t="s">
        <v>24</v>
      </c>
      <c r="F867">
        <v>28</v>
      </c>
      <c r="G867">
        <v>5000</v>
      </c>
      <c r="H867">
        <v>140000</v>
      </c>
      <c r="I867">
        <v>4500</v>
      </c>
      <c r="J867">
        <v>126000</v>
      </c>
    </row>
    <row r="868" spans="2:10" x14ac:dyDescent="0.25">
      <c r="B868" s="29" t="s">
        <v>1617</v>
      </c>
      <c r="C868" s="29" t="s">
        <v>1617</v>
      </c>
      <c r="D868" s="29" t="s">
        <v>1617</v>
      </c>
      <c r="E868" s="29" t="s">
        <v>24</v>
      </c>
      <c r="F868">
        <v>9</v>
      </c>
      <c r="G868">
        <v>1000</v>
      </c>
      <c r="H868">
        <v>9000</v>
      </c>
    </row>
    <row r="869" spans="2:10" x14ac:dyDescent="0.25">
      <c r="B869" s="29" t="s">
        <v>1684</v>
      </c>
      <c r="C869" s="29" t="s">
        <v>1617</v>
      </c>
      <c r="D869" s="29" t="s">
        <v>1684</v>
      </c>
      <c r="E869" s="29" t="s">
        <v>237</v>
      </c>
      <c r="F869">
        <v>8</v>
      </c>
      <c r="G869">
        <v>6000</v>
      </c>
      <c r="H869">
        <v>48000</v>
      </c>
    </row>
    <row r="870" spans="2:10" x14ac:dyDescent="0.25">
      <c r="B870" s="29" t="s">
        <v>1684</v>
      </c>
      <c r="C870" s="29" t="s">
        <v>1617</v>
      </c>
      <c r="D870" s="29" t="s">
        <v>1684</v>
      </c>
      <c r="E870" s="29" t="s">
        <v>24</v>
      </c>
      <c r="F870">
        <v>3</v>
      </c>
      <c r="G870">
        <v>1500</v>
      </c>
      <c r="H870">
        <v>4500</v>
      </c>
      <c r="J870">
        <v>0</v>
      </c>
    </row>
    <row r="871" spans="2:10" x14ac:dyDescent="0.25">
      <c r="B871" s="29" t="s">
        <v>3153</v>
      </c>
      <c r="C871" s="29" t="s">
        <v>1617</v>
      </c>
      <c r="D871" s="29" t="s">
        <v>1616</v>
      </c>
      <c r="E871" s="29" t="s">
        <v>237</v>
      </c>
      <c r="F871">
        <v>4</v>
      </c>
      <c r="G871">
        <v>6000</v>
      </c>
      <c r="H871">
        <v>24000</v>
      </c>
    </row>
    <row r="872" spans="2:10" x14ac:dyDescent="0.25">
      <c r="B872" s="29" t="s">
        <v>1686</v>
      </c>
      <c r="C872" s="29" t="s">
        <v>1687</v>
      </c>
      <c r="D872" s="29" t="s">
        <v>1686</v>
      </c>
      <c r="E872" s="29" t="s">
        <v>64</v>
      </c>
      <c r="F872">
        <v>6</v>
      </c>
      <c r="G872">
        <v>1000</v>
      </c>
      <c r="H872">
        <v>6000</v>
      </c>
      <c r="J872">
        <v>0</v>
      </c>
    </row>
    <row r="873" spans="2:10" x14ac:dyDescent="0.25">
      <c r="B873" s="29" t="s">
        <v>1688</v>
      </c>
      <c r="C873" s="29" t="s">
        <v>1689</v>
      </c>
      <c r="D873" s="29" t="s">
        <v>1688</v>
      </c>
      <c r="E873" s="29" t="s">
        <v>1690</v>
      </c>
      <c r="F873">
        <v>10</v>
      </c>
      <c r="G873">
        <v>500</v>
      </c>
      <c r="H873">
        <v>5000</v>
      </c>
      <c r="J873">
        <v>0</v>
      </c>
    </row>
    <row r="874" spans="2:10" x14ac:dyDescent="0.25">
      <c r="B874" s="29" t="s">
        <v>1688</v>
      </c>
      <c r="C874" s="29" t="s">
        <v>1689</v>
      </c>
      <c r="D874" s="29" t="s">
        <v>1688</v>
      </c>
      <c r="E874" s="29" t="s">
        <v>64</v>
      </c>
      <c r="F874">
        <v>112</v>
      </c>
      <c r="G874">
        <v>1000</v>
      </c>
      <c r="H874">
        <v>112000</v>
      </c>
      <c r="J874">
        <v>0</v>
      </c>
    </row>
    <row r="875" spans="2:10" x14ac:dyDescent="0.25">
      <c r="B875" s="29" t="s">
        <v>1692</v>
      </c>
      <c r="C875" s="29" t="s">
        <v>1689</v>
      </c>
      <c r="D875" s="29" t="s">
        <v>1688</v>
      </c>
      <c r="E875" s="29" t="s">
        <v>64</v>
      </c>
      <c r="F875">
        <v>35</v>
      </c>
      <c r="G875">
        <v>1000</v>
      </c>
      <c r="H875">
        <v>35000</v>
      </c>
      <c r="J875">
        <v>0</v>
      </c>
    </row>
    <row r="876" spans="2:10" x14ac:dyDescent="0.25">
      <c r="B876" s="29" t="s">
        <v>1694</v>
      </c>
      <c r="C876" s="29" t="s">
        <v>1696</v>
      </c>
      <c r="D876" s="29" t="s">
        <v>1695</v>
      </c>
      <c r="E876" s="29" t="s">
        <v>24</v>
      </c>
      <c r="F876">
        <v>31</v>
      </c>
      <c r="G876">
        <v>1000</v>
      </c>
      <c r="H876">
        <v>31000</v>
      </c>
      <c r="I876">
        <v>700</v>
      </c>
      <c r="J876">
        <v>21700</v>
      </c>
    </row>
    <row r="877" spans="2:10" x14ac:dyDescent="0.25">
      <c r="B877" s="29" t="s">
        <v>1698</v>
      </c>
      <c r="C877" s="29" t="s">
        <v>1696</v>
      </c>
      <c r="D877" s="29" t="s">
        <v>1695</v>
      </c>
      <c r="E877" s="29" t="s">
        <v>24</v>
      </c>
      <c r="F877">
        <v>73</v>
      </c>
      <c r="G877">
        <v>1000</v>
      </c>
      <c r="H877">
        <v>73000</v>
      </c>
    </row>
    <row r="878" spans="2:10" x14ac:dyDescent="0.25">
      <c r="B878" s="29" t="s">
        <v>1701</v>
      </c>
      <c r="C878" s="29" t="s">
        <v>1696</v>
      </c>
      <c r="D878" s="29" t="s">
        <v>1702</v>
      </c>
      <c r="E878" s="29" t="s">
        <v>24</v>
      </c>
      <c r="F878">
        <v>11</v>
      </c>
      <c r="G878">
        <v>1000</v>
      </c>
      <c r="H878">
        <v>11000</v>
      </c>
      <c r="I878">
        <v>750</v>
      </c>
      <c r="J878">
        <v>8250</v>
      </c>
    </row>
    <row r="879" spans="2:10" x14ac:dyDescent="0.25">
      <c r="B879" s="29" t="s">
        <v>1703</v>
      </c>
      <c r="C879" s="29" t="s">
        <v>1704</v>
      </c>
      <c r="D879" s="29" t="s">
        <v>1703</v>
      </c>
      <c r="E879" s="29" t="s">
        <v>24</v>
      </c>
      <c r="F879">
        <v>9</v>
      </c>
      <c r="G879">
        <v>8000</v>
      </c>
      <c r="H879">
        <v>72000</v>
      </c>
      <c r="I879">
        <v>6000</v>
      </c>
      <c r="J879">
        <v>54000</v>
      </c>
    </row>
    <row r="880" spans="2:10" x14ac:dyDescent="0.25">
      <c r="B880" s="29" t="s">
        <v>1705</v>
      </c>
      <c r="C880" s="29" t="s">
        <v>1079</v>
      </c>
      <c r="D880" s="29" t="s">
        <v>1706</v>
      </c>
      <c r="E880" s="29" t="s">
        <v>241</v>
      </c>
      <c r="F880">
        <v>1</v>
      </c>
      <c r="G880">
        <v>1000</v>
      </c>
      <c r="H880">
        <v>1000</v>
      </c>
      <c r="J880">
        <v>0</v>
      </c>
    </row>
    <row r="881" spans="2:10" x14ac:dyDescent="0.25">
      <c r="B881" s="29" t="s">
        <v>1707</v>
      </c>
      <c r="C881" s="29" t="s">
        <v>1079</v>
      </c>
      <c r="D881" s="29" t="s">
        <v>1706</v>
      </c>
      <c r="E881" s="29" t="s">
        <v>241</v>
      </c>
      <c r="F881">
        <v>2</v>
      </c>
      <c r="G881">
        <v>4000</v>
      </c>
      <c r="H881">
        <v>8000</v>
      </c>
      <c r="J881">
        <v>0</v>
      </c>
    </row>
    <row r="882" spans="2:10" x14ac:dyDescent="0.25">
      <c r="B882" s="29" t="s">
        <v>1708</v>
      </c>
      <c r="C882" s="29" t="s">
        <v>1079</v>
      </c>
      <c r="D882" s="29" t="s">
        <v>1706</v>
      </c>
      <c r="E882" s="29" t="s">
        <v>241</v>
      </c>
      <c r="F882">
        <v>24</v>
      </c>
      <c r="G882">
        <v>250</v>
      </c>
      <c r="H882">
        <v>6000</v>
      </c>
      <c r="J882">
        <v>0</v>
      </c>
    </row>
    <row r="883" spans="2:10" x14ac:dyDescent="0.25">
      <c r="B883" s="29" t="s">
        <v>1709</v>
      </c>
      <c r="C883" s="29" t="s">
        <v>1079</v>
      </c>
      <c r="D883" s="29" t="s">
        <v>1706</v>
      </c>
      <c r="E883" s="29" t="s">
        <v>241</v>
      </c>
      <c r="F883">
        <v>11</v>
      </c>
      <c r="G883">
        <v>500</v>
      </c>
      <c r="H883">
        <v>5500</v>
      </c>
    </row>
    <row r="884" spans="2:10" x14ac:dyDescent="0.25">
      <c r="B884" s="29" t="s">
        <v>1710</v>
      </c>
      <c r="C884" s="29" t="s">
        <v>1712</v>
      </c>
      <c r="D884" s="29" t="s">
        <v>1711</v>
      </c>
      <c r="E884" s="29" t="s">
        <v>241</v>
      </c>
      <c r="F884">
        <v>32</v>
      </c>
      <c r="G884">
        <v>300</v>
      </c>
      <c r="H884">
        <v>9600</v>
      </c>
      <c r="J884">
        <v>0</v>
      </c>
    </row>
    <row r="885" spans="2:10" x14ac:dyDescent="0.25">
      <c r="B885" s="29" t="s">
        <v>1713</v>
      </c>
      <c r="C885" s="29" t="s">
        <v>1712</v>
      </c>
      <c r="D885" s="29" t="s">
        <v>1711</v>
      </c>
      <c r="E885" s="29" t="s">
        <v>24</v>
      </c>
      <c r="F885">
        <v>33</v>
      </c>
      <c r="G885">
        <v>750</v>
      </c>
      <c r="H885">
        <v>24750</v>
      </c>
      <c r="J885">
        <v>0</v>
      </c>
    </row>
    <row r="886" spans="2:10" x14ac:dyDescent="0.25">
      <c r="B886" s="29" t="s">
        <v>3154</v>
      </c>
      <c r="C886" s="29" t="s">
        <v>1712</v>
      </c>
      <c r="D886" s="29" t="s">
        <v>1711</v>
      </c>
      <c r="E886" s="29" t="s">
        <v>241</v>
      </c>
      <c r="F886">
        <v>22</v>
      </c>
      <c r="G886">
        <v>1000</v>
      </c>
      <c r="H886">
        <v>22000</v>
      </c>
    </row>
    <row r="887" spans="2:10" x14ac:dyDescent="0.25">
      <c r="B887" s="29" t="s">
        <v>1715</v>
      </c>
      <c r="C887" s="29" t="s">
        <v>1712</v>
      </c>
      <c r="D887" s="29" t="s">
        <v>1711</v>
      </c>
      <c r="E887" s="29" t="s">
        <v>24</v>
      </c>
      <c r="F887">
        <v>31</v>
      </c>
      <c r="G887">
        <v>1000</v>
      </c>
      <c r="H887">
        <v>31000</v>
      </c>
      <c r="J887">
        <v>0</v>
      </c>
    </row>
    <row r="888" spans="2:10" x14ac:dyDescent="0.25">
      <c r="B888" s="29" t="s">
        <v>1716</v>
      </c>
      <c r="C888" s="29" t="s">
        <v>1712</v>
      </c>
      <c r="D888" s="29" t="s">
        <v>1717</v>
      </c>
      <c r="E888" s="29" t="s">
        <v>24</v>
      </c>
      <c r="F888">
        <v>47</v>
      </c>
      <c r="G888">
        <v>250</v>
      </c>
      <c r="H888">
        <v>11750</v>
      </c>
      <c r="I888">
        <v>115</v>
      </c>
      <c r="J888">
        <v>5405</v>
      </c>
    </row>
    <row r="889" spans="2:10" x14ac:dyDescent="0.25">
      <c r="B889" s="29" t="s">
        <v>1718</v>
      </c>
      <c r="C889" s="29" t="s">
        <v>1712</v>
      </c>
      <c r="D889" s="29" t="s">
        <v>1717</v>
      </c>
      <c r="E889" s="29" t="s">
        <v>24</v>
      </c>
      <c r="F889">
        <v>87</v>
      </c>
      <c r="G889">
        <v>250</v>
      </c>
      <c r="H889">
        <v>21750</v>
      </c>
      <c r="I889">
        <v>225</v>
      </c>
      <c r="J889">
        <v>19575</v>
      </c>
    </row>
    <row r="890" spans="2:10" x14ac:dyDescent="0.25">
      <c r="B890" s="29" t="s">
        <v>1719</v>
      </c>
      <c r="C890" s="29" t="s">
        <v>1712</v>
      </c>
      <c r="D890" s="29" t="s">
        <v>1717</v>
      </c>
      <c r="E890" s="29" t="s">
        <v>24</v>
      </c>
      <c r="F890">
        <v>17</v>
      </c>
      <c r="G890">
        <v>500</v>
      </c>
      <c r="H890">
        <v>8500</v>
      </c>
      <c r="I890">
        <v>300</v>
      </c>
      <c r="J890">
        <v>5100</v>
      </c>
    </row>
    <row r="891" spans="2:10" x14ac:dyDescent="0.25">
      <c r="B891" s="29" t="s">
        <v>3155</v>
      </c>
      <c r="C891" s="29" t="s">
        <v>1721</v>
      </c>
      <c r="D891" s="29" t="s">
        <v>3155</v>
      </c>
      <c r="E891" s="29" t="s">
        <v>24</v>
      </c>
      <c r="F891">
        <v>6</v>
      </c>
      <c r="G891">
        <v>500</v>
      </c>
      <c r="H891">
        <v>3000</v>
      </c>
      <c r="J891">
        <v>0</v>
      </c>
    </row>
    <row r="892" spans="2:10" x14ac:dyDescent="0.25">
      <c r="B892" s="29" t="s">
        <v>1722</v>
      </c>
      <c r="C892" s="29" t="s">
        <v>1721</v>
      </c>
      <c r="D892" s="29" t="s">
        <v>1722</v>
      </c>
      <c r="E892" s="29" t="s">
        <v>24</v>
      </c>
      <c r="F892">
        <v>10</v>
      </c>
      <c r="G892">
        <v>500</v>
      </c>
      <c r="H892">
        <v>5000</v>
      </c>
      <c r="I892">
        <v>400</v>
      </c>
      <c r="J892">
        <v>4000</v>
      </c>
    </row>
    <row r="893" spans="2:10" x14ac:dyDescent="0.25">
      <c r="B893" s="29" t="s">
        <v>3156</v>
      </c>
      <c r="C893" s="29" t="s">
        <v>1721</v>
      </c>
      <c r="D893" s="29" t="s">
        <v>3156</v>
      </c>
      <c r="E893" s="29" t="s">
        <v>24</v>
      </c>
      <c r="F893">
        <v>32</v>
      </c>
      <c r="G893">
        <v>500</v>
      </c>
      <c r="H893">
        <v>16000</v>
      </c>
    </row>
    <row r="894" spans="2:10" x14ac:dyDescent="0.25">
      <c r="B894" s="29" t="s">
        <v>1724</v>
      </c>
      <c r="C894" s="29" t="s">
        <v>1721</v>
      </c>
      <c r="D894" s="29" t="s">
        <v>1725</v>
      </c>
      <c r="E894" s="29" t="s">
        <v>241</v>
      </c>
      <c r="F894">
        <v>2</v>
      </c>
      <c r="G894">
        <v>1000</v>
      </c>
      <c r="H894">
        <v>2000</v>
      </c>
      <c r="J894">
        <v>0</v>
      </c>
    </row>
    <row r="895" spans="2:10" x14ac:dyDescent="0.25">
      <c r="B895" s="29" t="s">
        <v>1727</v>
      </c>
      <c r="C895" s="29" t="s">
        <v>1721</v>
      </c>
      <c r="D895" s="29" t="s">
        <v>1725</v>
      </c>
      <c r="E895" s="29" t="s">
        <v>24</v>
      </c>
      <c r="F895">
        <v>38</v>
      </c>
      <c r="G895">
        <v>1500</v>
      </c>
      <c r="H895">
        <v>57000</v>
      </c>
      <c r="J895">
        <v>0</v>
      </c>
    </row>
    <row r="896" spans="2:10" x14ac:dyDescent="0.25">
      <c r="B896" s="29" t="s">
        <v>1728</v>
      </c>
      <c r="C896" s="29" t="s">
        <v>1721</v>
      </c>
      <c r="D896" s="29" t="s">
        <v>1725</v>
      </c>
      <c r="E896" s="29" t="s">
        <v>241</v>
      </c>
      <c r="F896">
        <v>2</v>
      </c>
      <c r="G896">
        <v>1000</v>
      </c>
      <c r="H896">
        <v>2000</v>
      </c>
    </row>
    <row r="897" spans="2:10" x14ac:dyDescent="0.25">
      <c r="B897" s="29" t="s">
        <v>1730</v>
      </c>
      <c r="C897" s="29" t="s">
        <v>1721</v>
      </c>
      <c r="D897" s="29" t="s">
        <v>1725</v>
      </c>
      <c r="E897" s="29" t="s">
        <v>24</v>
      </c>
      <c r="F897">
        <v>20</v>
      </c>
      <c r="G897">
        <v>2000</v>
      </c>
      <c r="H897">
        <v>40000</v>
      </c>
      <c r="J897">
        <v>0</v>
      </c>
    </row>
    <row r="898" spans="2:10" x14ac:dyDescent="0.25">
      <c r="B898" s="29" t="s">
        <v>1732</v>
      </c>
      <c r="C898" s="29" t="s">
        <v>1721</v>
      </c>
      <c r="D898" s="29" t="s">
        <v>1725</v>
      </c>
      <c r="E898" s="29" t="s">
        <v>24</v>
      </c>
      <c r="F898">
        <v>15</v>
      </c>
      <c r="G898">
        <v>1500</v>
      </c>
      <c r="H898">
        <v>22500</v>
      </c>
      <c r="J898">
        <v>0</v>
      </c>
    </row>
    <row r="899" spans="2:10" x14ac:dyDescent="0.25">
      <c r="B899" s="29" t="s">
        <v>1733</v>
      </c>
      <c r="C899" s="29" t="s">
        <v>1721</v>
      </c>
      <c r="D899" s="29" t="s">
        <v>1725</v>
      </c>
      <c r="E899" s="29" t="s">
        <v>241</v>
      </c>
      <c r="F899">
        <v>3</v>
      </c>
      <c r="G899">
        <v>2000</v>
      </c>
      <c r="H899">
        <v>6000</v>
      </c>
      <c r="J899">
        <v>0</v>
      </c>
    </row>
    <row r="900" spans="2:10" x14ac:dyDescent="0.25">
      <c r="B900" s="29" t="s">
        <v>1735</v>
      </c>
      <c r="C900" s="29" t="s">
        <v>1721</v>
      </c>
      <c r="D900" s="29" t="s">
        <v>1725</v>
      </c>
      <c r="E900" s="29" t="s">
        <v>24</v>
      </c>
      <c r="F900">
        <v>7</v>
      </c>
      <c r="G900">
        <v>2500</v>
      </c>
      <c r="H900">
        <v>17500</v>
      </c>
      <c r="J900">
        <v>0</v>
      </c>
    </row>
    <row r="901" spans="2:10" x14ac:dyDescent="0.25">
      <c r="B901" s="29" t="s">
        <v>1736</v>
      </c>
      <c r="C901" s="29" t="s">
        <v>1721</v>
      </c>
      <c r="D901" s="29" t="s">
        <v>1725</v>
      </c>
      <c r="E901" s="29" t="s">
        <v>24</v>
      </c>
      <c r="F901">
        <v>18</v>
      </c>
      <c r="G901">
        <v>500</v>
      </c>
      <c r="H901">
        <v>9000</v>
      </c>
      <c r="J901">
        <v>0</v>
      </c>
    </row>
    <row r="902" spans="2:10" x14ac:dyDescent="0.25">
      <c r="B902" s="29" t="s">
        <v>1737</v>
      </c>
      <c r="C902" s="29" t="s">
        <v>1721</v>
      </c>
      <c r="D902" s="29" t="s">
        <v>1725</v>
      </c>
      <c r="E902" s="29" t="s">
        <v>241</v>
      </c>
      <c r="F902">
        <v>34</v>
      </c>
      <c r="G902">
        <v>500</v>
      </c>
      <c r="H902">
        <v>17000</v>
      </c>
      <c r="J902">
        <v>0</v>
      </c>
    </row>
    <row r="903" spans="2:10" x14ac:dyDescent="0.25">
      <c r="B903" s="29" t="s">
        <v>1738</v>
      </c>
      <c r="C903" s="29" t="s">
        <v>1721</v>
      </c>
      <c r="D903" s="29" t="s">
        <v>1725</v>
      </c>
      <c r="E903" s="29" t="s">
        <v>241</v>
      </c>
      <c r="F903">
        <v>5</v>
      </c>
      <c r="G903">
        <v>1500</v>
      </c>
      <c r="H903">
        <v>7500</v>
      </c>
      <c r="J903">
        <v>0</v>
      </c>
    </row>
    <row r="904" spans="2:10" x14ac:dyDescent="0.25">
      <c r="B904" s="29" t="s">
        <v>1739</v>
      </c>
      <c r="C904" s="29" t="s">
        <v>1721</v>
      </c>
      <c r="D904" s="29" t="s">
        <v>1725</v>
      </c>
      <c r="E904" s="29" t="s">
        <v>241</v>
      </c>
      <c r="F904">
        <v>1</v>
      </c>
      <c r="G904">
        <v>4000</v>
      </c>
      <c r="H904">
        <v>4000</v>
      </c>
      <c r="J904">
        <v>0</v>
      </c>
    </row>
    <row r="905" spans="2:10" x14ac:dyDescent="0.25">
      <c r="B905" s="29" t="s">
        <v>1740</v>
      </c>
      <c r="C905" s="29" t="s">
        <v>1721</v>
      </c>
      <c r="D905" s="29" t="s">
        <v>1725</v>
      </c>
      <c r="E905" s="29" t="s">
        <v>24</v>
      </c>
      <c r="F905">
        <v>15</v>
      </c>
      <c r="G905">
        <v>1500</v>
      </c>
      <c r="H905">
        <v>22500</v>
      </c>
      <c r="J905">
        <v>0</v>
      </c>
    </row>
    <row r="906" spans="2:10" x14ac:dyDescent="0.25">
      <c r="B906" s="29" t="s">
        <v>1741</v>
      </c>
      <c r="C906" s="29" t="s">
        <v>1721</v>
      </c>
      <c r="D906" s="29" t="s">
        <v>1725</v>
      </c>
      <c r="E906" s="29" t="s">
        <v>241</v>
      </c>
      <c r="F906">
        <v>46</v>
      </c>
      <c r="G906">
        <v>400</v>
      </c>
      <c r="H906">
        <v>18400</v>
      </c>
      <c r="J906">
        <v>0</v>
      </c>
    </row>
    <row r="907" spans="2:10" x14ac:dyDescent="0.25">
      <c r="B907" s="29" t="s">
        <v>1743</v>
      </c>
      <c r="C907" s="29" t="s">
        <v>1721</v>
      </c>
      <c r="D907" s="29" t="s">
        <v>1725</v>
      </c>
      <c r="E907" s="29" t="s">
        <v>24</v>
      </c>
      <c r="F907">
        <v>55</v>
      </c>
      <c r="G907">
        <v>1000</v>
      </c>
      <c r="H907">
        <v>55000</v>
      </c>
      <c r="J907">
        <v>0</v>
      </c>
    </row>
    <row r="908" spans="2:10" x14ac:dyDescent="0.25">
      <c r="B908" s="29" t="s">
        <v>1746</v>
      </c>
      <c r="C908" s="29" t="s">
        <v>1748</v>
      </c>
      <c r="D908" s="29" t="s">
        <v>1747</v>
      </c>
      <c r="E908" s="29" t="s">
        <v>24</v>
      </c>
      <c r="F908">
        <v>19</v>
      </c>
      <c r="G908">
        <v>4000</v>
      </c>
      <c r="H908">
        <v>76000</v>
      </c>
      <c r="I908">
        <v>2500</v>
      </c>
      <c r="J908">
        <v>47500</v>
      </c>
    </row>
    <row r="909" spans="2:10" x14ac:dyDescent="0.25">
      <c r="B909" s="29" t="s">
        <v>3157</v>
      </c>
      <c r="C909" s="29" t="s">
        <v>1750</v>
      </c>
      <c r="D909" s="29" t="s">
        <v>3157</v>
      </c>
      <c r="E909" s="29" t="s">
        <v>24</v>
      </c>
      <c r="F909">
        <v>1</v>
      </c>
      <c r="G909">
        <v>2500</v>
      </c>
      <c r="H909">
        <v>2500</v>
      </c>
      <c r="J909">
        <v>0</v>
      </c>
    </row>
    <row r="910" spans="2:10" x14ac:dyDescent="0.25">
      <c r="B910" s="29" t="s">
        <v>1753</v>
      </c>
      <c r="C910" s="29" t="s">
        <v>1755</v>
      </c>
      <c r="D910" s="29" t="s">
        <v>1763</v>
      </c>
      <c r="E910" s="29" t="s">
        <v>24</v>
      </c>
      <c r="F910">
        <v>5</v>
      </c>
      <c r="G910">
        <v>15000</v>
      </c>
      <c r="H910">
        <v>75000</v>
      </c>
      <c r="I910">
        <v>8500</v>
      </c>
      <c r="J910">
        <v>42500</v>
      </c>
    </row>
    <row r="911" spans="2:10" x14ac:dyDescent="0.25">
      <c r="B911" s="29" t="s">
        <v>1758</v>
      </c>
      <c r="C911" s="29" t="s">
        <v>1755</v>
      </c>
      <c r="D911" s="29" t="s">
        <v>1763</v>
      </c>
      <c r="E911" s="29" t="s">
        <v>24</v>
      </c>
      <c r="F911">
        <v>6</v>
      </c>
      <c r="G911">
        <v>100000</v>
      </c>
      <c r="H911">
        <v>600000</v>
      </c>
    </row>
    <row r="912" spans="2:10" x14ac:dyDescent="0.25">
      <c r="B912" s="29" t="s">
        <v>1761</v>
      </c>
      <c r="C912" s="29" t="s">
        <v>1755</v>
      </c>
      <c r="D912" s="29" t="s">
        <v>1763</v>
      </c>
      <c r="E912" s="29" t="s">
        <v>24</v>
      </c>
      <c r="F912">
        <v>28</v>
      </c>
      <c r="G912">
        <v>3000</v>
      </c>
      <c r="H912">
        <v>84000</v>
      </c>
    </row>
    <row r="913" spans="2:10" x14ac:dyDescent="0.25">
      <c r="B913" s="29" t="s">
        <v>3158</v>
      </c>
      <c r="C913" s="29" t="s">
        <v>1755</v>
      </c>
      <c r="D913" s="29" t="s">
        <v>1763</v>
      </c>
      <c r="E913" s="29" t="s">
        <v>24</v>
      </c>
      <c r="F913">
        <v>6</v>
      </c>
      <c r="G913">
        <v>4000</v>
      </c>
      <c r="H913">
        <v>24000</v>
      </c>
    </row>
    <row r="914" spans="2:10" x14ac:dyDescent="0.25">
      <c r="B914" s="29" t="s">
        <v>1765</v>
      </c>
      <c r="C914" s="29" t="s">
        <v>1755</v>
      </c>
      <c r="D914" s="29" t="s">
        <v>1763</v>
      </c>
      <c r="E914" s="29" t="s">
        <v>24</v>
      </c>
      <c r="F914">
        <v>32</v>
      </c>
      <c r="G914">
        <v>2000</v>
      </c>
      <c r="H914">
        <v>64000</v>
      </c>
      <c r="I914">
        <v>1500</v>
      </c>
      <c r="J914">
        <v>48000</v>
      </c>
    </row>
    <row r="915" spans="2:10" x14ac:dyDescent="0.25">
      <c r="B915" s="29" t="s">
        <v>1766</v>
      </c>
      <c r="C915" s="29" t="s">
        <v>1755</v>
      </c>
      <c r="D915" s="29" t="s">
        <v>1763</v>
      </c>
      <c r="E915" s="29" t="s">
        <v>24</v>
      </c>
      <c r="F915">
        <v>8</v>
      </c>
      <c r="G915">
        <v>1000</v>
      </c>
      <c r="H915">
        <v>8000</v>
      </c>
      <c r="J915">
        <v>0</v>
      </c>
    </row>
    <row r="916" spans="2:10" x14ac:dyDescent="0.25">
      <c r="B916" s="29" t="s">
        <v>1769</v>
      </c>
      <c r="C916" s="29" t="s">
        <v>1755</v>
      </c>
      <c r="D916" s="29" t="s">
        <v>1771</v>
      </c>
      <c r="E916" s="29" t="s">
        <v>24</v>
      </c>
      <c r="F916">
        <v>18</v>
      </c>
      <c r="G916">
        <v>2500</v>
      </c>
      <c r="H916">
        <v>45000</v>
      </c>
    </row>
    <row r="917" spans="2:10" x14ac:dyDescent="0.25">
      <c r="B917" s="29" t="s">
        <v>1774</v>
      </c>
      <c r="C917" s="29" t="s">
        <v>1755</v>
      </c>
      <c r="D917" s="29" t="s">
        <v>1771</v>
      </c>
      <c r="E917" s="29" t="s">
        <v>24</v>
      </c>
      <c r="F917">
        <v>18</v>
      </c>
      <c r="G917">
        <v>2000</v>
      </c>
      <c r="H917">
        <v>36000</v>
      </c>
    </row>
    <row r="918" spans="2:10" x14ac:dyDescent="0.25">
      <c r="B918" s="29" t="s">
        <v>1775</v>
      </c>
      <c r="C918" s="29" t="s">
        <v>1755</v>
      </c>
      <c r="D918" s="29" t="s">
        <v>1776</v>
      </c>
      <c r="E918" s="29" t="s">
        <v>24</v>
      </c>
      <c r="F918">
        <v>8</v>
      </c>
      <c r="G918">
        <v>2500</v>
      </c>
      <c r="H918">
        <v>20000</v>
      </c>
      <c r="J918">
        <v>0</v>
      </c>
    </row>
    <row r="919" spans="2:10" x14ac:dyDescent="0.25">
      <c r="B919" s="29" t="s">
        <v>1779</v>
      </c>
      <c r="C919" s="29" t="s">
        <v>1755</v>
      </c>
      <c r="D919" s="29" t="s">
        <v>1780</v>
      </c>
      <c r="E919" s="29" t="s">
        <v>24</v>
      </c>
      <c r="F919">
        <v>2</v>
      </c>
      <c r="G919">
        <v>5000</v>
      </c>
      <c r="H919">
        <v>10000</v>
      </c>
    </row>
    <row r="920" spans="2:10" x14ac:dyDescent="0.25">
      <c r="B920" s="29" t="s">
        <v>1783</v>
      </c>
      <c r="C920" s="29" t="s">
        <v>1755</v>
      </c>
      <c r="D920" s="29" t="s">
        <v>1780</v>
      </c>
      <c r="E920" s="29" t="s">
        <v>24</v>
      </c>
      <c r="F920">
        <v>1</v>
      </c>
      <c r="G920">
        <v>50000</v>
      </c>
      <c r="H920">
        <v>50000</v>
      </c>
      <c r="I920">
        <v>45000</v>
      </c>
      <c r="J920">
        <v>45000</v>
      </c>
    </row>
    <row r="921" spans="2:10" x14ac:dyDescent="0.25">
      <c r="B921" s="29" t="s">
        <v>1786</v>
      </c>
      <c r="C921" s="29" t="s">
        <v>1755</v>
      </c>
      <c r="D921" s="29" t="s">
        <v>1780</v>
      </c>
      <c r="E921" s="29" t="s">
        <v>24</v>
      </c>
      <c r="F921">
        <v>15</v>
      </c>
      <c r="G921">
        <v>65000</v>
      </c>
      <c r="H921">
        <v>975000</v>
      </c>
    </row>
    <row r="922" spans="2:10" x14ac:dyDescent="0.25">
      <c r="B922" s="29" t="s">
        <v>1789</v>
      </c>
      <c r="C922" s="29" t="s">
        <v>1755</v>
      </c>
      <c r="D922" s="29" t="s">
        <v>1780</v>
      </c>
      <c r="E922" s="29" t="s">
        <v>24</v>
      </c>
      <c r="F922">
        <v>1</v>
      </c>
      <c r="G922">
        <v>70000</v>
      </c>
      <c r="H922">
        <v>70000</v>
      </c>
      <c r="I922">
        <v>60000</v>
      </c>
      <c r="J922">
        <v>60000</v>
      </c>
    </row>
    <row r="923" spans="2:10" x14ac:dyDescent="0.25">
      <c r="B923" s="29" t="s">
        <v>1792</v>
      </c>
      <c r="C923" s="29" t="s">
        <v>1755</v>
      </c>
      <c r="D923" s="29" t="s">
        <v>1780</v>
      </c>
      <c r="E923" s="29" t="s">
        <v>24</v>
      </c>
      <c r="F923">
        <v>1</v>
      </c>
      <c r="G923">
        <v>42000</v>
      </c>
      <c r="H923">
        <v>42000</v>
      </c>
      <c r="I923">
        <v>32500</v>
      </c>
      <c r="J923">
        <v>32500</v>
      </c>
    </row>
    <row r="924" spans="2:10" x14ac:dyDescent="0.25">
      <c r="B924" s="29" t="s">
        <v>1794</v>
      </c>
      <c r="C924" s="29" t="s">
        <v>1755</v>
      </c>
      <c r="D924" s="29" t="s">
        <v>1780</v>
      </c>
      <c r="E924" s="29" t="s">
        <v>24</v>
      </c>
      <c r="F924">
        <v>2</v>
      </c>
      <c r="G924">
        <v>40000</v>
      </c>
      <c r="H924">
        <v>80000</v>
      </c>
    </row>
    <row r="925" spans="2:10" x14ac:dyDescent="0.25">
      <c r="B925" s="29" t="s">
        <v>1798</v>
      </c>
      <c r="C925" s="29" t="s">
        <v>1755</v>
      </c>
      <c r="D925" s="29" t="s">
        <v>1780</v>
      </c>
      <c r="E925" s="29" t="s">
        <v>24</v>
      </c>
      <c r="F925">
        <v>2</v>
      </c>
      <c r="G925">
        <v>50000</v>
      </c>
      <c r="H925">
        <v>100000</v>
      </c>
    </row>
    <row r="926" spans="2:10" x14ac:dyDescent="0.25">
      <c r="B926" s="29" t="s">
        <v>1801</v>
      </c>
      <c r="C926" s="29" t="s">
        <v>1802</v>
      </c>
      <c r="D926" s="29" t="s">
        <v>1801</v>
      </c>
      <c r="E926" s="29" t="s">
        <v>24</v>
      </c>
      <c r="F926">
        <v>8</v>
      </c>
      <c r="G926">
        <v>3000</v>
      </c>
      <c r="H926">
        <v>24000</v>
      </c>
      <c r="I926">
        <v>2500</v>
      </c>
      <c r="J926">
        <v>20000</v>
      </c>
    </row>
    <row r="927" spans="2:10" x14ac:dyDescent="0.25">
      <c r="B927" s="29" t="s">
        <v>1803</v>
      </c>
      <c r="C927" s="29" t="s">
        <v>1805</v>
      </c>
      <c r="D927" s="29" t="s">
        <v>1804</v>
      </c>
      <c r="E927" s="29" t="s">
        <v>24</v>
      </c>
      <c r="F927">
        <v>6</v>
      </c>
      <c r="G927">
        <v>2000</v>
      </c>
      <c r="H927">
        <v>12000</v>
      </c>
      <c r="I927">
        <v>1800</v>
      </c>
      <c r="J927">
        <v>10800</v>
      </c>
    </row>
    <row r="928" spans="2:10" x14ac:dyDescent="0.25">
      <c r="B928" s="29" t="s">
        <v>1806</v>
      </c>
      <c r="C928" s="29" t="s">
        <v>1805</v>
      </c>
      <c r="D928" s="29" t="s">
        <v>1804</v>
      </c>
      <c r="E928" s="29" t="s">
        <v>24</v>
      </c>
      <c r="F928">
        <v>3</v>
      </c>
      <c r="G928">
        <v>2000</v>
      </c>
      <c r="H928">
        <v>6000</v>
      </c>
      <c r="J928">
        <v>0</v>
      </c>
    </row>
    <row r="929" spans="2:10" x14ac:dyDescent="0.25">
      <c r="B929" s="29" t="s">
        <v>1808</v>
      </c>
      <c r="C929" s="29" t="s">
        <v>1810</v>
      </c>
      <c r="D929" s="29" t="s">
        <v>1809</v>
      </c>
      <c r="E929" s="29" t="s">
        <v>24</v>
      </c>
      <c r="F929">
        <v>1</v>
      </c>
      <c r="G929">
        <v>5500</v>
      </c>
      <c r="H929">
        <v>5500</v>
      </c>
      <c r="J929">
        <v>0</v>
      </c>
    </row>
    <row r="930" spans="2:10" x14ac:dyDescent="0.25">
      <c r="B930" s="29" t="s">
        <v>1811</v>
      </c>
      <c r="C930" s="29" t="s">
        <v>1810</v>
      </c>
      <c r="D930" s="29" t="s">
        <v>1809</v>
      </c>
      <c r="E930" s="29" t="s">
        <v>24</v>
      </c>
      <c r="F930">
        <v>11</v>
      </c>
      <c r="G930">
        <v>5500</v>
      </c>
      <c r="H930">
        <v>60500</v>
      </c>
      <c r="J930">
        <v>0</v>
      </c>
    </row>
    <row r="931" spans="2:10" x14ac:dyDescent="0.25">
      <c r="B931" s="29" t="s">
        <v>1812</v>
      </c>
      <c r="C931" s="29" t="s">
        <v>1810</v>
      </c>
      <c r="D931" s="29" t="s">
        <v>1809</v>
      </c>
      <c r="E931" s="29" t="s">
        <v>24</v>
      </c>
      <c r="F931">
        <v>44</v>
      </c>
      <c r="G931">
        <v>5500</v>
      </c>
      <c r="H931">
        <v>242000</v>
      </c>
    </row>
    <row r="932" spans="2:10" x14ac:dyDescent="0.25">
      <c r="B932" s="29" t="s">
        <v>1813</v>
      </c>
      <c r="C932" s="29" t="s">
        <v>1810</v>
      </c>
      <c r="D932" s="29" t="s">
        <v>1809</v>
      </c>
      <c r="E932" s="29" t="s">
        <v>24</v>
      </c>
      <c r="F932">
        <v>1</v>
      </c>
      <c r="G932">
        <v>5500</v>
      </c>
      <c r="H932">
        <v>5500</v>
      </c>
      <c r="J932">
        <v>0</v>
      </c>
    </row>
    <row r="933" spans="2:10" x14ac:dyDescent="0.25">
      <c r="B933" s="29" t="s">
        <v>1814</v>
      </c>
      <c r="C933" s="29" t="s">
        <v>1810</v>
      </c>
      <c r="D933" s="29" t="s">
        <v>1809</v>
      </c>
      <c r="E933" s="29" t="s">
        <v>24</v>
      </c>
      <c r="F933">
        <v>9</v>
      </c>
      <c r="G933">
        <v>5500</v>
      </c>
      <c r="H933">
        <v>49500</v>
      </c>
      <c r="I933">
        <v>4875</v>
      </c>
      <c r="J933">
        <v>43875</v>
      </c>
    </row>
    <row r="934" spans="2:10" x14ac:dyDescent="0.25">
      <c r="B934" s="29" t="s">
        <v>1815</v>
      </c>
      <c r="C934" s="29" t="s">
        <v>1810</v>
      </c>
      <c r="D934" s="29" t="s">
        <v>1809</v>
      </c>
      <c r="E934" s="29" t="s">
        <v>24</v>
      </c>
      <c r="F934">
        <v>4</v>
      </c>
      <c r="G934">
        <v>5500</v>
      </c>
      <c r="H934">
        <v>22000</v>
      </c>
      <c r="I934">
        <v>3875</v>
      </c>
      <c r="J934">
        <v>15500</v>
      </c>
    </row>
    <row r="935" spans="2:10" x14ac:dyDescent="0.25">
      <c r="B935" s="29" t="s">
        <v>3159</v>
      </c>
      <c r="C935" s="29" t="s">
        <v>1818</v>
      </c>
      <c r="D935" s="29" t="s">
        <v>1817</v>
      </c>
      <c r="E935" s="29" t="s">
        <v>24</v>
      </c>
      <c r="F935">
        <v>8</v>
      </c>
      <c r="G935">
        <v>1000</v>
      </c>
      <c r="H935">
        <v>8000</v>
      </c>
      <c r="J935">
        <v>0</v>
      </c>
    </row>
    <row r="936" spans="2:10" x14ac:dyDescent="0.25">
      <c r="B936" s="29" t="s">
        <v>3160</v>
      </c>
      <c r="C936" s="29" t="s">
        <v>1818</v>
      </c>
      <c r="D936" s="29" t="s">
        <v>1817</v>
      </c>
      <c r="E936" s="29" t="s">
        <v>24</v>
      </c>
      <c r="F936">
        <v>1</v>
      </c>
      <c r="G936">
        <v>1000</v>
      </c>
      <c r="H936">
        <v>1000</v>
      </c>
      <c r="J936">
        <v>0</v>
      </c>
    </row>
    <row r="937" spans="2:10" x14ac:dyDescent="0.25">
      <c r="B937" s="29" t="s">
        <v>1820</v>
      </c>
      <c r="C937" s="29" t="s">
        <v>1818</v>
      </c>
      <c r="D937" s="29" t="s">
        <v>1817</v>
      </c>
      <c r="E937" s="29" t="s">
        <v>24</v>
      </c>
      <c r="F937">
        <v>1</v>
      </c>
      <c r="G937">
        <v>1000</v>
      </c>
      <c r="H937">
        <v>1000</v>
      </c>
      <c r="J937">
        <v>0</v>
      </c>
    </row>
    <row r="938" spans="2:10" x14ac:dyDescent="0.25">
      <c r="B938" s="29" t="s">
        <v>3161</v>
      </c>
      <c r="C938" s="29" t="s">
        <v>1818</v>
      </c>
      <c r="D938" s="29" t="s">
        <v>1817</v>
      </c>
      <c r="E938" s="29" t="s">
        <v>24</v>
      </c>
      <c r="F938">
        <v>1</v>
      </c>
      <c r="G938">
        <v>1000</v>
      </c>
      <c r="H938">
        <v>1000</v>
      </c>
      <c r="J938">
        <v>0</v>
      </c>
    </row>
    <row r="939" spans="2:10" x14ac:dyDescent="0.25">
      <c r="B939" s="29" t="s">
        <v>1822</v>
      </c>
      <c r="C939" s="29" t="s">
        <v>1818</v>
      </c>
      <c r="D939" s="29" t="s">
        <v>1817</v>
      </c>
      <c r="E939" s="29" t="s">
        <v>24</v>
      </c>
      <c r="F939">
        <v>3</v>
      </c>
      <c r="G939">
        <v>1000</v>
      </c>
      <c r="H939">
        <v>3000</v>
      </c>
      <c r="J939">
        <v>0</v>
      </c>
    </row>
    <row r="940" spans="2:10" x14ac:dyDescent="0.25">
      <c r="B940" s="29" t="s">
        <v>3162</v>
      </c>
      <c r="C940" s="29" t="s">
        <v>1818</v>
      </c>
      <c r="D940" s="29" t="s">
        <v>1817</v>
      </c>
      <c r="E940" s="29" t="s">
        <v>24</v>
      </c>
      <c r="F940">
        <v>1</v>
      </c>
      <c r="G940">
        <v>1000</v>
      </c>
      <c r="H940">
        <v>1000</v>
      </c>
      <c r="J940">
        <v>0</v>
      </c>
    </row>
    <row r="941" spans="2:10" x14ac:dyDescent="0.25">
      <c r="B941" s="29" t="s">
        <v>1826</v>
      </c>
      <c r="C941" s="29" t="s">
        <v>1818</v>
      </c>
      <c r="D941" s="29" t="s">
        <v>1827</v>
      </c>
      <c r="E941" s="29" t="s">
        <v>24</v>
      </c>
      <c r="F941">
        <v>79</v>
      </c>
      <c r="G941">
        <v>2000</v>
      </c>
      <c r="H941">
        <v>158000</v>
      </c>
      <c r="I941">
        <v>1000</v>
      </c>
      <c r="J941">
        <v>79000</v>
      </c>
    </row>
    <row r="942" spans="2:10" x14ac:dyDescent="0.25">
      <c r="B942" s="29" t="s">
        <v>1830</v>
      </c>
      <c r="C942" s="29" t="s">
        <v>1818</v>
      </c>
      <c r="D942" s="29" t="s">
        <v>1827</v>
      </c>
      <c r="E942" s="29" t="s">
        <v>24</v>
      </c>
      <c r="F942">
        <v>17</v>
      </c>
      <c r="G942">
        <v>6000</v>
      </c>
      <c r="H942">
        <v>102000</v>
      </c>
      <c r="I942">
        <v>4250</v>
      </c>
      <c r="J942">
        <v>72250</v>
      </c>
    </row>
    <row r="943" spans="2:10" x14ac:dyDescent="0.25">
      <c r="B943" s="29" t="s">
        <v>1831</v>
      </c>
      <c r="C943" s="29" t="s">
        <v>1818</v>
      </c>
      <c r="D943" s="29" t="s">
        <v>1817</v>
      </c>
      <c r="E943" s="29" t="s">
        <v>237</v>
      </c>
      <c r="F943">
        <v>1</v>
      </c>
      <c r="G943">
        <v>2000</v>
      </c>
      <c r="H943">
        <v>2000</v>
      </c>
      <c r="J943">
        <v>0</v>
      </c>
    </row>
    <row r="944" spans="2:10" x14ac:dyDescent="0.25">
      <c r="B944" s="29" t="s">
        <v>1834</v>
      </c>
      <c r="C944" s="29" t="s">
        <v>1818</v>
      </c>
      <c r="D944" s="29" t="s">
        <v>1827</v>
      </c>
      <c r="E944" s="29" t="s">
        <v>24</v>
      </c>
      <c r="F944">
        <v>212</v>
      </c>
      <c r="G944">
        <v>1000</v>
      </c>
      <c r="H944">
        <v>212000</v>
      </c>
      <c r="I944">
        <v>550</v>
      </c>
      <c r="J944">
        <v>116600</v>
      </c>
    </row>
    <row r="945" spans="2:10" x14ac:dyDescent="0.25">
      <c r="B945" s="29" t="s">
        <v>1835</v>
      </c>
      <c r="C945" s="29" t="s">
        <v>1818</v>
      </c>
      <c r="D945" s="29" t="s">
        <v>1817</v>
      </c>
      <c r="E945" s="29" t="s">
        <v>24</v>
      </c>
      <c r="F945">
        <v>2</v>
      </c>
      <c r="G945">
        <v>1000</v>
      </c>
      <c r="H945">
        <v>2000</v>
      </c>
    </row>
    <row r="946" spans="2:10" x14ac:dyDescent="0.25">
      <c r="B946" s="29" t="s">
        <v>3163</v>
      </c>
      <c r="C946" s="29" t="s">
        <v>1818</v>
      </c>
      <c r="D946" s="29" t="s">
        <v>1817</v>
      </c>
      <c r="E946" s="29" t="s">
        <v>24</v>
      </c>
      <c r="F946">
        <v>1</v>
      </c>
      <c r="G946">
        <v>1000</v>
      </c>
      <c r="H946">
        <v>1000</v>
      </c>
      <c r="J946">
        <v>0</v>
      </c>
    </row>
    <row r="947" spans="2:10" x14ac:dyDescent="0.25">
      <c r="B947" s="29" t="s">
        <v>1839</v>
      </c>
      <c r="C947" s="29" t="s">
        <v>1818</v>
      </c>
      <c r="D947" s="29" t="s">
        <v>1827</v>
      </c>
      <c r="E947" s="29" t="s">
        <v>24</v>
      </c>
      <c r="F947">
        <v>131</v>
      </c>
      <c r="G947">
        <v>1000</v>
      </c>
      <c r="H947">
        <v>131000</v>
      </c>
      <c r="I947">
        <v>450</v>
      </c>
      <c r="J947">
        <v>58950</v>
      </c>
    </row>
    <row r="948" spans="2:10" x14ac:dyDescent="0.25">
      <c r="B948" s="29" t="s">
        <v>1840</v>
      </c>
      <c r="C948" s="29" t="s">
        <v>1818</v>
      </c>
      <c r="D948" s="29" t="s">
        <v>1817</v>
      </c>
      <c r="E948" s="29" t="s">
        <v>24</v>
      </c>
      <c r="F948">
        <v>13</v>
      </c>
      <c r="G948">
        <v>1000</v>
      </c>
      <c r="H948">
        <v>13000</v>
      </c>
      <c r="J948">
        <v>0</v>
      </c>
    </row>
    <row r="949" spans="2:10" x14ac:dyDescent="0.25">
      <c r="B949" s="29" t="s">
        <v>1841</v>
      </c>
      <c r="C949" s="29" t="s">
        <v>1818</v>
      </c>
      <c r="D949" s="29" t="s">
        <v>1817</v>
      </c>
      <c r="E949" s="29" t="s">
        <v>24</v>
      </c>
      <c r="F949">
        <v>2</v>
      </c>
      <c r="G949">
        <v>1000</v>
      </c>
      <c r="H949">
        <v>2000</v>
      </c>
      <c r="J949">
        <v>0</v>
      </c>
    </row>
    <row r="950" spans="2:10" x14ac:dyDescent="0.25">
      <c r="B950" s="29" t="s">
        <v>1842</v>
      </c>
      <c r="C950" s="29" t="s">
        <v>1818</v>
      </c>
      <c r="D950" s="29" t="s">
        <v>1817</v>
      </c>
      <c r="E950" s="29" t="s">
        <v>24</v>
      </c>
      <c r="F950">
        <v>1</v>
      </c>
      <c r="G950">
        <v>1000</v>
      </c>
      <c r="H950">
        <v>1000</v>
      </c>
      <c r="J950">
        <v>0</v>
      </c>
    </row>
    <row r="951" spans="2:10" x14ac:dyDescent="0.25">
      <c r="B951" s="29" t="s">
        <v>1845</v>
      </c>
      <c r="C951" s="29" t="s">
        <v>1818</v>
      </c>
      <c r="D951" s="29" t="s">
        <v>1827</v>
      </c>
      <c r="E951" s="29" t="s">
        <v>237</v>
      </c>
      <c r="F951">
        <v>8</v>
      </c>
      <c r="G951">
        <v>2000</v>
      </c>
      <c r="H951">
        <v>16000</v>
      </c>
    </row>
    <row r="952" spans="2:10" x14ac:dyDescent="0.25">
      <c r="B952" s="29" t="s">
        <v>1848</v>
      </c>
      <c r="C952" s="29" t="s">
        <v>1818</v>
      </c>
      <c r="D952" s="29" t="s">
        <v>1827</v>
      </c>
      <c r="E952" s="29" t="s">
        <v>24</v>
      </c>
      <c r="F952">
        <v>77</v>
      </c>
      <c r="G952">
        <v>1500</v>
      </c>
      <c r="H952">
        <v>115500</v>
      </c>
      <c r="I952">
        <v>750</v>
      </c>
      <c r="J952">
        <v>57750</v>
      </c>
    </row>
    <row r="953" spans="2:10" x14ac:dyDescent="0.25">
      <c r="B953" s="29" t="s">
        <v>3164</v>
      </c>
      <c r="C953" s="29" t="s">
        <v>1818</v>
      </c>
      <c r="D953" s="29" t="s">
        <v>1850</v>
      </c>
      <c r="E953" s="29" t="s">
        <v>24</v>
      </c>
      <c r="F953">
        <v>1</v>
      </c>
      <c r="G953">
        <v>1000</v>
      </c>
      <c r="H953">
        <v>1000</v>
      </c>
      <c r="J953">
        <v>0</v>
      </c>
    </row>
    <row r="954" spans="2:10" x14ac:dyDescent="0.25">
      <c r="B954" s="29" t="s">
        <v>3165</v>
      </c>
      <c r="C954" s="29" t="s">
        <v>1818</v>
      </c>
      <c r="D954" s="29" t="s">
        <v>3165</v>
      </c>
      <c r="E954" s="29" t="s">
        <v>24</v>
      </c>
      <c r="F954">
        <v>2</v>
      </c>
      <c r="G954">
        <v>1000</v>
      </c>
      <c r="H954">
        <v>2000</v>
      </c>
    </row>
    <row r="955" spans="2:10" x14ac:dyDescent="0.25">
      <c r="B955" s="29" t="s">
        <v>1853</v>
      </c>
      <c r="C955" s="29" t="s">
        <v>1818</v>
      </c>
      <c r="D955" s="29" t="s">
        <v>1854</v>
      </c>
      <c r="E955" s="29" t="s">
        <v>24</v>
      </c>
      <c r="F955">
        <v>426</v>
      </c>
      <c r="G955">
        <v>150</v>
      </c>
      <c r="H955">
        <v>63900</v>
      </c>
    </row>
    <row r="956" spans="2:10" x14ac:dyDescent="0.25">
      <c r="B956" s="29" t="s">
        <v>1856</v>
      </c>
      <c r="C956" s="29" t="s">
        <v>1818</v>
      </c>
      <c r="D956" s="29" t="s">
        <v>1854</v>
      </c>
      <c r="E956" s="29" t="s">
        <v>24</v>
      </c>
      <c r="F956">
        <v>430</v>
      </c>
      <c r="G956">
        <v>150</v>
      </c>
      <c r="H956">
        <v>64500</v>
      </c>
    </row>
    <row r="957" spans="2:10" x14ac:dyDescent="0.25">
      <c r="B957" s="29" t="s">
        <v>1858</v>
      </c>
      <c r="C957" s="29" t="s">
        <v>1818</v>
      </c>
      <c r="D957" s="29" t="s">
        <v>1854</v>
      </c>
      <c r="E957" s="29" t="s">
        <v>24</v>
      </c>
      <c r="F957">
        <v>346</v>
      </c>
      <c r="G957">
        <v>100</v>
      </c>
      <c r="H957">
        <v>34600</v>
      </c>
    </row>
    <row r="958" spans="2:10" x14ac:dyDescent="0.25">
      <c r="B958" s="29" t="s">
        <v>1860</v>
      </c>
      <c r="C958" s="29" t="s">
        <v>1818</v>
      </c>
      <c r="D958" s="29" t="s">
        <v>1854</v>
      </c>
      <c r="E958" s="29" t="s">
        <v>24</v>
      </c>
      <c r="F958">
        <v>260</v>
      </c>
      <c r="G958">
        <v>200</v>
      </c>
      <c r="H958">
        <v>52000</v>
      </c>
    </row>
    <row r="959" spans="2:10" x14ac:dyDescent="0.25">
      <c r="B959" s="29" t="s">
        <v>1862</v>
      </c>
      <c r="C959" s="29" t="s">
        <v>1818</v>
      </c>
      <c r="D959" s="29" t="s">
        <v>1854</v>
      </c>
      <c r="E959" s="29" t="s">
        <v>24</v>
      </c>
      <c r="F959">
        <v>426</v>
      </c>
      <c r="G959">
        <v>200</v>
      </c>
      <c r="H959">
        <v>85200</v>
      </c>
    </row>
    <row r="960" spans="2:10" x14ac:dyDescent="0.25">
      <c r="B960" s="29" t="s">
        <v>1864</v>
      </c>
      <c r="C960" s="29" t="s">
        <v>1818</v>
      </c>
      <c r="D960" s="29" t="s">
        <v>1854</v>
      </c>
      <c r="E960" s="29" t="s">
        <v>24</v>
      </c>
      <c r="F960">
        <v>110</v>
      </c>
      <c r="G960">
        <v>250</v>
      </c>
      <c r="H960">
        <v>27500</v>
      </c>
    </row>
    <row r="961" spans="2:10" x14ac:dyDescent="0.25">
      <c r="B961" s="29" t="s">
        <v>1866</v>
      </c>
      <c r="C961" s="29" t="s">
        <v>1818</v>
      </c>
      <c r="D961" s="29" t="s">
        <v>1867</v>
      </c>
      <c r="E961" s="29" t="s">
        <v>24</v>
      </c>
      <c r="F961">
        <v>4</v>
      </c>
      <c r="G961">
        <v>1000</v>
      </c>
      <c r="H961">
        <v>4000</v>
      </c>
      <c r="I961">
        <v>700</v>
      </c>
      <c r="J961">
        <v>2800</v>
      </c>
    </row>
    <row r="962" spans="2:10" x14ac:dyDescent="0.25">
      <c r="B962" s="29" t="s">
        <v>1868</v>
      </c>
      <c r="C962" s="29" t="s">
        <v>1818</v>
      </c>
      <c r="D962" s="29" t="s">
        <v>1867</v>
      </c>
      <c r="E962" s="29" t="s">
        <v>24</v>
      </c>
      <c r="F962">
        <v>8</v>
      </c>
      <c r="G962">
        <v>1000</v>
      </c>
      <c r="H962">
        <v>8000</v>
      </c>
      <c r="I962">
        <v>700</v>
      </c>
      <c r="J962">
        <v>5600</v>
      </c>
    </row>
    <row r="963" spans="2:10" x14ac:dyDescent="0.25">
      <c r="B963" s="29" t="s">
        <v>1869</v>
      </c>
      <c r="C963" s="29" t="s">
        <v>1818</v>
      </c>
      <c r="D963" s="29" t="s">
        <v>1867</v>
      </c>
      <c r="E963" s="29" t="s">
        <v>24</v>
      </c>
      <c r="F963">
        <v>38</v>
      </c>
      <c r="G963">
        <v>1000</v>
      </c>
      <c r="H963">
        <v>38000</v>
      </c>
    </row>
    <row r="964" spans="2:10" x14ac:dyDescent="0.25">
      <c r="B964" s="29" t="s">
        <v>1871</v>
      </c>
      <c r="C964" s="29" t="s">
        <v>1818</v>
      </c>
      <c r="D964" s="29" t="s">
        <v>1872</v>
      </c>
      <c r="E964" s="29" t="s">
        <v>237</v>
      </c>
      <c r="F964">
        <v>7</v>
      </c>
      <c r="G964">
        <v>2000</v>
      </c>
      <c r="H964">
        <v>14000</v>
      </c>
      <c r="J964">
        <v>0</v>
      </c>
    </row>
    <row r="965" spans="2:10" x14ac:dyDescent="0.25">
      <c r="B965" s="29" t="s">
        <v>1875</v>
      </c>
      <c r="C965" s="29" t="s">
        <v>1818</v>
      </c>
      <c r="D965" s="29" t="s">
        <v>1867</v>
      </c>
      <c r="E965" s="29" t="s">
        <v>24</v>
      </c>
      <c r="F965">
        <v>2</v>
      </c>
      <c r="G965">
        <v>2000</v>
      </c>
      <c r="H965">
        <v>4000</v>
      </c>
    </row>
    <row r="966" spans="2:10" x14ac:dyDescent="0.25">
      <c r="B966" s="29" t="s">
        <v>1875</v>
      </c>
      <c r="C966" s="29" t="s">
        <v>1818</v>
      </c>
      <c r="D966" s="29" t="s">
        <v>1867</v>
      </c>
      <c r="E966" s="29" t="s">
        <v>237</v>
      </c>
      <c r="F966">
        <v>32</v>
      </c>
      <c r="G966">
        <v>2000</v>
      </c>
      <c r="H966">
        <v>64000</v>
      </c>
    </row>
    <row r="967" spans="2:10" x14ac:dyDescent="0.25">
      <c r="B967" s="29" t="s">
        <v>3166</v>
      </c>
      <c r="C967" s="29" t="s">
        <v>1818</v>
      </c>
      <c r="D967" s="29" t="s">
        <v>3166</v>
      </c>
      <c r="E967" s="29" t="s">
        <v>237</v>
      </c>
      <c r="F967">
        <v>1</v>
      </c>
      <c r="G967">
        <v>1500</v>
      </c>
      <c r="H967">
        <v>1500</v>
      </c>
      <c r="J967">
        <v>0</v>
      </c>
    </row>
    <row r="968" spans="2:10" x14ac:dyDescent="0.25">
      <c r="B968" s="29" t="s">
        <v>1877</v>
      </c>
      <c r="C968" s="29" t="s">
        <v>1818</v>
      </c>
      <c r="D968" s="29" t="s">
        <v>3166</v>
      </c>
      <c r="E968" s="29" t="s">
        <v>24</v>
      </c>
      <c r="F968">
        <v>3</v>
      </c>
      <c r="G968">
        <v>1000</v>
      </c>
      <c r="H968">
        <v>3000</v>
      </c>
    </row>
    <row r="969" spans="2:10" x14ac:dyDescent="0.25">
      <c r="B969" s="29" t="s">
        <v>1878</v>
      </c>
      <c r="C969" s="29" t="s">
        <v>1818</v>
      </c>
      <c r="D969" s="29" t="s">
        <v>3166</v>
      </c>
      <c r="E969" s="29" t="s">
        <v>24</v>
      </c>
      <c r="F969">
        <v>8</v>
      </c>
      <c r="G969">
        <v>1000</v>
      </c>
      <c r="H969">
        <v>8000</v>
      </c>
    </row>
    <row r="970" spans="2:10" x14ac:dyDescent="0.25">
      <c r="B970" s="29" t="s">
        <v>1879</v>
      </c>
      <c r="C970" s="29" t="s">
        <v>1818</v>
      </c>
      <c r="D970" s="29" t="s">
        <v>3166</v>
      </c>
      <c r="E970" s="29" t="s">
        <v>237</v>
      </c>
      <c r="F970">
        <v>8</v>
      </c>
      <c r="G970">
        <v>1500</v>
      </c>
      <c r="H970">
        <v>12000</v>
      </c>
      <c r="J970">
        <v>0</v>
      </c>
    </row>
    <row r="971" spans="2:10" x14ac:dyDescent="0.25">
      <c r="B971" s="29" t="s">
        <v>1880</v>
      </c>
      <c r="C971" s="29" t="s">
        <v>1818</v>
      </c>
      <c r="D971" s="29" t="s">
        <v>1881</v>
      </c>
      <c r="E971" s="29" t="s">
        <v>24</v>
      </c>
      <c r="F971">
        <v>1</v>
      </c>
      <c r="G971">
        <v>1000</v>
      </c>
      <c r="H971">
        <v>1000</v>
      </c>
      <c r="J971">
        <v>0</v>
      </c>
    </row>
    <row r="972" spans="2:10" x14ac:dyDescent="0.25">
      <c r="B972" s="29" t="s">
        <v>1882</v>
      </c>
      <c r="C972" s="29" t="s">
        <v>1818</v>
      </c>
      <c r="D972" s="29" t="s">
        <v>1881</v>
      </c>
      <c r="E972" s="29" t="s">
        <v>24</v>
      </c>
      <c r="F972">
        <v>3</v>
      </c>
      <c r="G972">
        <v>1000</v>
      </c>
      <c r="H972">
        <v>3000</v>
      </c>
    </row>
    <row r="973" spans="2:10" x14ac:dyDescent="0.25">
      <c r="B973" s="29" t="s">
        <v>1883</v>
      </c>
      <c r="C973" s="29" t="s">
        <v>1818</v>
      </c>
      <c r="D973" s="29" t="s">
        <v>1881</v>
      </c>
      <c r="E973" s="29" t="s">
        <v>24</v>
      </c>
      <c r="F973">
        <v>1</v>
      </c>
      <c r="G973">
        <v>1000</v>
      </c>
      <c r="H973">
        <v>1000</v>
      </c>
      <c r="J973">
        <v>0</v>
      </c>
    </row>
    <row r="974" spans="2:10" x14ac:dyDescent="0.25">
      <c r="B974" s="29" t="s">
        <v>1884</v>
      </c>
      <c r="C974" s="29" t="s">
        <v>1884</v>
      </c>
      <c r="D974" s="29" t="s">
        <v>1884</v>
      </c>
      <c r="E974" s="29" t="s">
        <v>24</v>
      </c>
      <c r="F974">
        <v>17</v>
      </c>
      <c r="G974">
        <v>2000</v>
      </c>
      <c r="H974">
        <v>34000</v>
      </c>
      <c r="J974">
        <v>0</v>
      </c>
    </row>
    <row r="975" spans="2:10" x14ac:dyDescent="0.25">
      <c r="B975" s="29" t="s">
        <v>1887</v>
      </c>
      <c r="C975" s="29" t="s">
        <v>1889</v>
      </c>
      <c r="D975" s="29" t="s">
        <v>1888</v>
      </c>
      <c r="E975" s="29" t="s">
        <v>24</v>
      </c>
      <c r="F975">
        <v>2</v>
      </c>
      <c r="G975">
        <v>50000</v>
      </c>
      <c r="H975">
        <v>100000</v>
      </c>
    </row>
    <row r="976" spans="2:10" x14ac:dyDescent="0.25">
      <c r="B976" s="29" t="s">
        <v>1891</v>
      </c>
      <c r="C976" s="29" t="s">
        <v>1889</v>
      </c>
      <c r="D976" s="29" t="s">
        <v>1888</v>
      </c>
      <c r="E976" s="29" t="s">
        <v>24</v>
      </c>
      <c r="F976">
        <v>2</v>
      </c>
      <c r="G976">
        <v>55000</v>
      </c>
      <c r="H976">
        <v>110000</v>
      </c>
    </row>
    <row r="977" spans="2:10" x14ac:dyDescent="0.25">
      <c r="B977" s="29" t="s">
        <v>1892</v>
      </c>
      <c r="C977" s="29" t="s">
        <v>1893</v>
      </c>
      <c r="D977" s="29" t="s">
        <v>1892</v>
      </c>
      <c r="E977" s="29" t="s">
        <v>64</v>
      </c>
      <c r="F977">
        <v>1</v>
      </c>
      <c r="G977">
        <v>1000</v>
      </c>
      <c r="H977">
        <v>1000</v>
      </c>
      <c r="J977">
        <v>0</v>
      </c>
    </row>
    <row r="978" spans="2:10" x14ac:dyDescent="0.25">
      <c r="B978" s="29" t="s">
        <v>1894</v>
      </c>
      <c r="C978" s="29" t="s">
        <v>1893</v>
      </c>
      <c r="D978" s="29" t="s">
        <v>1892</v>
      </c>
      <c r="E978" s="29" t="s">
        <v>64</v>
      </c>
      <c r="F978">
        <v>1</v>
      </c>
      <c r="G978">
        <v>1000</v>
      </c>
      <c r="H978">
        <v>1000</v>
      </c>
      <c r="J978">
        <v>0</v>
      </c>
    </row>
    <row r="979" spans="2:10" x14ac:dyDescent="0.25">
      <c r="B979" s="29" t="s">
        <v>1895</v>
      </c>
      <c r="C979" s="29" t="s">
        <v>1893</v>
      </c>
      <c r="D979" s="29" t="s">
        <v>1892</v>
      </c>
      <c r="E979" s="29" t="s">
        <v>64</v>
      </c>
      <c r="F979">
        <v>1</v>
      </c>
      <c r="G979">
        <v>1000</v>
      </c>
      <c r="H979">
        <v>1000</v>
      </c>
      <c r="J979">
        <v>0</v>
      </c>
    </row>
    <row r="980" spans="2:10" x14ac:dyDescent="0.25">
      <c r="B980" s="29" t="s">
        <v>1896</v>
      </c>
      <c r="C980" s="29" t="s">
        <v>1898</v>
      </c>
      <c r="D980" s="29" t="s">
        <v>1897</v>
      </c>
      <c r="E980" s="29" t="s">
        <v>241</v>
      </c>
      <c r="F980">
        <v>2</v>
      </c>
      <c r="G980">
        <v>2500</v>
      </c>
      <c r="H980">
        <v>5000</v>
      </c>
      <c r="J980">
        <v>0</v>
      </c>
    </row>
    <row r="981" spans="2:10" x14ac:dyDescent="0.25">
      <c r="B981" s="29" t="s">
        <v>1899</v>
      </c>
      <c r="C981" s="29" t="s">
        <v>1900</v>
      </c>
      <c r="D981" s="29" t="s">
        <v>1899</v>
      </c>
      <c r="E981" s="29" t="s">
        <v>24</v>
      </c>
      <c r="F981">
        <v>50</v>
      </c>
      <c r="G981">
        <v>500</v>
      </c>
      <c r="H981">
        <v>25000</v>
      </c>
      <c r="J981">
        <v>0</v>
      </c>
    </row>
    <row r="982" spans="2:10" x14ac:dyDescent="0.25">
      <c r="B982" s="29" t="s">
        <v>3167</v>
      </c>
      <c r="C982" s="29" t="s">
        <v>1900</v>
      </c>
      <c r="D982" s="29" t="s">
        <v>1899</v>
      </c>
      <c r="E982" s="29" t="s">
        <v>24</v>
      </c>
      <c r="F982">
        <v>64</v>
      </c>
      <c r="G982">
        <v>500</v>
      </c>
      <c r="H982">
        <v>32000</v>
      </c>
      <c r="J982">
        <v>0</v>
      </c>
    </row>
    <row r="983" spans="2:10" x14ac:dyDescent="0.25">
      <c r="B983" s="29" t="s">
        <v>1902</v>
      </c>
      <c r="C983" s="29" t="s">
        <v>1900</v>
      </c>
      <c r="D983" s="29" t="s">
        <v>3168</v>
      </c>
      <c r="E983" s="29" t="s">
        <v>24</v>
      </c>
      <c r="F983">
        <v>1</v>
      </c>
      <c r="G983">
        <v>1000</v>
      </c>
      <c r="H983">
        <v>1000</v>
      </c>
      <c r="J983">
        <v>0</v>
      </c>
    </row>
    <row r="984" spans="2:10" x14ac:dyDescent="0.25">
      <c r="B984" s="29" t="s">
        <v>3169</v>
      </c>
      <c r="C984" s="29" t="s">
        <v>1900</v>
      </c>
      <c r="D984" s="29" t="s">
        <v>3168</v>
      </c>
      <c r="E984" s="29" t="s">
        <v>24</v>
      </c>
      <c r="F984">
        <v>6</v>
      </c>
      <c r="G984">
        <v>3000</v>
      </c>
      <c r="H984">
        <v>18000</v>
      </c>
      <c r="J984">
        <v>0</v>
      </c>
    </row>
    <row r="985" spans="2:10" x14ac:dyDescent="0.25">
      <c r="B985" s="29" t="s">
        <v>1905</v>
      </c>
      <c r="C985" s="29" t="s">
        <v>1900</v>
      </c>
      <c r="D985" s="29" t="s">
        <v>3168</v>
      </c>
      <c r="E985" s="29" t="s">
        <v>24</v>
      </c>
      <c r="F985">
        <v>11</v>
      </c>
      <c r="G985">
        <v>2000</v>
      </c>
      <c r="H985">
        <v>22000</v>
      </c>
      <c r="J985">
        <v>0</v>
      </c>
    </row>
    <row r="986" spans="2:10" x14ac:dyDescent="0.25">
      <c r="B986" s="29" t="s">
        <v>1906</v>
      </c>
      <c r="C986" s="29" t="s">
        <v>1900</v>
      </c>
      <c r="D986" s="29" t="s">
        <v>3168</v>
      </c>
      <c r="E986" s="29" t="s">
        <v>24</v>
      </c>
      <c r="F986">
        <v>12</v>
      </c>
      <c r="G986">
        <v>3000</v>
      </c>
      <c r="H986">
        <v>36000</v>
      </c>
      <c r="J986">
        <v>0</v>
      </c>
    </row>
    <row r="987" spans="2:10" x14ac:dyDescent="0.25">
      <c r="B987" s="29" t="s">
        <v>1907</v>
      </c>
      <c r="C987" s="29" t="s">
        <v>1900</v>
      </c>
      <c r="D987" s="29" t="s">
        <v>3168</v>
      </c>
      <c r="E987" s="29" t="s">
        <v>24</v>
      </c>
      <c r="F987">
        <v>3</v>
      </c>
      <c r="G987">
        <v>1000</v>
      </c>
      <c r="H987">
        <v>3000</v>
      </c>
      <c r="J987">
        <v>0</v>
      </c>
    </row>
    <row r="988" spans="2:10" x14ac:dyDescent="0.25">
      <c r="B988" s="29" t="s">
        <v>1908</v>
      </c>
      <c r="C988" s="29" t="s">
        <v>1900</v>
      </c>
      <c r="D988" s="29" t="s">
        <v>3168</v>
      </c>
      <c r="E988" s="29" t="s">
        <v>24</v>
      </c>
      <c r="F988">
        <v>3</v>
      </c>
      <c r="G988">
        <v>1500</v>
      </c>
      <c r="H988">
        <v>4500</v>
      </c>
      <c r="J988">
        <v>0</v>
      </c>
    </row>
    <row r="989" spans="2:10" x14ac:dyDescent="0.25">
      <c r="B989" s="29" t="s">
        <v>1909</v>
      </c>
      <c r="C989" s="29" t="s">
        <v>1900</v>
      </c>
      <c r="D989" s="29" t="s">
        <v>3168</v>
      </c>
      <c r="E989" s="29" t="s">
        <v>24</v>
      </c>
      <c r="F989">
        <v>2</v>
      </c>
      <c r="G989">
        <v>1500</v>
      </c>
      <c r="H989">
        <v>3000</v>
      </c>
      <c r="J989">
        <v>0</v>
      </c>
    </row>
    <row r="990" spans="2:10" x14ac:dyDescent="0.25">
      <c r="B990" s="29" t="s">
        <v>1910</v>
      </c>
      <c r="C990" s="29" t="s">
        <v>1900</v>
      </c>
      <c r="D990" s="29" t="s">
        <v>3168</v>
      </c>
      <c r="E990" s="29" t="s">
        <v>24</v>
      </c>
      <c r="F990">
        <v>3</v>
      </c>
      <c r="G990">
        <v>2500</v>
      </c>
      <c r="H990">
        <v>7500</v>
      </c>
      <c r="J990">
        <v>0</v>
      </c>
    </row>
    <row r="991" spans="2:10" x14ac:dyDescent="0.25">
      <c r="B991" s="29" t="s">
        <v>1913</v>
      </c>
      <c r="C991" s="29" t="s">
        <v>45</v>
      </c>
      <c r="D991" s="29" t="s">
        <v>1914</v>
      </c>
      <c r="E991" s="29" t="s">
        <v>24</v>
      </c>
      <c r="F991">
        <v>6</v>
      </c>
      <c r="G991">
        <v>10000</v>
      </c>
      <c r="H991">
        <v>60000</v>
      </c>
      <c r="I991">
        <v>8500</v>
      </c>
      <c r="J991">
        <v>51000</v>
      </c>
    </row>
    <row r="992" spans="2:10" x14ac:dyDescent="0.25">
      <c r="B992" s="29" t="s">
        <v>1916</v>
      </c>
      <c r="C992" s="29" t="s">
        <v>45</v>
      </c>
      <c r="D992" s="29" t="s">
        <v>1914</v>
      </c>
      <c r="E992" s="29" t="s">
        <v>24</v>
      </c>
      <c r="F992">
        <v>33</v>
      </c>
      <c r="G992">
        <v>1500</v>
      </c>
      <c r="H992">
        <v>49500</v>
      </c>
    </row>
    <row r="993" spans="2:10" x14ac:dyDescent="0.25">
      <c r="B993" s="29" t="s">
        <v>1920</v>
      </c>
      <c r="C993" s="29" t="s">
        <v>45</v>
      </c>
      <c r="D993" s="29" t="s">
        <v>1914</v>
      </c>
      <c r="E993" s="29" t="s">
        <v>24</v>
      </c>
      <c r="F993">
        <v>75</v>
      </c>
      <c r="G993">
        <v>2500</v>
      </c>
      <c r="H993">
        <v>187500</v>
      </c>
    </row>
    <row r="994" spans="2:10" x14ac:dyDescent="0.25">
      <c r="B994" s="29" t="s">
        <v>1922</v>
      </c>
      <c r="C994" s="29" t="s">
        <v>45</v>
      </c>
      <c r="D994" s="29" t="s">
        <v>1914</v>
      </c>
      <c r="E994" s="29" t="s">
        <v>24</v>
      </c>
      <c r="F994">
        <v>3</v>
      </c>
      <c r="G994">
        <v>10000</v>
      </c>
      <c r="H994">
        <v>30000</v>
      </c>
    </row>
    <row r="995" spans="2:10" x14ac:dyDescent="0.25">
      <c r="B995" s="29" t="s">
        <v>1924</v>
      </c>
      <c r="C995" s="29" t="s">
        <v>45</v>
      </c>
      <c r="D995" s="29" t="s">
        <v>1183</v>
      </c>
      <c r="E995" s="29" t="s">
        <v>24</v>
      </c>
      <c r="F995">
        <v>15</v>
      </c>
      <c r="G995">
        <v>5000</v>
      </c>
      <c r="H995">
        <v>75000</v>
      </c>
    </row>
    <row r="996" spans="2:10" x14ac:dyDescent="0.25">
      <c r="B996" s="29" t="s">
        <v>3170</v>
      </c>
      <c r="C996" s="29" t="s">
        <v>45</v>
      </c>
      <c r="D996" s="29" t="s">
        <v>1926</v>
      </c>
      <c r="E996" s="29" t="s">
        <v>24</v>
      </c>
      <c r="F996">
        <v>23</v>
      </c>
      <c r="G996">
        <v>2000</v>
      </c>
      <c r="H996">
        <v>46000</v>
      </c>
    </row>
    <row r="997" spans="2:10" x14ac:dyDescent="0.25">
      <c r="B997" s="29" t="s">
        <v>1927</v>
      </c>
      <c r="C997" s="29" t="s">
        <v>45</v>
      </c>
      <c r="D997" s="29" t="s">
        <v>1926</v>
      </c>
      <c r="E997" s="29" t="s">
        <v>24</v>
      </c>
      <c r="F997">
        <v>1</v>
      </c>
      <c r="G997">
        <v>2000</v>
      </c>
      <c r="H997">
        <v>2000</v>
      </c>
      <c r="J997">
        <v>0</v>
      </c>
    </row>
    <row r="998" spans="2:10" x14ac:dyDescent="0.25">
      <c r="B998" s="29" t="s">
        <v>1928</v>
      </c>
      <c r="C998" s="29" t="s">
        <v>45</v>
      </c>
      <c r="D998" s="29" t="s">
        <v>1929</v>
      </c>
      <c r="E998" s="29" t="s">
        <v>24</v>
      </c>
      <c r="F998">
        <v>7</v>
      </c>
      <c r="G998">
        <v>10000</v>
      </c>
      <c r="H998">
        <v>70000</v>
      </c>
      <c r="J998">
        <v>0</v>
      </c>
    </row>
    <row r="999" spans="2:10" x14ac:dyDescent="0.25">
      <c r="B999" s="29" t="s">
        <v>1935</v>
      </c>
      <c r="C999" s="29" t="s">
        <v>1934</v>
      </c>
      <c r="D999" s="29" t="s">
        <v>1933</v>
      </c>
      <c r="E999" s="29" t="s">
        <v>24</v>
      </c>
      <c r="F999">
        <v>8</v>
      </c>
      <c r="G999">
        <v>40000</v>
      </c>
      <c r="H999">
        <v>320000</v>
      </c>
    </row>
    <row r="1000" spans="2:10" x14ac:dyDescent="0.25">
      <c r="B1000" s="29" t="s">
        <v>1932</v>
      </c>
      <c r="C1000" s="29" t="s">
        <v>1934</v>
      </c>
      <c r="D1000" s="29" t="s">
        <v>1933</v>
      </c>
      <c r="E1000" s="29" t="s">
        <v>24</v>
      </c>
      <c r="F1000">
        <v>2</v>
      </c>
      <c r="G1000">
        <v>40000</v>
      </c>
      <c r="H1000">
        <v>80000</v>
      </c>
      <c r="I1000">
        <v>27500</v>
      </c>
      <c r="J1000">
        <v>55000</v>
      </c>
    </row>
    <row r="1001" spans="2:10" x14ac:dyDescent="0.25">
      <c r="B1001" s="29" t="s">
        <v>3171</v>
      </c>
      <c r="C1001" s="29" t="s">
        <v>1934</v>
      </c>
      <c r="D1001" s="29" t="s">
        <v>1933</v>
      </c>
      <c r="E1001" s="29" t="s">
        <v>24</v>
      </c>
      <c r="F1001">
        <v>9</v>
      </c>
      <c r="G1001">
        <v>3000</v>
      </c>
      <c r="H1001">
        <v>27000</v>
      </c>
    </row>
    <row r="1002" spans="2:10" x14ac:dyDescent="0.25">
      <c r="B1002" s="29" t="s">
        <v>1941</v>
      </c>
      <c r="C1002" s="29" t="s">
        <v>1934</v>
      </c>
      <c r="D1002" s="29" t="s">
        <v>1933</v>
      </c>
      <c r="E1002" s="29" t="s">
        <v>24</v>
      </c>
      <c r="F1002">
        <v>1</v>
      </c>
      <c r="G1002">
        <v>4000</v>
      </c>
      <c r="H1002">
        <v>4000</v>
      </c>
      <c r="I1002">
        <v>2750</v>
      </c>
      <c r="J1002">
        <v>2750</v>
      </c>
    </row>
    <row r="1003" spans="2:10" x14ac:dyDescent="0.25">
      <c r="B1003" s="29" t="s">
        <v>1942</v>
      </c>
      <c r="C1003" s="29" t="s">
        <v>1934</v>
      </c>
      <c r="D1003" s="29" t="s">
        <v>1933</v>
      </c>
      <c r="E1003" s="29" t="s">
        <v>24</v>
      </c>
      <c r="F1003">
        <v>1</v>
      </c>
      <c r="G1003">
        <v>4000</v>
      </c>
      <c r="H1003">
        <v>4000</v>
      </c>
      <c r="I1003">
        <v>2750</v>
      </c>
      <c r="J1003">
        <v>2750</v>
      </c>
    </row>
    <row r="1004" spans="2:10" x14ac:dyDescent="0.25">
      <c r="B1004" s="29" t="s">
        <v>1943</v>
      </c>
      <c r="C1004" s="29" t="s">
        <v>1934</v>
      </c>
      <c r="D1004" s="29" t="s">
        <v>1933</v>
      </c>
      <c r="E1004" s="29" t="s">
        <v>51</v>
      </c>
      <c r="F1004" t="s">
        <v>484</v>
      </c>
      <c r="G1004">
        <v>750</v>
      </c>
    </row>
    <row r="1005" spans="2:10" x14ac:dyDescent="0.25">
      <c r="B1005" s="29" t="s">
        <v>1945</v>
      </c>
      <c r="C1005" s="29" t="s">
        <v>1934</v>
      </c>
      <c r="D1005" s="29" t="s">
        <v>1933</v>
      </c>
      <c r="E1005" s="29" t="s">
        <v>51</v>
      </c>
      <c r="F1005">
        <v>50</v>
      </c>
      <c r="G1005">
        <v>750</v>
      </c>
      <c r="H1005">
        <v>37500</v>
      </c>
      <c r="J1005">
        <v>0</v>
      </c>
    </row>
    <row r="1006" spans="2:10" x14ac:dyDescent="0.25">
      <c r="B1006" s="29" t="s">
        <v>1948</v>
      </c>
      <c r="C1006" s="29" t="s">
        <v>1950</v>
      </c>
      <c r="D1006" s="29" t="s">
        <v>1949</v>
      </c>
      <c r="E1006" s="29" t="s">
        <v>24</v>
      </c>
      <c r="F1006">
        <v>2</v>
      </c>
      <c r="G1006">
        <v>30000</v>
      </c>
      <c r="H1006">
        <v>60000</v>
      </c>
      <c r="I1006">
        <v>25000</v>
      </c>
      <c r="J1006">
        <v>50000</v>
      </c>
    </row>
    <row r="1007" spans="2:10" x14ac:dyDescent="0.25">
      <c r="B1007" s="29" t="s">
        <v>1952</v>
      </c>
      <c r="C1007" s="29" t="s">
        <v>1950</v>
      </c>
      <c r="D1007" s="29" t="s">
        <v>1949</v>
      </c>
      <c r="E1007" s="29" t="s">
        <v>24</v>
      </c>
      <c r="F1007">
        <v>2</v>
      </c>
      <c r="G1007">
        <v>10000</v>
      </c>
      <c r="H1007">
        <v>20000</v>
      </c>
    </row>
    <row r="1008" spans="2:10" x14ac:dyDescent="0.25">
      <c r="B1008" s="29" t="s">
        <v>1955</v>
      </c>
      <c r="C1008" s="29" t="s">
        <v>1957</v>
      </c>
      <c r="D1008" s="29" t="s">
        <v>1956</v>
      </c>
      <c r="E1008" s="29" t="s">
        <v>24</v>
      </c>
      <c r="F1008">
        <v>2</v>
      </c>
      <c r="G1008">
        <v>45000</v>
      </c>
      <c r="H1008">
        <v>90000</v>
      </c>
      <c r="I1008">
        <v>35000</v>
      </c>
      <c r="J1008">
        <v>70000</v>
      </c>
    </row>
    <row r="1009" spans="2:10" x14ac:dyDescent="0.25">
      <c r="B1009" s="29" t="s">
        <v>1960</v>
      </c>
      <c r="C1009" s="29" t="s">
        <v>1957</v>
      </c>
      <c r="D1009" s="29" t="s">
        <v>1956</v>
      </c>
      <c r="E1009" s="29" t="s">
        <v>24</v>
      </c>
      <c r="F1009">
        <v>2</v>
      </c>
      <c r="G1009">
        <v>67500</v>
      </c>
      <c r="H1009">
        <v>135000</v>
      </c>
      <c r="I1009">
        <v>57500</v>
      </c>
      <c r="J1009">
        <v>115000</v>
      </c>
    </row>
    <row r="1010" spans="2:10" x14ac:dyDescent="0.25">
      <c r="B1010" s="29" t="s">
        <v>1963</v>
      </c>
      <c r="C1010" s="29" t="s">
        <v>1957</v>
      </c>
      <c r="D1010" s="29" t="s">
        <v>1956</v>
      </c>
      <c r="E1010" s="29" t="s">
        <v>24</v>
      </c>
      <c r="F1010">
        <v>1</v>
      </c>
      <c r="G1010">
        <v>185000</v>
      </c>
      <c r="H1010">
        <v>185000</v>
      </c>
      <c r="I1010">
        <v>175000</v>
      </c>
      <c r="J1010">
        <v>175000</v>
      </c>
    </row>
    <row r="1011" spans="2:10" x14ac:dyDescent="0.25">
      <c r="B1011" s="29" t="s">
        <v>1965</v>
      </c>
      <c r="C1011" s="29" t="s">
        <v>1967</v>
      </c>
      <c r="D1011" s="29" t="s">
        <v>1966</v>
      </c>
      <c r="E1011" s="29" t="s">
        <v>24</v>
      </c>
      <c r="F1011">
        <v>3</v>
      </c>
      <c r="G1011">
        <v>5000</v>
      </c>
      <c r="H1011">
        <v>15000</v>
      </c>
      <c r="I1011">
        <v>2500</v>
      </c>
      <c r="J1011">
        <v>7500</v>
      </c>
    </row>
    <row r="1012" spans="2:10" x14ac:dyDescent="0.25">
      <c r="B1012" s="29" t="s">
        <v>1969</v>
      </c>
      <c r="C1012" s="29" t="s">
        <v>1967</v>
      </c>
      <c r="D1012" s="29" t="s">
        <v>1966</v>
      </c>
      <c r="E1012" s="29" t="s">
        <v>24</v>
      </c>
      <c r="F1012">
        <v>1</v>
      </c>
      <c r="G1012">
        <v>3000</v>
      </c>
      <c r="H1012">
        <v>3000</v>
      </c>
      <c r="I1012">
        <v>1750</v>
      </c>
      <c r="J1012">
        <v>1750</v>
      </c>
    </row>
    <row r="1013" spans="2:10" x14ac:dyDescent="0.25">
      <c r="B1013" s="29" t="s">
        <v>1970</v>
      </c>
      <c r="C1013" s="29" t="s">
        <v>1967</v>
      </c>
      <c r="D1013" s="29" t="s">
        <v>1966</v>
      </c>
      <c r="E1013" s="29" t="s">
        <v>24</v>
      </c>
      <c r="F1013">
        <v>26</v>
      </c>
      <c r="G1013">
        <v>3000</v>
      </c>
      <c r="H1013">
        <v>78000</v>
      </c>
    </row>
    <row r="1014" spans="2:10" x14ac:dyDescent="0.25">
      <c r="B1014" s="29" t="s">
        <v>1972</v>
      </c>
      <c r="C1014" s="29" t="s">
        <v>1967</v>
      </c>
      <c r="D1014" s="29" t="s">
        <v>1973</v>
      </c>
      <c r="E1014" s="29" t="s">
        <v>24</v>
      </c>
      <c r="F1014">
        <v>37</v>
      </c>
      <c r="G1014">
        <v>2000</v>
      </c>
      <c r="H1014">
        <v>74000</v>
      </c>
    </row>
    <row r="1015" spans="2:10" x14ac:dyDescent="0.25">
      <c r="B1015" s="29" t="s">
        <v>1975</v>
      </c>
      <c r="C1015" s="29" t="s">
        <v>1967</v>
      </c>
      <c r="D1015" s="29" t="s">
        <v>1973</v>
      </c>
      <c r="E1015" s="29" t="s">
        <v>24</v>
      </c>
      <c r="F1015">
        <v>21</v>
      </c>
      <c r="G1015">
        <v>2000</v>
      </c>
      <c r="H1015">
        <v>42000</v>
      </c>
      <c r="I1015">
        <v>1400</v>
      </c>
      <c r="J1015">
        <v>29400</v>
      </c>
    </row>
    <row r="1016" spans="2:10" x14ac:dyDescent="0.25">
      <c r="B1016" s="29" t="s">
        <v>3172</v>
      </c>
      <c r="C1016" s="29" t="s">
        <v>1977</v>
      </c>
      <c r="D1016" s="29" t="s">
        <v>3172</v>
      </c>
      <c r="E1016" s="29" t="s">
        <v>24</v>
      </c>
      <c r="F1016">
        <v>10</v>
      </c>
      <c r="G1016">
        <v>2500</v>
      </c>
      <c r="H1016">
        <v>25000</v>
      </c>
      <c r="J1016">
        <v>0</v>
      </c>
    </row>
    <row r="1017" spans="2:10" x14ac:dyDescent="0.25">
      <c r="B1017" s="29" t="s">
        <v>1978</v>
      </c>
      <c r="C1017" s="29" t="s">
        <v>1979</v>
      </c>
      <c r="D1017" s="29" t="s">
        <v>1978</v>
      </c>
      <c r="E1017" s="29" t="s">
        <v>1170</v>
      </c>
      <c r="F1017">
        <v>5</v>
      </c>
      <c r="G1017">
        <v>300</v>
      </c>
      <c r="H1017">
        <v>1500</v>
      </c>
      <c r="J1017">
        <v>0</v>
      </c>
    </row>
    <row r="1018" spans="2:10" x14ac:dyDescent="0.25">
      <c r="B1018" s="29" t="s">
        <v>1978</v>
      </c>
      <c r="C1018" s="29" t="s">
        <v>1979</v>
      </c>
      <c r="D1018" s="29" t="s">
        <v>1978</v>
      </c>
      <c r="E1018" s="29" t="s">
        <v>1980</v>
      </c>
      <c r="F1018">
        <v>5</v>
      </c>
      <c r="G1018">
        <v>150</v>
      </c>
      <c r="H1018">
        <v>750</v>
      </c>
      <c r="J1018">
        <v>0</v>
      </c>
    </row>
    <row r="1019" spans="2:10" x14ac:dyDescent="0.25">
      <c r="B1019" s="29" t="s">
        <v>1981</v>
      </c>
      <c r="C1019" s="29" t="s">
        <v>1457</v>
      </c>
      <c r="D1019" s="29" t="s">
        <v>1982</v>
      </c>
      <c r="E1019" s="29" t="s">
        <v>24</v>
      </c>
      <c r="F1019">
        <v>19</v>
      </c>
      <c r="G1019">
        <v>1000</v>
      </c>
      <c r="H1019">
        <v>19000</v>
      </c>
      <c r="J1019">
        <v>0</v>
      </c>
    </row>
    <row r="1020" spans="2:10" x14ac:dyDescent="0.25">
      <c r="B1020" s="29" t="s">
        <v>1983</v>
      </c>
      <c r="C1020" s="29" t="s">
        <v>599</v>
      </c>
      <c r="D1020" s="29" t="s">
        <v>1984</v>
      </c>
      <c r="E1020" s="29" t="s">
        <v>64</v>
      </c>
      <c r="F1020">
        <v>3</v>
      </c>
      <c r="G1020">
        <v>5000</v>
      </c>
      <c r="H1020">
        <v>15000</v>
      </c>
      <c r="I1020" t="s">
        <v>25</v>
      </c>
      <c r="J1020">
        <v>0</v>
      </c>
    </row>
    <row r="1021" spans="2:10" x14ac:dyDescent="0.25">
      <c r="B1021" s="29" t="s">
        <v>1985</v>
      </c>
      <c r="C1021" s="29" t="s">
        <v>599</v>
      </c>
      <c r="D1021" s="29" t="s">
        <v>1986</v>
      </c>
      <c r="E1021" s="29" t="s">
        <v>24</v>
      </c>
      <c r="F1021">
        <v>1</v>
      </c>
      <c r="I1021">
        <v>3750</v>
      </c>
      <c r="J1021">
        <v>3750</v>
      </c>
    </row>
    <row r="1022" spans="2:10" x14ac:dyDescent="0.25">
      <c r="B1022" s="29" t="s">
        <v>3173</v>
      </c>
      <c r="C1022" s="29" t="s">
        <v>1989</v>
      </c>
      <c r="D1022" s="29" t="s">
        <v>1988</v>
      </c>
      <c r="E1022" s="29" t="s">
        <v>24</v>
      </c>
      <c r="F1022">
        <v>1</v>
      </c>
      <c r="G1022">
        <v>9000</v>
      </c>
      <c r="H1022">
        <v>9000</v>
      </c>
      <c r="J1022">
        <v>0</v>
      </c>
    </row>
    <row r="1023" spans="2:10" x14ac:dyDescent="0.25">
      <c r="B1023" s="29" t="s">
        <v>1990</v>
      </c>
      <c r="C1023" s="29" t="s">
        <v>1989</v>
      </c>
      <c r="D1023" s="29" t="s">
        <v>1988</v>
      </c>
      <c r="E1023" s="29" t="s">
        <v>24</v>
      </c>
      <c r="F1023">
        <v>92</v>
      </c>
      <c r="G1023">
        <v>200</v>
      </c>
      <c r="H1023">
        <v>18400</v>
      </c>
      <c r="J1023">
        <v>0</v>
      </c>
    </row>
    <row r="1024" spans="2:10" x14ac:dyDescent="0.25">
      <c r="B1024" s="29" t="s">
        <v>1991</v>
      </c>
      <c r="C1024" s="29" t="s">
        <v>1989</v>
      </c>
      <c r="D1024" s="29" t="s">
        <v>1988</v>
      </c>
      <c r="E1024" s="29" t="s">
        <v>24</v>
      </c>
      <c r="F1024">
        <v>28</v>
      </c>
      <c r="G1024">
        <v>200</v>
      </c>
      <c r="H1024">
        <v>5600</v>
      </c>
      <c r="J1024">
        <v>0</v>
      </c>
    </row>
    <row r="1025" spans="2:10" x14ac:dyDescent="0.25">
      <c r="B1025" s="29" t="s">
        <v>1993</v>
      </c>
      <c r="C1025" s="29" t="s">
        <v>1995</v>
      </c>
      <c r="D1025" s="29" t="s">
        <v>1994</v>
      </c>
      <c r="E1025" s="29" t="s">
        <v>237</v>
      </c>
      <c r="F1025">
        <v>11</v>
      </c>
      <c r="G1025">
        <v>1000</v>
      </c>
      <c r="H1025">
        <v>11000</v>
      </c>
      <c r="I1025">
        <v>750</v>
      </c>
      <c r="J1025">
        <v>8250</v>
      </c>
    </row>
    <row r="1026" spans="2:10" x14ac:dyDescent="0.25">
      <c r="B1026" s="29" t="s">
        <v>1993</v>
      </c>
      <c r="C1026" s="29" t="s">
        <v>1995</v>
      </c>
      <c r="D1026" s="29" t="s">
        <v>1994</v>
      </c>
      <c r="E1026" s="29" t="s">
        <v>1996</v>
      </c>
      <c r="F1026">
        <v>11</v>
      </c>
      <c r="G1026">
        <v>500</v>
      </c>
      <c r="H1026">
        <v>5500</v>
      </c>
      <c r="I1026">
        <v>325</v>
      </c>
      <c r="J1026">
        <v>3575</v>
      </c>
    </row>
    <row r="1027" spans="2:10" x14ac:dyDescent="0.25">
      <c r="B1027" s="29" t="s">
        <v>1997</v>
      </c>
      <c r="C1027" s="29" t="s">
        <v>1995</v>
      </c>
      <c r="D1027" s="29" t="s">
        <v>1994</v>
      </c>
      <c r="E1027" s="29" t="s">
        <v>1996</v>
      </c>
      <c r="F1027">
        <v>11</v>
      </c>
      <c r="G1027">
        <v>500</v>
      </c>
      <c r="H1027">
        <v>5500</v>
      </c>
      <c r="I1027">
        <v>325</v>
      </c>
      <c r="J1027">
        <v>3575</v>
      </c>
    </row>
    <row r="1028" spans="2:10" x14ac:dyDescent="0.25">
      <c r="B1028" s="29" t="s">
        <v>1997</v>
      </c>
      <c r="C1028" s="29" t="s">
        <v>1995</v>
      </c>
      <c r="D1028" s="29" t="s">
        <v>1994</v>
      </c>
      <c r="E1028" s="29" t="s">
        <v>237</v>
      </c>
      <c r="F1028">
        <v>12</v>
      </c>
      <c r="G1028">
        <v>1000</v>
      </c>
      <c r="H1028">
        <v>12000</v>
      </c>
      <c r="J1028">
        <v>0</v>
      </c>
    </row>
    <row r="1029" spans="2:10" x14ac:dyDescent="0.25">
      <c r="B1029" s="29" t="s">
        <v>1999</v>
      </c>
      <c r="C1029" s="29" t="s">
        <v>1995</v>
      </c>
      <c r="D1029" s="29" t="s">
        <v>1994</v>
      </c>
      <c r="E1029" s="29" t="s">
        <v>237</v>
      </c>
      <c r="F1029">
        <v>20</v>
      </c>
      <c r="G1029">
        <v>1000</v>
      </c>
      <c r="H1029">
        <v>20000</v>
      </c>
      <c r="J1029">
        <v>0</v>
      </c>
    </row>
    <row r="1030" spans="2:10" x14ac:dyDescent="0.25">
      <c r="B1030" s="29" t="s">
        <v>2000</v>
      </c>
      <c r="C1030" s="29" t="s">
        <v>1995</v>
      </c>
      <c r="D1030" s="29" t="s">
        <v>1994</v>
      </c>
      <c r="E1030" s="29" t="s">
        <v>24</v>
      </c>
      <c r="F1030">
        <v>98</v>
      </c>
      <c r="G1030">
        <v>100</v>
      </c>
      <c r="H1030">
        <v>9800</v>
      </c>
      <c r="I1030">
        <v>8</v>
      </c>
      <c r="J1030">
        <v>784</v>
      </c>
    </row>
    <row r="1031" spans="2:10" x14ac:dyDescent="0.25">
      <c r="B1031" s="29" t="s">
        <v>2001</v>
      </c>
      <c r="C1031" s="29" t="s">
        <v>1995</v>
      </c>
      <c r="D1031" s="29" t="s">
        <v>1994</v>
      </c>
      <c r="E1031" s="29" t="s">
        <v>24</v>
      </c>
      <c r="F1031">
        <v>39</v>
      </c>
      <c r="G1031">
        <v>100</v>
      </c>
      <c r="H1031">
        <v>3900</v>
      </c>
      <c r="I1031">
        <v>12</v>
      </c>
      <c r="J1031">
        <v>468</v>
      </c>
    </row>
    <row r="1032" spans="2:10" x14ac:dyDescent="0.25">
      <c r="B1032" s="29" t="s">
        <v>2003</v>
      </c>
      <c r="C1032" s="29" t="s">
        <v>1995</v>
      </c>
      <c r="D1032" s="29" t="s">
        <v>2004</v>
      </c>
      <c r="E1032" s="29" t="s">
        <v>24</v>
      </c>
      <c r="F1032">
        <v>6</v>
      </c>
      <c r="G1032">
        <v>7000</v>
      </c>
      <c r="H1032">
        <v>42000</v>
      </c>
      <c r="I1032">
        <v>6250</v>
      </c>
      <c r="J1032">
        <v>37500</v>
      </c>
    </row>
    <row r="1033" spans="2:10" x14ac:dyDescent="0.25">
      <c r="B1033" s="29" t="s">
        <v>2005</v>
      </c>
      <c r="C1033" s="29" t="s">
        <v>1995</v>
      </c>
      <c r="D1033" s="29" t="s">
        <v>1994</v>
      </c>
      <c r="E1033" s="29" t="s">
        <v>237</v>
      </c>
      <c r="F1033">
        <v>17</v>
      </c>
      <c r="G1033">
        <v>1250</v>
      </c>
      <c r="H1033">
        <v>21250</v>
      </c>
      <c r="J1033">
        <v>0</v>
      </c>
    </row>
    <row r="1034" spans="2:10" x14ac:dyDescent="0.25">
      <c r="B1034" s="29" t="s">
        <v>2006</v>
      </c>
      <c r="C1034" s="29" t="s">
        <v>1995</v>
      </c>
      <c r="D1034" s="29" t="s">
        <v>1994</v>
      </c>
      <c r="E1034" s="29" t="s">
        <v>237</v>
      </c>
      <c r="F1034">
        <v>25</v>
      </c>
      <c r="G1034">
        <v>1000</v>
      </c>
      <c r="H1034">
        <v>25000</v>
      </c>
      <c r="J1034">
        <v>0</v>
      </c>
    </row>
    <row r="1035" spans="2:10" x14ac:dyDescent="0.25">
      <c r="B1035" s="29" t="s">
        <v>2007</v>
      </c>
      <c r="C1035" s="29" t="s">
        <v>1995</v>
      </c>
      <c r="D1035" s="29" t="s">
        <v>1994</v>
      </c>
      <c r="E1035" s="29" t="s">
        <v>237</v>
      </c>
      <c r="F1035">
        <v>25</v>
      </c>
      <c r="G1035">
        <v>1000</v>
      </c>
      <c r="H1035">
        <v>25000</v>
      </c>
      <c r="J1035">
        <v>0</v>
      </c>
    </row>
    <row r="1036" spans="2:10" x14ac:dyDescent="0.25">
      <c r="B1036" s="29" t="s">
        <v>2008</v>
      </c>
      <c r="C1036" s="29" t="s">
        <v>2010</v>
      </c>
      <c r="D1036" s="29" t="s">
        <v>2013</v>
      </c>
      <c r="E1036" s="29" t="s">
        <v>24</v>
      </c>
      <c r="F1036">
        <v>534</v>
      </c>
      <c r="G1036">
        <v>250</v>
      </c>
      <c r="H1036">
        <v>133500</v>
      </c>
      <c r="J1036">
        <v>0</v>
      </c>
    </row>
    <row r="1037" spans="2:10" x14ac:dyDescent="0.25">
      <c r="B1037" s="29" t="s">
        <v>2011</v>
      </c>
      <c r="C1037" s="29" t="s">
        <v>2010</v>
      </c>
      <c r="D1037" s="29" t="s">
        <v>2013</v>
      </c>
      <c r="E1037" s="29" t="s">
        <v>1170</v>
      </c>
      <c r="F1037">
        <v>5</v>
      </c>
      <c r="G1037">
        <v>500</v>
      </c>
      <c r="H1037">
        <v>2500</v>
      </c>
      <c r="J1037">
        <v>0</v>
      </c>
    </row>
    <row r="1038" spans="2:10" x14ac:dyDescent="0.25">
      <c r="B1038" s="29" t="s">
        <v>2014</v>
      </c>
      <c r="C1038" s="29" t="s">
        <v>2010</v>
      </c>
      <c r="D1038" s="29" t="s">
        <v>2012</v>
      </c>
      <c r="E1038" s="29" t="s">
        <v>1170</v>
      </c>
      <c r="F1038">
        <v>11</v>
      </c>
      <c r="G1038">
        <v>400</v>
      </c>
      <c r="H1038">
        <v>4400</v>
      </c>
      <c r="J1038">
        <v>0</v>
      </c>
    </row>
    <row r="1039" spans="2:10" x14ac:dyDescent="0.25">
      <c r="B1039" s="29" t="s">
        <v>2015</v>
      </c>
      <c r="C1039" s="29" t="s">
        <v>263</v>
      </c>
      <c r="D1039" s="29" t="s">
        <v>2016</v>
      </c>
      <c r="E1039" s="29" t="s">
        <v>24</v>
      </c>
      <c r="F1039">
        <v>23</v>
      </c>
      <c r="G1039">
        <v>500</v>
      </c>
      <c r="H1039">
        <v>11500</v>
      </c>
      <c r="J1039">
        <v>0</v>
      </c>
    </row>
    <row r="1040" spans="2:10" x14ac:dyDescent="0.25">
      <c r="B1040" s="29" t="s">
        <v>2017</v>
      </c>
      <c r="C1040" s="29" t="s">
        <v>263</v>
      </c>
      <c r="D1040" s="29" t="s">
        <v>2018</v>
      </c>
      <c r="E1040" s="29" t="s">
        <v>24</v>
      </c>
      <c r="F1040">
        <v>2</v>
      </c>
      <c r="G1040">
        <v>5500</v>
      </c>
      <c r="H1040">
        <v>11000</v>
      </c>
      <c r="J1040">
        <v>0</v>
      </c>
    </row>
    <row r="1041" spans="2:10" x14ac:dyDescent="0.25">
      <c r="B1041" s="29" t="s">
        <v>2019</v>
      </c>
      <c r="C1041" s="29" t="s">
        <v>263</v>
      </c>
      <c r="D1041" s="29" t="s">
        <v>2018</v>
      </c>
      <c r="E1041" s="29" t="s">
        <v>24</v>
      </c>
      <c r="F1041">
        <v>2</v>
      </c>
      <c r="G1041">
        <v>5500</v>
      </c>
      <c r="H1041">
        <v>11000</v>
      </c>
      <c r="J1041">
        <v>0</v>
      </c>
    </row>
    <row r="1042" spans="2:10" x14ac:dyDescent="0.25">
      <c r="B1042" s="29" t="s">
        <v>2020</v>
      </c>
      <c r="C1042" s="29" t="s">
        <v>263</v>
      </c>
      <c r="D1042" s="29" t="s">
        <v>2018</v>
      </c>
      <c r="E1042" s="29" t="s">
        <v>24</v>
      </c>
      <c r="F1042">
        <v>2</v>
      </c>
      <c r="G1042">
        <v>5500</v>
      </c>
      <c r="H1042">
        <v>11000</v>
      </c>
    </row>
    <row r="1043" spans="2:10" x14ac:dyDescent="0.25">
      <c r="B1043" s="29" t="s">
        <v>3174</v>
      </c>
      <c r="C1043" s="29" t="s">
        <v>263</v>
      </c>
      <c r="D1043" s="29" t="s">
        <v>2018</v>
      </c>
      <c r="E1043" s="29" t="s">
        <v>24</v>
      </c>
      <c r="F1043">
        <v>4</v>
      </c>
      <c r="G1043">
        <v>5500</v>
      </c>
      <c r="H1043">
        <v>22000</v>
      </c>
    </row>
    <row r="1044" spans="2:10" x14ac:dyDescent="0.25">
      <c r="B1044" s="29" t="s">
        <v>2022</v>
      </c>
      <c r="C1044" s="29" t="s">
        <v>263</v>
      </c>
      <c r="D1044" s="29" t="s">
        <v>2018</v>
      </c>
      <c r="E1044" s="29" t="s">
        <v>24</v>
      </c>
      <c r="F1044">
        <v>9</v>
      </c>
      <c r="G1044">
        <v>5500</v>
      </c>
      <c r="H1044">
        <v>49500</v>
      </c>
    </row>
    <row r="1045" spans="2:10" x14ac:dyDescent="0.25">
      <c r="B1045" s="29" t="s">
        <v>3175</v>
      </c>
      <c r="C1045" s="29" t="s">
        <v>1355</v>
      </c>
      <c r="D1045" s="29" t="s">
        <v>3175</v>
      </c>
      <c r="E1045" s="29" t="s">
        <v>24</v>
      </c>
      <c r="F1045">
        <v>12</v>
      </c>
      <c r="G1045">
        <v>1500</v>
      </c>
      <c r="H1045">
        <v>18000</v>
      </c>
      <c r="J1045">
        <v>0</v>
      </c>
    </row>
    <row r="1046" spans="2:10" x14ac:dyDescent="0.25">
      <c r="B1046" s="29" t="s">
        <v>2025</v>
      </c>
      <c r="C1046" s="29" t="s">
        <v>1355</v>
      </c>
      <c r="D1046" s="29" t="s">
        <v>2025</v>
      </c>
      <c r="E1046" s="29" t="s">
        <v>24</v>
      </c>
      <c r="F1046">
        <v>4</v>
      </c>
      <c r="G1046">
        <v>2000</v>
      </c>
      <c r="H1046">
        <v>8000</v>
      </c>
    </row>
    <row r="1047" spans="2:10" x14ac:dyDescent="0.25">
      <c r="B1047" s="29" t="s">
        <v>2026</v>
      </c>
      <c r="C1047" s="29" t="s">
        <v>1355</v>
      </c>
      <c r="D1047" s="29" t="s">
        <v>1354</v>
      </c>
      <c r="E1047" s="29" t="s">
        <v>24</v>
      </c>
      <c r="F1047">
        <v>19</v>
      </c>
      <c r="G1047">
        <v>2000</v>
      </c>
      <c r="H1047">
        <v>38000</v>
      </c>
      <c r="J1047">
        <v>0</v>
      </c>
    </row>
    <row r="1048" spans="2:10" x14ac:dyDescent="0.25">
      <c r="B1048" s="29" t="s">
        <v>2028</v>
      </c>
      <c r="C1048" s="29" t="s">
        <v>2030</v>
      </c>
      <c r="D1048" s="29" t="s">
        <v>2029</v>
      </c>
      <c r="E1048" s="29" t="s">
        <v>24</v>
      </c>
      <c r="F1048">
        <v>2</v>
      </c>
      <c r="G1048">
        <v>35000</v>
      </c>
      <c r="H1048">
        <v>70000</v>
      </c>
    </row>
    <row r="1049" spans="2:10" x14ac:dyDescent="0.25">
      <c r="B1049" s="29" t="s">
        <v>2032</v>
      </c>
      <c r="C1049" s="29" t="s">
        <v>2030</v>
      </c>
      <c r="D1049" s="29" t="s">
        <v>2029</v>
      </c>
      <c r="E1049" s="29" t="s">
        <v>24</v>
      </c>
      <c r="F1049">
        <v>4</v>
      </c>
      <c r="G1049">
        <v>30000</v>
      </c>
      <c r="H1049">
        <v>120000</v>
      </c>
      <c r="I1049">
        <v>22500</v>
      </c>
      <c r="J1049">
        <v>90000</v>
      </c>
    </row>
    <row r="1050" spans="2:10" x14ac:dyDescent="0.25">
      <c r="B1050" s="29" t="s">
        <v>2034</v>
      </c>
      <c r="C1050" s="29" t="s">
        <v>2030</v>
      </c>
      <c r="D1050" s="29" t="s">
        <v>2029</v>
      </c>
      <c r="E1050" s="29" t="s">
        <v>24</v>
      </c>
      <c r="F1050">
        <v>10</v>
      </c>
      <c r="G1050">
        <v>17500</v>
      </c>
      <c r="H1050">
        <v>175000</v>
      </c>
    </row>
    <row r="1051" spans="2:10" x14ac:dyDescent="0.25">
      <c r="B1051" s="29" t="s">
        <v>2035</v>
      </c>
      <c r="C1051" s="29" t="s">
        <v>2036</v>
      </c>
      <c r="D1051" s="29" t="s">
        <v>2035</v>
      </c>
      <c r="E1051" s="29" t="s">
        <v>24</v>
      </c>
      <c r="F1051">
        <v>2</v>
      </c>
      <c r="G1051">
        <v>2500</v>
      </c>
      <c r="H1051">
        <v>5000</v>
      </c>
      <c r="I1051">
        <v>1458</v>
      </c>
      <c r="J1051">
        <v>2916</v>
      </c>
    </row>
    <row r="1052" spans="2:10" x14ac:dyDescent="0.25">
      <c r="B1052" s="29" t="s">
        <v>2037</v>
      </c>
      <c r="C1052" s="29" t="s">
        <v>1995</v>
      </c>
      <c r="D1052" s="29" t="s">
        <v>2038</v>
      </c>
      <c r="E1052" s="29" t="s">
        <v>237</v>
      </c>
      <c r="F1052">
        <v>20</v>
      </c>
      <c r="G1052">
        <v>1500</v>
      </c>
      <c r="H1052">
        <v>30000</v>
      </c>
      <c r="I1052">
        <v>904</v>
      </c>
      <c r="J1052">
        <v>18080</v>
      </c>
    </row>
    <row r="1053" spans="2:10" x14ac:dyDescent="0.25">
      <c r="B1053" s="29" t="s">
        <v>2039</v>
      </c>
      <c r="C1053" s="29" t="s">
        <v>2040</v>
      </c>
      <c r="D1053" s="29" t="s">
        <v>2039</v>
      </c>
      <c r="E1053" s="29" t="s">
        <v>24</v>
      </c>
      <c r="F1053">
        <v>1</v>
      </c>
      <c r="G1053">
        <v>2000</v>
      </c>
      <c r="H1053">
        <v>2000</v>
      </c>
      <c r="J1053">
        <v>0</v>
      </c>
    </row>
    <row r="1054" spans="2:10" x14ac:dyDescent="0.25">
      <c r="B1054" s="29" t="s">
        <v>2042</v>
      </c>
      <c r="C1054" s="29" t="s">
        <v>2040</v>
      </c>
      <c r="D1054" s="29" t="s">
        <v>2043</v>
      </c>
      <c r="E1054" s="29" t="s">
        <v>24</v>
      </c>
      <c r="F1054">
        <v>5</v>
      </c>
      <c r="G1054">
        <v>1500</v>
      </c>
      <c r="H1054">
        <v>7500</v>
      </c>
      <c r="I1054">
        <v>5000</v>
      </c>
      <c r="J1054">
        <v>25000</v>
      </c>
    </row>
    <row r="1055" spans="2:10" x14ac:dyDescent="0.25">
      <c r="B1055" s="29" t="s">
        <v>2044</v>
      </c>
      <c r="C1055" s="29" t="s">
        <v>2040</v>
      </c>
      <c r="D1055" s="29" t="s">
        <v>2043</v>
      </c>
      <c r="E1055" s="29" t="s">
        <v>237</v>
      </c>
      <c r="F1055">
        <v>6</v>
      </c>
      <c r="G1055">
        <v>6000</v>
      </c>
      <c r="H1055">
        <v>36000</v>
      </c>
    </row>
    <row r="1056" spans="2:10" x14ac:dyDescent="0.25">
      <c r="B1056" s="29" t="s">
        <v>2044</v>
      </c>
      <c r="C1056" s="29" t="s">
        <v>2040</v>
      </c>
      <c r="D1056" s="29" t="s">
        <v>2043</v>
      </c>
      <c r="E1056" s="29" t="s">
        <v>24</v>
      </c>
      <c r="F1056">
        <v>9</v>
      </c>
      <c r="G1056">
        <v>6000</v>
      </c>
      <c r="H1056">
        <v>54000</v>
      </c>
    </row>
    <row r="1057" spans="2:10" x14ac:dyDescent="0.25">
      <c r="B1057" s="29" t="s">
        <v>2047</v>
      </c>
      <c r="C1057" s="29" t="s">
        <v>2040</v>
      </c>
      <c r="D1057" s="29" t="s">
        <v>2043</v>
      </c>
      <c r="E1057" s="29" t="s">
        <v>24</v>
      </c>
      <c r="F1057">
        <v>3</v>
      </c>
      <c r="G1057">
        <v>5000</v>
      </c>
      <c r="H1057">
        <v>15000</v>
      </c>
      <c r="I1057">
        <v>3000</v>
      </c>
      <c r="J1057">
        <v>9000</v>
      </c>
    </row>
    <row r="1058" spans="2:10" x14ac:dyDescent="0.25">
      <c r="B1058" s="29" t="s">
        <v>2049</v>
      </c>
      <c r="C1058" s="29" t="s">
        <v>2040</v>
      </c>
      <c r="D1058" s="29" t="s">
        <v>2043</v>
      </c>
      <c r="E1058" s="29" t="s">
        <v>24</v>
      </c>
      <c r="F1058">
        <v>39</v>
      </c>
      <c r="G1058">
        <v>4000</v>
      </c>
      <c r="H1058">
        <v>156000</v>
      </c>
      <c r="I1058">
        <v>2750</v>
      </c>
      <c r="J1058">
        <v>107250</v>
      </c>
    </row>
    <row r="1059" spans="2:10" x14ac:dyDescent="0.25">
      <c r="B1059" s="29" t="s">
        <v>2051</v>
      </c>
      <c r="C1059" s="29" t="s">
        <v>2040</v>
      </c>
      <c r="D1059" s="29" t="s">
        <v>2043</v>
      </c>
      <c r="E1059" s="29" t="s">
        <v>24</v>
      </c>
      <c r="F1059">
        <v>22</v>
      </c>
      <c r="G1059">
        <v>3500</v>
      </c>
      <c r="H1059">
        <v>77000</v>
      </c>
      <c r="I1059">
        <v>3000</v>
      </c>
      <c r="J1059">
        <v>66000</v>
      </c>
    </row>
    <row r="1060" spans="2:10" x14ac:dyDescent="0.25">
      <c r="B1060" s="29" t="s">
        <v>3176</v>
      </c>
      <c r="C1060" s="29" t="s">
        <v>2040</v>
      </c>
      <c r="D1060" s="29" t="s">
        <v>2039</v>
      </c>
      <c r="E1060" s="29" t="s">
        <v>24</v>
      </c>
      <c r="F1060">
        <v>2</v>
      </c>
      <c r="G1060">
        <v>3000</v>
      </c>
      <c r="H1060">
        <v>6000</v>
      </c>
    </row>
    <row r="1061" spans="2:10" x14ac:dyDescent="0.25">
      <c r="B1061" s="29" t="s">
        <v>2054</v>
      </c>
      <c r="C1061" s="29" t="s">
        <v>2040</v>
      </c>
      <c r="D1061" s="29" t="s">
        <v>2043</v>
      </c>
      <c r="E1061" s="29" t="s">
        <v>24</v>
      </c>
      <c r="F1061">
        <v>6</v>
      </c>
      <c r="G1061">
        <v>12500</v>
      </c>
      <c r="H1061">
        <v>75000</v>
      </c>
    </row>
    <row r="1062" spans="2:10" x14ac:dyDescent="0.25">
      <c r="B1062" s="29" t="s">
        <v>2056</v>
      </c>
      <c r="C1062" s="29" t="s">
        <v>2040</v>
      </c>
      <c r="D1062" s="29" t="s">
        <v>2043</v>
      </c>
      <c r="E1062" s="29" t="s">
        <v>24</v>
      </c>
      <c r="F1062">
        <v>18</v>
      </c>
      <c r="G1062">
        <v>4000</v>
      </c>
      <c r="H1062">
        <v>72000</v>
      </c>
    </row>
    <row r="1063" spans="2:10" x14ac:dyDescent="0.25">
      <c r="B1063" s="29" t="s">
        <v>2059</v>
      </c>
      <c r="C1063" s="29" t="s">
        <v>2040</v>
      </c>
      <c r="D1063" s="29" t="s">
        <v>2043</v>
      </c>
      <c r="E1063" s="29" t="s">
        <v>24</v>
      </c>
      <c r="F1063">
        <v>32</v>
      </c>
      <c r="G1063">
        <v>3000</v>
      </c>
      <c r="H1063">
        <v>96000</v>
      </c>
      <c r="I1063">
        <v>1500</v>
      </c>
      <c r="J1063">
        <v>48000</v>
      </c>
    </row>
    <row r="1064" spans="2:10" x14ac:dyDescent="0.25">
      <c r="B1064" s="29" t="s">
        <v>2062</v>
      </c>
      <c r="C1064" s="29" t="s">
        <v>2040</v>
      </c>
      <c r="D1064" s="29" t="s">
        <v>2043</v>
      </c>
      <c r="E1064" s="29" t="s">
        <v>24</v>
      </c>
      <c r="F1064">
        <v>20</v>
      </c>
      <c r="G1064">
        <v>2500</v>
      </c>
      <c r="H1064">
        <v>50000</v>
      </c>
      <c r="I1064">
        <v>2000</v>
      </c>
      <c r="J1064">
        <v>40000</v>
      </c>
    </row>
    <row r="1065" spans="2:10" x14ac:dyDescent="0.25">
      <c r="B1065" s="29" t="s">
        <v>2063</v>
      </c>
      <c r="C1065" s="29" t="s">
        <v>2040</v>
      </c>
      <c r="D1065" s="29" t="s">
        <v>2063</v>
      </c>
      <c r="E1065" s="29" t="s">
        <v>24</v>
      </c>
      <c r="F1065">
        <v>6</v>
      </c>
      <c r="G1065">
        <v>2000</v>
      </c>
      <c r="H1065">
        <v>12000</v>
      </c>
    </row>
    <row r="1066" spans="2:10" x14ac:dyDescent="0.25">
      <c r="B1066" s="29" t="s">
        <v>2064</v>
      </c>
      <c r="C1066" s="29" t="s">
        <v>2040</v>
      </c>
      <c r="D1066" s="29" t="s">
        <v>2043</v>
      </c>
      <c r="E1066" s="29" t="s">
        <v>24</v>
      </c>
      <c r="F1066">
        <v>2</v>
      </c>
      <c r="G1066">
        <v>2000</v>
      </c>
      <c r="H1066">
        <v>4000</v>
      </c>
      <c r="J1066">
        <v>0</v>
      </c>
    </row>
    <row r="1067" spans="2:10" x14ac:dyDescent="0.25">
      <c r="B1067" s="29" t="s">
        <v>3177</v>
      </c>
      <c r="C1067" s="29" t="s">
        <v>2040</v>
      </c>
      <c r="D1067" s="29" t="s">
        <v>2043</v>
      </c>
      <c r="E1067" s="29" t="s">
        <v>24</v>
      </c>
      <c r="F1067">
        <v>90</v>
      </c>
      <c r="G1067">
        <v>2000</v>
      </c>
      <c r="H1067">
        <v>180000</v>
      </c>
    </row>
    <row r="1068" spans="2:10" x14ac:dyDescent="0.25">
      <c r="B1068" s="29" t="s">
        <v>2068</v>
      </c>
      <c r="C1068" s="29" t="s">
        <v>2040</v>
      </c>
      <c r="D1068" s="29" t="s">
        <v>2068</v>
      </c>
      <c r="E1068" s="29" t="s">
        <v>24</v>
      </c>
      <c r="F1068">
        <v>18</v>
      </c>
      <c r="G1068">
        <v>7000</v>
      </c>
      <c r="H1068">
        <v>126000</v>
      </c>
    </row>
    <row r="1069" spans="2:10" x14ac:dyDescent="0.25">
      <c r="B1069" s="29" t="s">
        <v>2071</v>
      </c>
      <c r="C1069" s="29" t="s">
        <v>2040</v>
      </c>
      <c r="D1069" s="29" t="s">
        <v>2071</v>
      </c>
      <c r="E1069" s="29" t="s">
        <v>24</v>
      </c>
      <c r="F1069">
        <v>7</v>
      </c>
      <c r="G1069">
        <v>17500</v>
      </c>
      <c r="H1069">
        <v>122500</v>
      </c>
    </row>
    <row r="1070" spans="2:10" x14ac:dyDescent="0.25">
      <c r="B1070" s="29" t="s">
        <v>2072</v>
      </c>
      <c r="C1070" s="29" t="s">
        <v>2040</v>
      </c>
      <c r="D1070" s="29" t="s">
        <v>2072</v>
      </c>
      <c r="E1070" s="29" t="s">
        <v>24</v>
      </c>
      <c r="F1070">
        <v>2</v>
      </c>
      <c r="G1070">
        <v>5000</v>
      </c>
      <c r="H1070">
        <v>10000</v>
      </c>
    </row>
    <row r="1071" spans="2:10" x14ac:dyDescent="0.25">
      <c r="B1071" s="29" t="s">
        <v>2075</v>
      </c>
      <c r="C1071" s="29" t="s">
        <v>2040</v>
      </c>
      <c r="D1071" s="29" t="s">
        <v>2076</v>
      </c>
      <c r="E1071" s="29" t="s">
        <v>24</v>
      </c>
      <c r="F1071">
        <v>11</v>
      </c>
      <c r="G1071">
        <v>3000</v>
      </c>
      <c r="H1071">
        <v>33000</v>
      </c>
    </row>
    <row r="1072" spans="2:10" x14ac:dyDescent="0.25">
      <c r="B1072" s="29" t="s">
        <v>2077</v>
      </c>
      <c r="C1072" s="29" t="s">
        <v>2040</v>
      </c>
      <c r="D1072" s="29" t="s">
        <v>3178</v>
      </c>
      <c r="E1072" s="29" t="s">
        <v>24</v>
      </c>
      <c r="F1072">
        <v>3</v>
      </c>
      <c r="G1072">
        <v>100</v>
      </c>
      <c r="H1072">
        <v>300</v>
      </c>
      <c r="J1072">
        <v>0</v>
      </c>
    </row>
    <row r="1073" spans="2:10" x14ac:dyDescent="0.25">
      <c r="B1073" s="29" t="s">
        <v>2080</v>
      </c>
      <c r="C1073" s="29" t="s">
        <v>2040</v>
      </c>
      <c r="D1073" s="29" t="s">
        <v>2081</v>
      </c>
      <c r="E1073" s="29" t="s">
        <v>24</v>
      </c>
      <c r="F1073">
        <v>337</v>
      </c>
      <c r="G1073">
        <v>500</v>
      </c>
      <c r="H1073">
        <v>168500</v>
      </c>
    </row>
    <row r="1074" spans="2:10" x14ac:dyDescent="0.25">
      <c r="B1074" s="29" t="s">
        <v>2083</v>
      </c>
      <c r="C1074" s="29" t="s">
        <v>2040</v>
      </c>
      <c r="D1074" s="29" t="s">
        <v>2081</v>
      </c>
      <c r="E1074" s="29" t="s">
        <v>24</v>
      </c>
      <c r="F1074">
        <v>73</v>
      </c>
      <c r="G1074">
        <v>750</v>
      </c>
      <c r="H1074">
        <v>54750</v>
      </c>
    </row>
    <row r="1075" spans="2:10" x14ac:dyDescent="0.25">
      <c r="B1075" s="29" t="s">
        <v>2084</v>
      </c>
      <c r="C1075" s="29" t="s">
        <v>2040</v>
      </c>
      <c r="D1075" s="29" t="s">
        <v>3178</v>
      </c>
      <c r="E1075" s="29" t="s">
        <v>241</v>
      </c>
      <c r="F1075">
        <v>2</v>
      </c>
      <c r="G1075">
        <v>150</v>
      </c>
      <c r="H1075">
        <v>300</v>
      </c>
      <c r="J1075">
        <v>0</v>
      </c>
    </row>
    <row r="1076" spans="2:10" x14ac:dyDescent="0.25">
      <c r="B1076" s="29" t="s">
        <v>2084</v>
      </c>
      <c r="C1076" s="29" t="s">
        <v>2040</v>
      </c>
      <c r="D1076" s="29" t="s">
        <v>3178</v>
      </c>
      <c r="E1076" s="29" t="s">
        <v>24</v>
      </c>
      <c r="F1076">
        <v>22</v>
      </c>
      <c r="G1076">
        <v>150</v>
      </c>
      <c r="H1076">
        <v>3300</v>
      </c>
      <c r="J1076">
        <v>0</v>
      </c>
    </row>
    <row r="1077" spans="2:10" x14ac:dyDescent="0.25">
      <c r="B1077" s="29" t="s">
        <v>2085</v>
      </c>
      <c r="C1077" s="29" t="s">
        <v>2040</v>
      </c>
      <c r="D1077" s="29" t="s">
        <v>3178</v>
      </c>
      <c r="E1077" s="29" t="s">
        <v>24</v>
      </c>
      <c r="F1077">
        <v>2</v>
      </c>
      <c r="G1077">
        <v>200</v>
      </c>
      <c r="H1077">
        <v>400</v>
      </c>
      <c r="J1077">
        <v>0</v>
      </c>
    </row>
    <row r="1078" spans="2:10" x14ac:dyDescent="0.25">
      <c r="B1078" s="29" t="s">
        <v>2086</v>
      </c>
      <c r="C1078" s="29" t="s">
        <v>2040</v>
      </c>
      <c r="D1078" s="29" t="s">
        <v>2081</v>
      </c>
      <c r="E1078" s="29" t="s">
        <v>24</v>
      </c>
      <c r="F1078">
        <v>77</v>
      </c>
      <c r="G1078">
        <v>750</v>
      </c>
      <c r="H1078">
        <v>57750</v>
      </c>
    </row>
    <row r="1079" spans="2:10" x14ac:dyDescent="0.25">
      <c r="B1079" s="29" t="s">
        <v>2087</v>
      </c>
      <c r="C1079" s="29" t="s">
        <v>2040</v>
      </c>
      <c r="D1079" s="29" t="s">
        <v>3178</v>
      </c>
      <c r="E1079" s="29" t="s">
        <v>24</v>
      </c>
      <c r="F1079">
        <v>2</v>
      </c>
      <c r="G1079">
        <v>300</v>
      </c>
      <c r="H1079">
        <v>600</v>
      </c>
      <c r="J1079">
        <v>0</v>
      </c>
    </row>
    <row r="1080" spans="2:10" x14ac:dyDescent="0.25">
      <c r="B1080" s="29" t="s">
        <v>2088</v>
      </c>
      <c r="C1080" s="29" t="s">
        <v>2040</v>
      </c>
      <c r="D1080" s="29" t="s">
        <v>3178</v>
      </c>
      <c r="E1080" s="29" t="s">
        <v>24</v>
      </c>
      <c r="F1080">
        <v>22</v>
      </c>
      <c r="G1080">
        <v>350</v>
      </c>
      <c r="H1080">
        <v>7700</v>
      </c>
      <c r="J1080">
        <v>0</v>
      </c>
    </row>
    <row r="1081" spans="2:10" x14ac:dyDescent="0.25">
      <c r="B1081" s="29" t="s">
        <v>2089</v>
      </c>
      <c r="C1081" s="29" t="s">
        <v>2040</v>
      </c>
      <c r="D1081" s="29" t="s">
        <v>3178</v>
      </c>
      <c r="E1081" s="29" t="s">
        <v>24</v>
      </c>
      <c r="F1081">
        <v>5</v>
      </c>
      <c r="G1081">
        <v>400</v>
      </c>
      <c r="H1081">
        <v>2000</v>
      </c>
      <c r="J1081">
        <v>0</v>
      </c>
    </row>
    <row r="1082" spans="2:10" x14ac:dyDescent="0.25">
      <c r="B1082" s="29" t="s">
        <v>2091</v>
      </c>
      <c r="C1082" s="29" t="s">
        <v>2040</v>
      </c>
      <c r="D1082" s="29" t="s">
        <v>2081</v>
      </c>
      <c r="E1082" s="29" t="s">
        <v>237</v>
      </c>
      <c r="F1082">
        <v>19</v>
      </c>
      <c r="G1082">
        <v>5000</v>
      </c>
      <c r="H1082">
        <v>95000</v>
      </c>
    </row>
    <row r="1083" spans="2:10" x14ac:dyDescent="0.25">
      <c r="B1083" s="29" t="s">
        <v>2092</v>
      </c>
      <c r="C1083" s="29" t="s">
        <v>2093</v>
      </c>
      <c r="D1083" s="29" t="s">
        <v>2092</v>
      </c>
      <c r="E1083" s="29" t="s">
        <v>24</v>
      </c>
      <c r="F1083">
        <v>24</v>
      </c>
      <c r="G1083">
        <v>2500</v>
      </c>
      <c r="H1083">
        <v>60000</v>
      </c>
    </row>
    <row r="1084" spans="2:10" x14ac:dyDescent="0.25">
      <c r="B1084" s="29" t="s">
        <v>3179</v>
      </c>
      <c r="C1084" s="29" t="s">
        <v>2093</v>
      </c>
      <c r="D1084" s="29" t="s">
        <v>3179</v>
      </c>
      <c r="E1084" s="29" t="s">
        <v>24</v>
      </c>
      <c r="F1084">
        <v>25</v>
      </c>
      <c r="G1084">
        <v>5000</v>
      </c>
      <c r="H1084">
        <v>125000</v>
      </c>
      <c r="J1084">
        <v>0</v>
      </c>
    </row>
    <row r="1085" spans="2:10" x14ac:dyDescent="0.25">
      <c r="B1085" s="29" t="s">
        <v>3180</v>
      </c>
      <c r="C1085" s="29" t="s">
        <v>2093</v>
      </c>
      <c r="D1085" s="29" t="s">
        <v>3180</v>
      </c>
      <c r="E1085" s="29" t="s">
        <v>24</v>
      </c>
      <c r="F1085">
        <v>10</v>
      </c>
      <c r="G1085">
        <v>5000</v>
      </c>
      <c r="H1085">
        <v>50000</v>
      </c>
      <c r="I1085">
        <v>1150</v>
      </c>
      <c r="J1085">
        <v>11500</v>
      </c>
    </row>
    <row r="1086" spans="2:10" x14ac:dyDescent="0.25">
      <c r="B1086" s="29" t="s">
        <v>2098</v>
      </c>
      <c r="C1086" s="29" t="s">
        <v>2100</v>
      </c>
      <c r="D1086" s="29" t="s">
        <v>2099</v>
      </c>
      <c r="E1086" s="29" t="s">
        <v>24</v>
      </c>
      <c r="F1086">
        <v>7</v>
      </c>
      <c r="G1086">
        <v>12500</v>
      </c>
      <c r="H1086">
        <v>87500</v>
      </c>
    </row>
    <row r="1087" spans="2:10" x14ac:dyDescent="0.25">
      <c r="B1087" s="29" t="s">
        <v>2105</v>
      </c>
      <c r="C1087" s="29" t="s">
        <v>2100</v>
      </c>
      <c r="D1087" s="29" t="s">
        <v>2099</v>
      </c>
      <c r="E1087" s="29" t="s">
        <v>24</v>
      </c>
      <c r="F1087">
        <v>3</v>
      </c>
      <c r="G1087">
        <v>15000</v>
      </c>
      <c r="H1087">
        <v>45000</v>
      </c>
      <c r="I1087">
        <v>12500</v>
      </c>
      <c r="J1087">
        <v>37500</v>
      </c>
    </row>
    <row r="1088" spans="2:10" x14ac:dyDescent="0.25">
      <c r="B1088" s="29" t="s">
        <v>2106</v>
      </c>
      <c r="C1088" s="29" t="s">
        <v>2100</v>
      </c>
      <c r="D1088" s="29" t="s">
        <v>2107</v>
      </c>
      <c r="E1088" s="29" t="s">
        <v>24</v>
      </c>
      <c r="F1088">
        <v>3</v>
      </c>
      <c r="G1088">
        <v>10000</v>
      </c>
      <c r="H1088">
        <v>30000</v>
      </c>
    </row>
    <row r="1089" spans="2:10" x14ac:dyDescent="0.25">
      <c r="B1089" s="29" t="s">
        <v>2109</v>
      </c>
      <c r="C1089" s="29" t="s">
        <v>2100</v>
      </c>
      <c r="D1089" s="29" t="s">
        <v>2109</v>
      </c>
      <c r="E1089" s="29" t="s">
        <v>24</v>
      </c>
      <c r="F1089">
        <v>1</v>
      </c>
      <c r="G1089">
        <v>3000</v>
      </c>
      <c r="H1089">
        <v>3000</v>
      </c>
      <c r="J1089">
        <v>0</v>
      </c>
    </row>
    <row r="1090" spans="2:10" x14ac:dyDescent="0.25">
      <c r="B1090" s="29" t="s">
        <v>2110</v>
      </c>
      <c r="C1090" s="29" t="s">
        <v>2100</v>
      </c>
      <c r="D1090" s="29" t="s">
        <v>2109</v>
      </c>
      <c r="E1090" s="29" t="s">
        <v>24</v>
      </c>
      <c r="F1090">
        <v>1</v>
      </c>
      <c r="G1090">
        <v>3000</v>
      </c>
      <c r="H1090">
        <v>3000</v>
      </c>
      <c r="J1090">
        <v>0</v>
      </c>
    </row>
    <row r="1091" spans="2:10" x14ac:dyDescent="0.25">
      <c r="B1091" s="29" t="s">
        <v>3181</v>
      </c>
      <c r="C1091" s="29" t="s">
        <v>2100</v>
      </c>
      <c r="D1091" s="29" t="s">
        <v>2109</v>
      </c>
      <c r="E1091" s="29" t="s">
        <v>24</v>
      </c>
      <c r="F1091">
        <v>1</v>
      </c>
      <c r="G1091">
        <v>3000</v>
      </c>
      <c r="H1091">
        <v>3000</v>
      </c>
      <c r="J1091">
        <v>0</v>
      </c>
    </row>
    <row r="1092" spans="2:10" x14ac:dyDescent="0.25">
      <c r="B1092" s="29" t="s">
        <v>3182</v>
      </c>
      <c r="C1092" s="29" t="s">
        <v>2100</v>
      </c>
      <c r="D1092" s="29" t="s">
        <v>2109</v>
      </c>
      <c r="E1092" s="29" t="s">
        <v>24</v>
      </c>
      <c r="F1092">
        <v>1</v>
      </c>
      <c r="G1092">
        <v>3000</v>
      </c>
      <c r="H1092">
        <v>3000</v>
      </c>
      <c r="J1092">
        <v>0</v>
      </c>
    </row>
    <row r="1093" spans="2:10" x14ac:dyDescent="0.25">
      <c r="B1093" s="29" t="s">
        <v>3183</v>
      </c>
      <c r="C1093" s="29" t="s">
        <v>2114</v>
      </c>
      <c r="D1093" s="29" t="s">
        <v>3183</v>
      </c>
      <c r="E1093" s="29" t="s">
        <v>24</v>
      </c>
      <c r="F1093">
        <v>1</v>
      </c>
      <c r="G1093">
        <v>7500</v>
      </c>
      <c r="H1093">
        <v>7500</v>
      </c>
      <c r="J1093">
        <v>0</v>
      </c>
    </row>
    <row r="1094" spans="2:10" x14ac:dyDescent="0.25">
      <c r="B1094" s="29" t="s">
        <v>3184</v>
      </c>
      <c r="C1094" s="29" t="s">
        <v>2114</v>
      </c>
      <c r="D1094" s="29" t="s">
        <v>3183</v>
      </c>
      <c r="E1094" s="29" t="s">
        <v>24</v>
      </c>
      <c r="F1094">
        <v>3</v>
      </c>
      <c r="G1094">
        <v>7500</v>
      </c>
      <c r="H1094">
        <v>22500</v>
      </c>
      <c r="J1094">
        <v>0</v>
      </c>
    </row>
    <row r="1095" spans="2:10" x14ac:dyDescent="0.25">
      <c r="B1095" s="29" t="s">
        <v>2116</v>
      </c>
      <c r="C1095" s="29" t="s">
        <v>2117</v>
      </c>
      <c r="D1095" s="29" t="s">
        <v>2116</v>
      </c>
      <c r="E1095" s="29" t="s">
        <v>24</v>
      </c>
      <c r="F1095">
        <v>5</v>
      </c>
      <c r="G1095">
        <v>3000</v>
      </c>
      <c r="H1095">
        <v>15000</v>
      </c>
      <c r="J1095">
        <v>0</v>
      </c>
    </row>
    <row r="1096" spans="2:10" x14ac:dyDescent="0.25">
      <c r="B1096" s="29" t="s">
        <v>2118</v>
      </c>
      <c r="C1096" s="29" t="s">
        <v>1995</v>
      </c>
      <c r="D1096" s="29" t="s">
        <v>1994</v>
      </c>
      <c r="E1096" s="29" t="s">
        <v>2119</v>
      </c>
      <c r="F1096">
        <v>6</v>
      </c>
      <c r="G1096">
        <v>1000</v>
      </c>
      <c r="H1096">
        <v>6000</v>
      </c>
      <c r="J1096">
        <v>0</v>
      </c>
    </row>
    <row r="1097" spans="2:10" x14ac:dyDescent="0.25">
      <c r="B1097" s="29" t="s">
        <v>3185</v>
      </c>
      <c r="C1097" s="29" t="s">
        <v>1995</v>
      </c>
      <c r="D1097" s="29" t="s">
        <v>1994</v>
      </c>
      <c r="E1097" s="29" t="s">
        <v>2119</v>
      </c>
      <c r="F1097">
        <v>14</v>
      </c>
      <c r="G1097">
        <v>1000</v>
      </c>
      <c r="H1097">
        <v>14000</v>
      </c>
      <c r="J1097">
        <v>0</v>
      </c>
    </row>
    <row r="1098" spans="2:10" x14ac:dyDescent="0.25">
      <c r="B1098" s="29" t="s">
        <v>2121</v>
      </c>
      <c r="C1098" s="29" t="s">
        <v>1995</v>
      </c>
      <c r="D1098" s="29" t="s">
        <v>1994</v>
      </c>
      <c r="E1098" s="29" t="s">
        <v>2119</v>
      </c>
      <c r="F1098">
        <v>3</v>
      </c>
      <c r="G1098">
        <v>1000</v>
      </c>
      <c r="H1098">
        <v>3000</v>
      </c>
      <c r="J1098">
        <v>0</v>
      </c>
    </row>
    <row r="1099" spans="2:10" x14ac:dyDescent="0.25">
      <c r="B1099" s="29" t="s">
        <v>2122</v>
      </c>
      <c r="C1099" s="29" t="s">
        <v>1995</v>
      </c>
      <c r="D1099" s="29" t="s">
        <v>1994</v>
      </c>
      <c r="E1099" s="29" t="s">
        <v>2119</v>
      </c>
      <c r="F1099">
        <v>54</v>
      </c>
      <c r="G1099">
        <v>1000</v>
      </c>
      <c r="H1099">
        <v>54000</v>
      </c>
    </row>
    <row r="1100" spans="2:10" x14ac:dyDescent="0.25">
      <c r="B1100" s="29" t="s">
        <v>2123</v>
      </c>
      <c r="C1100" s="29" t="s">
        <v>1995</v>
      </c>
      <c r="D1100" s="29" t="s">
        <v>1994</v>
      </c>
      <c r="E1100" s="29" t="s">
        <v>2119</v>
      </c>
      <c r="F1100">
        <v>20</v>
      </c>
      <c r="G1100">
        <v>1000</v>
      </c>
      <c r="H1100">
        <v>20000</v>
      </c>
    </row>
    <row r="1101" spans="2:10" x14ac:dyDescent="0.25">
      <c r="B1101" s="29" t="s">
        <v>2124</v>
      </c>
      <c r="C1101" s="29" t="s">
        <v>1995</v>
      </c>
      <c r="D1101" s="29" t="s">
        <v>1994</v>
      </c>
      <c r="E1101" s="29" t="s">
        <v>2125</v>
      </c>
      <c r="F1101">
        <v>21</v>
      </c>
      <c r="G1101">
        <v>1500</v>
      </c>
      <c r="H1101">
        <v>31500</v>
      </c>
      <c r="J1101">
        <v>0</v>
      </c>
    </row>
    <row r="1102" spans="2:10" x14ac:dyDescent="0.25">
      <c r="B1102" s="29" t="s">
        <v>2126</v>
      </c>
      <c r="C1102" s="29" t="s">
        <v>1995</v>
      </c>
      <c r="D1102" s="29" t="s">
        <v>1994</v>
      </c>
      <c r="E1102" s="29" t="s">
        <v>2125</v>
      </c>
      <c r="F1102">
        <v>13</v>
      </c>
      <c r="G1102">
        <v>1500</v>
      </c>
      <c r="H1102">
        <v>19500</v>
      </c>
      <c r="J1102">
        <v>0</v>
      </c>
    </row>
    <row r="1103" spans="2:10" x14ac:dyDescent="0.25">
      <c r="B1103" s="29" t="s">
        <v>2127</v>
      </c>
      <c r="C1103" s="29" t="s">
        <v>1995</v>
      </c>
      <c r="D1103" s="29" t="s">
        <v>1994</v>
      </c>
      <c r="E1103" s="29" t="s">
        <v>2125</v>
      </c>
      <c r="F1103">
        <v>15</v>
      </c>
      <c r="G1103">
        <v>1500</v>
      </c>
      <c r="H1103">
        <v>22500</v>
      </c>
      <c r="J1103">
        <v>0</v>
      </c>
    </row>
    <row r="1104" spans="2:10" x14ac:dyDescent="0.25">
      <c r="B1104" s="29" t="s">
        <v>3186</v>
      </c>
      <c r="C1104" s="29" t="s">
        <v>1995</v>
      </c>
      <c r="D1104" s="29" t="s">
        <v>1994</v>
      </c>
      <c r="E1104" s="29" t="s">
        <v>2125</v>
      </c>
      <c r="F1104">
        <v>15</v>
      </c>
      <c r="G1104">
        <v>1500</v>
      </c>
      <c r="H1104">
        <v>22500</v>
      </c>
      <c r="J1104">
        <v>0</v>
      </c>
    </row>
    <row r="1105" spans="2:10" x14ac:dyDescent="0.25">
      <c r="B1105" s="29" t="s">
        <v>2038</v>
      </c>
      <c r="C1105" s="29" t="s">
        <v>1995</v>
      </c>
      <c r="D1105" s="29" t="s">
        <v>1994</v>
      </c>
      <c r="E1105" s="29" t="s">
        <v>237</v>
      </c>
      <c r="F1105">
        <v>1</v>
      </c>
      <c r="G1105">
        <v>1500</v>
      </c>
      <c r="H1105">
        <v>1500</v>
      </c>
      <c r="J1105">
        <v>0</v>
      </c>
    </row>
    <row r="1106" spans="2:10" x14ac:dyDescent="0.25">
      <c r="B1106" s="29" t="s">
        <v>2129</v>
      </c>
      <c r="C1106" s="29" t="s">
        <v>2135</v>
      </c>
      <c r="D1106" s="29" t="s">
        <v>2130</v>
      </c>
      <c r="E1106" s="29" t="s">
        <v>24</v>
      </c>
      <c r="F1106">
        <v>1</v>
      </c>
      <c r="G1106">
        <v>5000</v>
      </c>
      <c r="H1106">
        <v>5000</v>
      </c>
      <c r="J1106">
        <v>0</v>
      </c>
    </row>
    <row r="1107" spans="2:10" x14ac:dyDescent="0.25">
      <c r="B1107" s="29" t="s">
        <v>2133</v>
      </c>
      <c r="C1107" s="29" t="s">
        <v>2135</v>
      </c>
      <c r="D1107" s="29" t="s">
        <v>2134</v>
      </c>
      <c r="E1107" s="29" t="s">
        <v>24</v>
      </c>
      <c r="F1107">
        <v>3</v>
      </c>
      <c r="G1107">
        <v>40000</v>
      </c>
      <c r="H1107">
        <v>120000</v>
      </c>
      <c r="I1107">
        <v>32500</v>
      </c>
      <c r="J1107">
        <v>97500</v>
      </c>
    </row>
    <row r="1108" spans="2:10" x14ac:dyDescent="0.25">
      <c r="B1108" s="29" t="s">
        <v>2138</v>
      </c>
      <c r="C1108" s="29" t="s">
        <v>2135</v>
      </c>
      <c r="D1108" s="29" t="s">
        <v>2134</v>
      </c>
      <c r="E1108" s="29" t="s">
        <v>24</v>
      </c>
      <c r="F1108">
        <v>1</v>
      </c>
      <c r="G1108">
        <v>60000</v>
      </c>
      <c r="H1108">
        <v>60000</v>
      </c>
      <c r="I1108">
        <v>45000</v>
      </c>
      <c r="J1108">
        <v>45000</v>
      </c>
    </row>
    <row r="1109" spans="2:10" x14ac:dyDescent="0.25">
      <c r="B1109" s="29" t="s">
        <v>2140</v>
      </c>
      <c r="C1109" s="29" t="s">
        <v>2135</v>
      </c>
      <c r="D1109" s="29" t="s">
        <v>2141</v>
      </c>
      <c r="E1109" s="29" t="s">
        <v>51</v>
      </c>
      <c r="F1109">
        <v>25</v>
      </c>
      <c r="G1109">
        <v>250</v>
      </c>
      <c r="H1109">
        <v>6250</v>
      </c>
      <c r="J1109">
        <v>0</v>
      </c>
    </row>
    <row r="1110" spans="2:10" x14ac:dyDescent="0.25">
      <c r="B1110" s="29" t="s">
        <v>2142</v>
      </c>
      <c r="C1110" s="29" t="s">
        <v>2135</v>
      </c>
      <c r="D1110" s="29" t="s">
        <v>2141</v>
      </c>
      <c r="E1110" s="29" t="s">
        <v>24</v>
      </c>
      <c r="F1110">
        <v>20</v>
      </c>
      <c r="G1110">
        <v>400</v>
      </c>
      <c r="H1110">
        <v>8000</v>
      </c>
      <c r="J1110">
        <v>0</v>
      </c>
    </row>
    <row r="1111" spans="2:10" x14ac:dyDescent="0.25">
      <c r="B1111" s="29" t="s">
        <v>2143</v>
      </c>
      <c r="C1111" s="29" t="s">
        <v>2135</v>
      </c>
      <c r="D1111" s="29" t="s">
        <v>2141</v>
      </c>
      <c r="E1111" s="29" t="s">
        <v>51</v>
      </c>
      <c r="F1111">
        <v>150</v>
      </c>
      <c r="G1111">
        <v>400</v>
      </c>
      <c r="H1111">
        <v>60000</v>
      </c>
      <c r="J1111">
        <v>0</v>
      </c>
    </row>
    <row r="1112" spans="2:10" x14ac:dyDescent="0.25">
      <c r="B1112" s="29" t="s">
        <v>2144</v>
      </c>
      <c r="C1112" s="29" t="s">
        <v>2010</v>
      </c>
      <c r="D1112" s="29" t="s">
        <v>2012</v>
      </c>
      <c r="E1112" s="29" t="s">
        <v>64</v>
      </c>
      <c r="F1112">
        <v>156</v>
      </c>
      <c r="G1112">
        <v>500</v>
      </c>
      <c r="H1112">
        <v>78000</v>
      </c>
      <c r="J1112">
        <v>0</v>
      </c>
    </row>
    <row r="1113" spans="2:10" x14ac:dyDescent="0.25">
      <c r="B1113" s="29" t="s">
        <v>3187</v>
      </c>
      <c r="C1113" s="29" t="s">
        <v>2010</v>
      </c>
      <c r="D1113" s="29" t="s">
        <v>3188</v>
      </c>
      <c r="E1113" s="29" t="s">
        <v>64</v>
      </c>
      <c r="F1113">
        <v>48</v>
      </c>
      <c r="G1113">
        <v>150</v>
      </c>
      <c r="H1113">
        <v>7200</v>
      </c>
      <c r="J1113">
        <v>0</v>
      </c>
    </row>
    <row r="1114" spans="2:10" x14ac:dyDescent="0.25">
      <c r="B1114" s="29" t="s">
        <v>2147</v>
      </c>
      <c r="C1114" s="29" t="s">
        <v>2010</v>
      </c>
      <c r="D1114" s="29" t="s">
        <v>2012</v>
      </c>
      <c r="E1114" s="29" t="s">
        <v>64</v>
      </c>
      <c r="F1114">
        <v>199</v>
      </c>
      <c r="G1114">
        <v>400</v>
      </c>
      <c r="H1114">
        <v>79600</v>
      </c>
      <c r="J1114">
        <v>0</v>
      </c>
    </row>
    <row r="1115" spans="2:10" x14ac:dyDescent="0.25">
      <c r="B1115" s="29" t="s">
        <v>2148</v>
      </c>
      <c r="C1115" s="29" t="s">
        <v>2150</v>
      </c>
      <c r="D1115" s="29" t="s">
        <v>3189</v>
      </c>
      <c r="E1115" s="29" t="s">
        <v>64</v>
      </c>
      <c r="F1115">
        <v>175</v>
      </c>
      <c r="G1115">
        <v>300</v>
      </c>
      <c r="H1115">
        <v>52500</v>
      </c>
      <c r="J1115">
        <v>0</v>
      </c>
    </row>
    <row r="1116" spans="2:10" x14ac:dyDescent="0.25">
      <c r="B1116" s="29" t="s">
        <v>2153</v>
      </c>
      <c r="C1116" s="29" t="s">
        <v>2155</v>
      </c>
      <c r="D1116" s="29" t="s">
        <v>2154</v>
      </c>
      <c r="E1116" s="29" t="s">
        <v>24</v>
      </c>
      <c r="F1116">
        <v>2</v>
      </c>
      <c r="G1116">
        <v>126000</v>
      </c>
      <c r="H1116">
        <v>252000</v>
      </c>
    </row>
    <row r="1117" spans="2:10" x14ac:dyDescent="0.25">
      <c r="B1117" s="29" t="s">
        <v>2158</v>
      </c>
      <c r="C1117" s="29" t="s">
        <v>2155</v>
      </c>
      <c r="D1117" s="29" t="s">
        <v>2154</v>
      </c>
      <c r="E1117" s="29" t="s">
        <v>24</v>
      </c>
      <c r="F1117">
        <v>2</v>
      </c>
      <c r="G1117">
        <v>120000</v>
      </c>
      <c r="H1117">
        <v>240000</v>
      </c>
    </row>
    <row r="1118" spans="2:10" x14ac:dyDescent="0.25">
      <c r="B1118" s="29" t="s">
        <v>2160</v>
      </c>
      <c r="C1118" s="29" t="s">
        <v>2155</v>
      </c>
      <c r="D1118" s="29" t="s">
        <v>2161</v>
      </c>
      <c r="E1118" s="29" t="s">
        <v>24</v>
      </c>
      <c r="F1118">
        <v>4</v>
      </c>
      <c r="G1118">
        <v>65000</v>
      </c>
      <c r="H1118">
        <v>260000</v>
      </c>
    </row>
    <row r="1119" spans="2:10" x14ac:dyDescent="0.25">
      <c r="B1119" s="29" t="s">
        <v>2164</v>
      </c>
      <c r="C1119" s="29" t="s">
        <v>2155</v>
      </c>
      <c r="D1119" s="29" t="s">
        <v>2165</v>
      </c>
      <c r="E1119" s="29" t="s">
        <v>24</v>
      </c>
      <c r="F1119">
        <v>6</v>
      </c>
      <c r="G1119">
        <v>8000</v>
      </c>
      <c r="H1119">
        <v>48000</v>
      </c>
      <c r="I1119">
        <v>6500</v>
      </c>
      <c r="J1119">
        <v>39000</v>
      </c>
    </row>
    <row r="1120" spans="2:10" x14ac:dyDescent="0.25">
      <c r="B1120" s="29" t="s">
        <v>2164</v>
      </c>
      <c r="C1120" s="29" t="s">
        <v>2169</v>
      </c>
      <c r="D1120" s="29" t="s">
        <v>2168</v>
      </c>
      <c r="E1120" s="29" t="s">
        <v>24</v>
      </c>
      <c r="F1120">
        <v>1</v>
      </c>
      <c r="G1120">
        <v>40000</v>
      </c>
      <c r="H1120">
        <v>40000</v>
      </c>
      <c r="I1120">
        <v>30000</v>
      </c>
      <c r="J1120">
        <v>30000</v>
      </c>
    </row>
    <row r="1121" spans="2:10" x14ac:dyDescent="0.25">
      <c r="B1121" s="29" t="s">
        <v>2164</v>
      </c>
      <c r="C1121" s="29" t="s">
        <v>2169</v>
      </c>
      <c r="D1121" s="29" t="s">
        <v>2172</v>
      </c>
      <c r="E1121" s="29" t="s">
        <v>24</v>
      </c>
      <c r="F1121">
        <v>2</v>
      </c>
      <c r="G1121">
        <v>35000</v>
      </c>
      <c r="H1121">
        <v>70000</v>
      </c>
    </row>
    <row r="1122" spans="2:10" x14ac:dyDescent="0.25">
      <c r="B1122" s="29" t="s">
        <v>2173</v>
      </c>
      <c r="C1122" s="29" t="s">
        <v>2174</v>
      </c>
      <c r="D1122" s="29" t="s">
        <v>2173</v>
      </c>
      <c r="E1122" s="29" t="s">
        <v>24</v>
      </c>
      <c r="F1122">
        <v>2</v>
      </c>
      <c r="G1122">
        <v>1500</v>
      </c>
      <c r="H1122">
        <v>3000</v>
      </c>
      <c r="J1122">
        <v>0</v>
      </c>
    </row>
    <row r="1123" spans="2:10" x14ac:dyDescent="0.25">
      <c r="B1123" s="29" t="s">
        <v>2175</v>
      </c>
      <c r="C1123" s="29" t="s">
        <v>2174</v>
      </c>
      <c r="D1123" s="29" t="s">
        <v>2175</v>
      </c>
      <c r="E1123" s="29" t="s">
        <v>24</v>
      </c>
      <c r="F1123">
        <v>1</v>
      </c>
      <c r="G1123">
        <v>1500</v>
      </c>
      <c r="H1123">
        <v>1500</v>
      </c>
      <c r="J1123">
        <v>0</v>
      </c>
    </row>
    <row r="1124" spans="2:10" x14ac:dyDescent="0.25">
      <c r="B1124" s="29" t="s">
        <v>3190</v>
      </c>
      <c r="C1124" s="29" t="s">
        <v>2174</v>
      </c>
      <c r="D1124" s="29" t="s">
        <v>3190</v>
      </c>
      <c r="E1124" s="29" t="s">
        <v>24</v>
      </c>
      <c r="F1124">
        <v>1</v>
      </c>
      <c r="G1124">
        <v>500</v>
      </c>
      <c r="H1124">
        <v>500</v>
      </c>
      <c r="J1124">
        <v>0</v>
      </c>
    </row>
    <row r="1125" spans="2:10" x14ac:dyDescent="0.25">
      <c r="B1125" s="29" t="s">
        <v>2177</v>
      </c>
      <c r="C1125" s="29" t="s">
        <v>2174</v>
      </c>
      <c r="D1125" s="29" t="s">
        <v>2177</v>
      </c>
      <c r="E1125" s="29" t="s">
        <v>24</v>
      </c>
      <c r="F1125">
        <v>44</v>
      </c>
      <c r="G1125">
        <v>1500</v>
      </c>
      <c r="H1125">
        <v>66000</v>
      </c>
    </row>
    <row r="1126" spans="2:10" x14ac:dyDescent="0.25">
      <c r="B1126" s="29" t="s">
        <v>2180</v>
      </c>
      <c r="C1126" s="29" t="s">
        <v>2174</v>
      </c>
      <c r="D1126" s="29" t="s">
        <v>2181</v>
      </c>
      <c r="E1126" s="29" t="s">
        <v>24</v>
      </c>
      <c r="F1126">
        <v>17</v>
      </c>
      <c r="G1126">
        <v>1500</v>
      </c>
      <c r="H1126">
        <v>25500</v>
      </c>
    </row>
    <row r="1127" spans="2:10" x14ac:dyDescent="0.25">
      <c r="B1127" s="29" t="s">
        <v>2184</v>
      </c>
      <c r="C1127" s="29" t="s">
        <v>2186</v>
      </c>
      <c r="D1127" s="29" t="s">
        <v>2185</v>
      </c>
      <c r="E1127" s="29" t="s">
        <v>24</v>
      </c>
      <c r="F1127">
        <v>3</v>
      </c>
      <c r="G1127">
        <v>45000</v>
      </c>
      <c r="H1127">
        <v>135000</v>
      </c>
    </row>
    <row r="1128" spans="2:10" x14ac:dyDescent="0.25">
      <c r="B1128" s="29" t="s">
        <v>2188</v>
      </c>
      <c r="C1128" s="29" t="s">
        <v>2186</v>
      </c>
      <c r="D1128" s="29" t="s">
        <v>2185</v>
      </c>
      <c r="E1128" s="29" t="s">
        <v>24</v>
      </c>
      <c r="F1128">
        <v>3</v>
      </c>
      <c r="G1128">
        <v>50000</v>
      </c>
      <c r="H1128">
        <v>150000</v>
      </c>
    </row>
    <row r="1129" spans="2:10" x14ac:dyDescent="0.25">
      <c r="B1129" s="29" t="s">
        <v>2190</v>
      </c>
      <c r="C1129" s="29" t="s">
        <v>2186</v>
      </c>
      <c r="D1129" s="29" t="s">
        <v>2185</v>
      </c>
      <c r="E1129" s="29" t="s">
        <v>24</v>
      </c>
      <c r="F1129">
        <v>5</v>
      </c>
      <c r="G1129">
        <v>60000</v>
      </c>
      <c r="H1129">
        <v>300000</v>
      </c>
    </row>
    <row r="1130" spans="2:10" x14ac:dyDescent="0.25">
      <c r="B1130" s="29" t="s">
        <v>2193</v>
      </c>
      <c r="C1130" s="29" t="s">
        <v>2186</v>
      </c>
      <c r="D1130" s="29" t="s">
        <v>2185</v>
      </c>
      <c r="E1130" s="29" t="s">
        <v>24</v>
      </c>
      <c r="F1130">
        <v>6</v>
      </c>
      <c r="G1130">
        <v>75000</v>
      </c>
      <c r="H1130">
        <v>450000</v>
      </c>
    </row>
    <row r="1131" spans="2:10" x14ac:dyDescent="0.25">
      <c r="B1131" s="29" t="s">
        <v>3191</v>
      </c>
      <c r="C1131" s="29" t="s">
        <v>2196</v>
      </c>
      <c r="D1131" s="29" t="s">
        <v>2195</v>
      </c>
      <c r="E1131" s="29" t="s">
        <v>24</v>
      </c>
      <c r="F1131">
        <v>6</v>
      </c>
      <c r="G1131">
        <v>5000</v>
      </c>
      <c r="H1131">
        <v>30000</v>
      </c>
    </row>
    <row r="1132" spans="2:10" x14ac:dyDescent="0.25">
      <c r="B1132" s="29" t="s">
        <v>3192</v>
      </c>
      <c r="C1132" s="29" t="s">
        <v>2196</v>
      </c>
      <c r="D1132" s="29" t="s">
        <v>2195</v>
      </c>
      <c r="E1132" s="29" t="s">
        <v>24</v>
      </c>
      <c r="F1132">
        <v>2</v>
      </c>
      <c r="G1132">
        <v>5000</v>
      </c>
      <c r="H1132">
        <v>10000</v>
      </c>
    </row>
    <row r="1133" spans="2:10" x14ac:dyDescent="0.25">
      <c r="B1133" s="29" t="s">
        <v>2198</v>
      </c>
      <c r="C1133" s="29" t="s">
        <v>2196</v>
      </c>
      <c r="D1133" s="29" t="s">
        <v>2195</v>
      </c>
      <c r="E1133" s="29" t="s">
        <v>24</v>
      </c>
      <c r="F1133">
        <v>1</v>
      </c>
      <c r="G1133">
        <v>5000</v>
      </c>
      <c r="H1133">
        <v>5000</v>
      </c>
      <c r="J1133">
        <v>0</v>
      </c>
    </row>
    <row r="1134" spans="2:10" x14ac:dyDescent="0.25">
      <c r="B1134" s="29" t="s">
        <v>2199</v>
      </c>
      <c r="C1134" s="29" t="s">
        <v>2196</v>
      </c>
      <c r="D1134" s="29" t="s">
        <v>2195</v>
      </c>
      <c r="E1134" s="29" t="s">
        <v>24</v>
      </c>
      <c r="F1134">
        <v>1</v>
      </c>
      <c r="G1134">
        <v>5000</v>
      </c>
      <c r="H1134">
        <v>5000</v>
      </c>
      <c r="J1134">
        <v>0</v>
      </c>
    </row>
    <row r="1135" spans="2:10" x14ac:dyDescent="0.25">
      <c r="B1135" s="29" t="s">
        <v>2200</v>
      </c>
      <c r="C1135" s="29" t="s">
        <v>2196</v>
      </c>
      <c r="D1135" s="29" t="s">
        <v>2195</v>
      </c>
      <c r="E1135" s="29" t="s">
        <v>24</v>
      </c>
      <c r="F1135">
        <v>7</v>
      </c>
      <c r="G1135">
        <v>4000</v>
      </c>
      <c r="H1135">
        <v>28000</v>
      </c>
      <c r="I1135">
        <v>3750</v>
      </c>
      <c r="J1135">
        <v>26250</v>
      </c>
    </row>
    <row r="1136" spans="2:10" x14ac:dyDescent="0.25">
      <c r="B1136" s="29" t="s">
        <v>2201</v>
      </c>
      <c r="C1136" s="29" t="s">
        <v>2196</v>
      </c>
      <c r="D1136" s="29" t="s">
        <v>2195</v>
      </c>
      <c r="E1136" s="29" t="s">
        <v>24</v>
      </c>
      <c r="F1136">
        <v>7</v>
      </c>
      <c r="G1136">
        <v>5000</v>
      </c>
      <c r="H1136">
        <v>35000</v>
      </c>
      <c r="I1136">
        <v>4250</v>
      </c>
      <c r="J1136">
        <v>29750</v>
      </c>
    </row>
    <row r="1137" spans="2:10" x14ac:dyDescent="0.25">
      <c r="B1137" s="29" t="s">
        <v>2202</v>
      </c>
      <c r="C1137" s="29" t="s">
        <v>2203</v>
      </c>
      <c r="D1137" s="29" t="s">
        <v>2202</v>
      </c>
      <c r="E1137" s="29" t="s">
        <v>241</v>
      </c>
      <c r="F1137">
        <v>21</v>
      </c>
      <c r="G1137">
        <v>500</v>
      </c>
      <c r="H1137">
        <v>10500</v>
      </c>
      <c r="J1137">
        <v>0</v>
      </c>
    </row>
    <row r="1138" spans="2:10" x14ac:dyDescent="0.25">
      <c r="B1138" s="29" t="s">
        <v>2202</v>
      </c>
      <c r="C1138" s="29" t="s">
        <v>2203</v>
      </c>
      <c r="D1138" s="29" t="s">
        <v>2202</v>
      </c>
      <c r="E1138" s="29" t="s">
        <v>24</v>
      </c>
      <c r="F1138">
        <v>1</v>
      </c>
      <c r="G1138">
        <v>500</v>
      </c>
      <c r="H1138">
        <v>500</v>
      </c>
      <c r="J1138">
        <v>0</v>
      </c>
    </row>
    <row r="1139" spans="2:10" x14ac:dyDescent="0.25">
      <c r="B1139" s="29" t="s">
        <v>2204</v>
      </c>
      <c r="C1139" s="29" t="s">
        <v>2203</v>
      </c>
      <c r="D1139" s="29" t="s">
        <v>2204</v>
      </c>
      <c r="E1139" s="29" t="s">
        <v>24</v>
      </c>
      <c r="F1139">
        <v>15</v>
      </c>
      <c r="G1139">
        <v>1500</v>
      </c>
      <c r="H1139">
        <v>22500</v>
      </c>
      <c r="I1139">
        <v>1200</v>
      </c>
      <c r="J1139">
        <v>18000</v>
      </c>
    </row>
    <row r="1140" spans="2:10" x14ac:dyDescent="0.25">
      <c r="B1140" s="29" t="s">
        <v>3193</v>
      </c>
      <c r="C1140" s="29" t="s">
        <v>2203</v>
      </c>
      <c r="D1140" s="29" t="s">
        <v>3193</v>
      </c>
      <c r="E1140" s="29" t="s">
        <v>24</v>
      </c>
      <c r="F1140">
        <v>1</v>
      </c>
      <c r="G1140">
        <v>2000</v>
      </c>
      <c r="H1140">
        <v>2000</v>
      </c>
      <c r="J1140">
        <v>0</v>
      </c>
    </row>
    <row r="1141" spans="2:10" x14ac:dyDescent="0.25">
      <c r="B1141" s="29" t="s">
        <v>2206</v>
      </c>
      <c r="C1141" s="29" t="s">
        <v>2203</v>
      </c>
      <c r="D1141" s="29" t="s">
        <v>2206</v>
      </c>
      <c r="E1141" s="29" t="s">
        <v>24</v>
      </c>
      <c r="F1141">
        <v>105</v>
      </c>
      <c r="G1141">
        <v>500</v>
      </c>
      <c r="H1141">
        <v>52500</v>
      </c>
      <c r="I1141">
        <v>275</v>
      </c>
      <c r="J1141">
        <v>28875</v>
      </c>
    </row>
    <row r="1142" spans="2:10" x14ac:dyDescent="0.25">
      <c r="B1142" s="29" t="s">
        <v>2207</v>
      </c>
      <c r="C1142" s="29" t="s">
        <v>2203</v>
      </c>
      <c r="D1142" s="29" t="s">
        <v>2207</v>
      </c>
      <c r="E1142" s="29" t="s">
        <v>241</v>
      </c>
      <c r="F1142">
        <v>1</v>
      </c>
      <c r="G1142">
        <v>750</v>
      </c>
      <c r="H1142">
        <v>750</v>
      </c>
      <c r="J1142">
        <v>0</v>
      </c>
    </row>
    <row r="1143" spans="2:10" x14ac:dyDescent="0.25">
      <c r="B1143" s="29" t="s">
        <v>2207</v>
      </c>
      <c r="C1143" s="29" t="s">
        <v>2203</v>
      </c>
      <c r="D1143" s="29" t="s">
        <v>2207</v>
      </c>
      <c r="E1143" s="29" t="s">
        <v>24</v>
      </c>
      <c r="F1143">
        <v>9</v>
      </c>
      <c r="G1143">
        <v>750</v>
      </c>
      <c r="H1143">
        <v>6750</v>
      </c>
    </row>
    <row r="1144" spans="2:10" x14ac:dyDescent="0.25">
      <c r="B1144" s="29" t="s">
        <v>3194</v>
      </c>
      <c r="C1144" s="29" t="s">
        <v>2203</v>
      </c>
      <c r="D1144" s="29" t="s">
        <v>2207</v>
      </c>
      <c r="E1144" s="29" t="s">
        <v>24</v>
      </c>
      <c r="F1144">
        <v>11</v>
      </c>
      <c r="G1144">
        <v>1500</v>
      </c>
      <c r="H1144">
        <v>16500</v>
      </c>
    </row>
    <row r="1145" spans="2:10" x14ac:dyDescent="0.25">
      <c r="B1145" s="29" t="s">
        <v>2210</v>
      </c>
      <c r="C1145" s="29" t="s">
        <v>2203</v>
      </c>
      <c r="D1145" s="29" t="s">
        <v>2210</v>
      </c>
      <c r="E1145" s="29" t="s">
        <v>241</v>
      </c>
      <c r="F1145">
        <v>6</v>
      </c>
      <c r="G1145">
        <v>1500</v>
      </c>
      <c r="H1145">
        <v>9000</v>
      </c>
      <c r="J1145">
        <v>0</v>
      </c>
    </row>
    <row r="1146" spans="2:10" x14ac:dyDescent="0.25">
      <c r="B1146" s="29" t="s">
        <v>2210</v>
      </c>
      <c r="C1146" s="29" t="s">
        <v>2203</v>
      </c>
      <c r="D1146" s="29" t="s">
        <v>2210</v>
      </c>
      <c r="E1146" s="29" t="s">
        <v>24</v>
      </c>
      <c r="F1146">
        <v>20</v>
      </c>
      <c r="G1146">
        <v>1000</v>
      </c>
      <c r="H1146">
        <v>20000</v>
      </c>
      <c r="J1146">
        <v>0</v>
      </c>
    </row>
    <row r="1147" spans="2:10" x14ac:dyDescent="0.25">
      <c r="B1147" s="29" t="s">
        <v>2213</v>
      </c>
      <c r="C1147" s="29" t="s">
        <v>2203</v>
      </c>
      <c r="D1147" s="29" t="s">
        <v>2213</v>
      </c>
      <c r="E1147" s="29" t="s">
        <v>24</v>
      </c>
      <c r="F1147">
        <v>29</v>
      </c>
      <c r="G1147">
        <v>1500</v>
      </c>
      <c r="H1147">
        <v>43500</v>
      </c>
    </row>
    <row r="1148" spans="2:10" x14ac:dyDescent="0.25">
      <c r="B1148" s="29" t="s">
        <v>2214</v>
      </c>
      <c r="C1148" s="29" t="s">
        <v>2216</v>
      </c>
      <c r="D1148" s="29" t="s">
        <v>2215</v>
      </c>
      <c r="E1148" s="29" t="s">
        <v>24</v>
      </c>
      <c r="F1148">
        <v>1</v>
      </c>
      <c r="G1148">
        <v>6000</v>
      </c>
      <c r="H1148">
        <v>6000</v>
      </c>
      <c r="J1148">
        <v>0</v>
      </c>
    </row>
    <row r="1149" spans="2:10" x14ac:dyDescent="0.25">
      <c r="B1149" s="29" t="s">
        <v>2218</v>
      </c>
      <c r="C1149" s="29" t="s">
        <v>2216</v>
      </c>
      <c r="D1149" s="29" t="s">
        <v>2219</v>
      </c>
      <c r="E1149" s="29" t="s">
        <v>24</v>
      </c>
      <c r="F1149">
        <v>9</v>
      </c>
      <c r="G1149">
        <v>9000</v>
      </c>
      <c r="H1149">
        <v>81000</v>
      </c>
    </row>
    <row r="1150" spans="2:10" x14ac:dyDescent="0.25">
      <c r="B1150" s="29" t="s">
        <v>2220</v>
      </c>
      <c r="C1150" s="29" t="s">
        <v>2222</v>
      </c>
      <c r="D1150" s="29" t="s">
        <v>2221</v>
      </c>
      <c r="E1150" s="29" t="s">
        <v>24</v>
      </c>
      <c r="F1150">
        <v>3</v>
      </c>
      <c r="G1150">
        <v>1500</v>
      </c>
      <c r="H1150">
        <v>4500</v>
      </c>
      <c r="J1150">
        <v>0</v>
      </c>
    </row>
    <row r="1151" spans="2:10" x14ac:dyDescent="0.25">
      <c r="B1151" s="29" t="s">
        <v>2223</v>
      </c>
      <c r="C1151" s="29" t="s">
        <v>2222</v>
      </c>
      <c r="D1151" s="29" t="s">
        <v>2221</v>
      </c>
      <c r="E1151" s="29" t="s">
        <v>24</v>
      </c>
      <c r="F1151">
        <v>8</v>
      </c>
      <c r="G1151">
        <v>1500</v>
      </c>
      <c r="H1151">
        <v>12000</v>
      </c>
      <c r="J1151">
        <v>0</v>
      </c>
    </row>
    <row r="1152" spans="2:10" x14ac:dyDescent="0.25">
      <c r="B1152" s="29" t="s">
        <v>2224</v>
      </c>
      <c r="C1152" s="29" t="s">
        <v>2222</v>
      </c>
      <c r="D1152" s="29" t="s">
        <v>2221</v>
      </c>
      <c r="E1152" s="29" t="s">
        <v>24</v>
      </c>
      <c r="F1152">
        <v>9</v>
      </c>
      <c r="G1152">
        <v>1500</v>
      </c>
      <c r="H1152">
        <v>13500</v>
      </c>
      <c r="J1152">
        <v>0</v>
      </c>
    </row>
    <row r="1153" spans="2:10" x14ac:dyDescent="0.25">
      <c r="B1153" s="29" t="s">
        <v>2225</v>
      </c>
      <c r="C1153" s="29" t="s">
        <v>2222</v>
      </c>
      <c r="D1153" s="29" t="s">
        <v>2221</v>
      </c>
      <c r="E1153" s="29" t="s">
        <v>24</v>
      </c>
      <c r="F1153">
        <v>4</v>
      </c>
      <c r="G1153">
        <v>1500</v>
      </c>
      <c r="H1153">
        <v>6000</v>
      </c>
      <c r="J1153">
        <v>0</v>
      </c>
    </row>
    <row r="1154" spans="2:10" x14ac:dyDescent="0.25">
      <c r="B1154" s="29" t="s">
        <v>3195</v>
      </c>
      <c r="C1154" s="29" t="s">
        <v>2222</v>
      </c>
      <c r="D1154" s="29" t="s">
        <v>2221</v>
      </c>
      <c r="E1154" s="29" t="s">
        <v>24</v>
      </c>
      <c r="F1154">
        <v>3</v>
      </c>
      <c r="G1154">
        <v>30000</v>
      </c>
      <c r="H1154">
        <v>90000</v>
      </c>
      <c r="J1154">
        <v>0</v>
      </c>
    </row>
    <row r="1155" spans="2:10" x14ac:dyDescent="0.25">
      <c r="B1155" s="29" t="s">
        <v>2227</v>
      </c>
      <c r="C1155" s="29" t="s">
        <v>2222</v>
      </c>
      <c r="D1155" s="29" t="s">
        <v>2221</v>
      </c>
      <c r="E1155" s="29" t="s">
        <v>24</v>
      </c>
      <c r="F1155">
        <v>3</v>
      </c>
      <c r="G1155">
        <v>30000</v>
      </c>
      <c r="H1155">
        <v>90000</v>
      </c>
      <c r="J1155">
        <v>0</v>
      </c>
    </row>
    <row r="1156" spans="2:10" x14ac:dyDescent="0.25">
      <c r="B1156" s="29" t="s">
        <v>3196</v>
      </c>
      <c r="C1156" s="29" t="s">
        <v>2222</v>
      </c>
      <c r="D1156" s="29" t="s">
        <v>2221</v>
      </c>
      <c r="E1156" s="29" t="s">
        <v>24</v>
      </c>
      <c r="F1156">
        <v>1</v>
      </c>
      <c r="G1156">
        <v>30000</v>
      </c>
      <c r="H1156">
        <v>30000</v>
      </c>
      <c r="J1156">
        <v>0</v>
      </c>
    </row>
    <row r="1157" spans="2:10" x14ac:dyDescent="0.25">
      <c r="B1157" s="29" t="s">
        <v>3197</v>
      </c>
      <c r="C1157" s="29" t="s">
        <v>2222</v>
      </c>
      <c r="D1157" s="29" t="s">
        <v>2221</v>
      </c>
      <c r="E1157" s="29" t="s">
        <v>24</v>
      </c>
      <c r="F1157">
        <v>6</v>
      </c>
      <c r="G1157">
        <v>5500</v>
      </c>
      <c r="H1157">
        <v>33000</v>
      </c>
      <c r="J1157">
        <v>0</v>
      </c>
    </row>
    <row r="1158" spans="2:10" x14ac:dyDescent="0.25">
      <c r="B1158" s="29" t="s">
        <v>3198</v>
      </c>
      <c r="C1158" s="29" t="s">
        <v>2222</v>
      </c>
      <c r="D1158" s="29" t="s">
        <v>2221</v>
      </c>
      <c r="E1158" s="29" t="s">
        <v>24</v>
      </c>
      <c r="F1158">
        <v>6</v>
      </c>
      <c r="G1158">
        <v>5500</v>
      </c>
      <c r="H1158">
        <v>33000</v>
      </c>
      <c r="J1158">
        <v>0</v>
      </c>
    </row>
    <row r="1159" spans="2:10" x14ac:dyDescent="0.25">
      <c r="B1159" s="29" t="s">
        <v>2231</v>
      </c>
      <c r="C1159" s="29" t="s">
        <v>2222</v>
      </c>
      <c r="D1159" s="29" t="s">
        <v>2221</v>
      </c>
      <c r="E1159" s="29" t="s">
        <v>24</v>
      </c>
      <c r="F1159">
        <v>6</v>
      </c>
      <c r="G1159">
        <v>5500</v>
      </c>
      <c r="H1159">
        <v>33000</v>
      </c>
      <c r="J1159">
        <v>0</v>
      </c>
    </row>
    <row r="1160" spans="2:10" x14ac:dyDescent="0.25">
      <c r="B1160" s="29" t="s">
        <v>2232</v>
      </c>
      <c r="C1160" s="29" t="s">
        <v>2222</v>
      </c>
      <c r="D1160" s="29" t="s">
        <v>2221</v>
      </c>
      <c r="E1160" s="29" t="s">
        <v>24</v>
      </c>
      <c r="F1160">
        <v>10</v>
      </c>
      <c r="G1160">
        <v>30000</v>
      </c>
      <c r="H1160">
        <v>300000</v>
      </c>
      <c r="J1160">
        <v>0</v>
      </c>
    </row>
    <row r="1161" spans="2:10" x14ac:dyDescent="0.25">
      <c r="B1161" s="29" t="s">
        <v>2233</v>
      </c>
      <c r="C1161" s="29" t="s">
        <v>2222</v>
      </c>
      <c r="D1161" s="29" t="s">
        <v>2221</v>
      </c>
      <c r="E1161" s="29" t="s">
        <v>24</v>
      </c>
      <c r="F1161">
        <v>1</v>
      </c>
      <c r="G1161">
        <v>30000</v>
      </c>
      <c r="H1161">
        <v>30000</v>
      </c>
      <c r="J1161">
        <v>0</v>
      </c>
    </row>
    <row r="1162" spans="2:10" x14ac:dyDescent="0.25">
      <c r="B1162" s="29" t="s">
        <v>3199</v>
      </c>
      <c r="C1162" s="29" t="s">
        <v>2222</v>
      </c>
      <c r="D1162" s="29" t="s">
        <v>2221</v>
      </c>
      <c r="E1162" s="29" t="s">
        <v>24</v>
      </c>
      <c r="F1162">
        <v>4</v>
      </c>
      <c r="G1162">
        <v>30000</v>
      </c>
      <c r="H1162">
        <v>120000</v>
      </c>
      <c r="J1162">
        <v>0</v>
      </c>
    </row>
    <row r="1163" spans="2:10" x14ac:dyDescent="0.25">
      <c r="B1163" s="29" t="s">
        <v>2235</v>
      </c>
      <c r="C1163" s="29" t="s">
        <v>2222</v>
      </c>
      <c r="D1163" s="29" t="s">
        <v>2221</v>
      </c>
      <c r="E1163" s="29" t="s">
        <v>24</v>
      </c>
      <c r="F1163">
        <v>6</v>
      </c>
      <c r="G1163">
        <v>30000</v>
      </c>
      <c r="H1163">
        <v>180000</v>
      </c>
      <c r="J1163">
        <v>0</v>
      </c>
    </row>
    <row r="1164" spans="2:10" x14ac:dyDescent="0.25">
      <c r="B1164" s="29" t="s">
        <v>2236</v>
      </c>
      <c r="C1164" s="29" t="s">
        <v>2222</v>
      </c>
      <c r="D1164" s="29" t="s">
        <v>2221</v>
      </c>
      <c r="E1164" s="29" t="s">
        <v>24</v>
      </c>
      <c r="F1164">
        <v>1</v>
      </c>
      <c r="G1164">
        <v>1500</v>
      </c>
      <c r="H1164">
        <v>1500</v>
      </c>
      <c r="J1164">
        <v>0</v>
      </c>
    </row>
    <row r="1165" spans="2:10" x14ac:dyDescent="0.25">
      <c r="B1165" s="29" t="s">
        <v>2237</v>
      </c>
      <c r="C1165" s="29" t="s">
        <v>2222</v>
      </c>
      <c r="D1165" s="29" t="s">
        <v>2221</v>
      </c>
      <c r="E1165" s="29" t="s">
        <v>24</v>
      </c>
      <c r="F1165">
        <v>7</v>
      </c>
      <c r="G1165">
        <v>1500</v>
      </c>
      <c r="H1165">
        <v>10500</v>
      </c>
      <c r="J1165">
        <v>0</v>
      </c>
    </row>
    <row r="1166" spans="2:10" x14ac:dyDescent="0.25">
      <c r="B1166" s="29" t="s">
        <v>2238</v>
      </c>
      <c r="C1166" s="29" t="s">
        <v>2222</v>
      </c>
      <c r="D1166" s="29" t="s">
        <v>2221</v>
      </c>
      <c r="E1166" s="29" t="s">
        <v>24</v>
      </c>
      <c r="F1166">
        <v>5</v>
      </c>
      <c r="G1166">
        <v>5500</v>
      </c>
      <c r="H1166">
        <v>27500</v>
      </c>
      <c r="J1166">
        <v>0</v>
      </c>
    </row>
    <row r="1167" spans="2:10" x14ac:dyDescent="0.25">
      <c r="B1167" s="29" t="s">
        <v>2239</v>
      </c>
      <c r="C1167" s="29" t="s">
        <v>2222</v>
      </c>
      <c r="D1167" s="29" t="s">
        <v>2221</v>
      </c>
      <c r="E1167" s="29" t="s">
        <v>24</v>
      </c>
      <c r="F1167">
        <v>2</v>
      </c>
      <c r="G1167">
        <v>1500</v>
      </c>
      <c r="H1167">
        <v>3000</v>
      </c>
      <c r="J1167">
        <v>0</v>
      </c>
    </row>
    <row r="1168" spans="2:10" x14ac:dyDescent="0.25">
      <c r="B1168" s="29" t="s">
        <v>2240</v>
      </c>
      <c r="C1168" s="29" t="s">
        <v>2222</v>
      </c>
      <c r="D1168" s="29" t="s">
        <v>2221</v>
      </c>
      <c r="E1168" s="29" t="s">
        <v>24</v>
      </c>
      <c r="F1168">
        <v>18</v>
      </c>
      <c r="G1168">
        <v>1500</v>
      </c>
      <c r="H1168">
        <v>27000</v>
      </c>
      <c r="J1168">
        <v>0</v>
      </c>
    </row>
    <row r="1169" spans="2:10" x14ac:dyDescent="0.25">
      <c r="B1169" s="29" t="s">
        <v>2241</v>
      </c>
      <c r="C1169" s="29" t="s">
        <v>2222</v>
      </c>
      <c r="D1169" s="29" t="s">
        <v>2221</v>
      </c>
      <c r="E1169" s="29" t="s">
        <v>24</v>
      </c>
      <c r="F1169">
        <v>6</v>
      </c>
      <c r="G1169">
        <v>5500</v>
      </c>
      <c r="H1169">
        <v>33000</v>
      </c>
      <c r="J1169">
        <v>0</v>
      </c>
    </row>
    <row r="1170" spans="2:10" x14ac:dyDescent="0.25">
      <c r="B1170" s="29" t="s">
        <v>2242</v>
      </c>
      <c r="C1170" s="29" t="s">
        <v>2222</v>
      </c>
      <c r="D1170" s="29" t="s">
        <v>2221</v>
      </c>
      <c r="E1170" s="29" t="s">
        <v>24</v>
      </c>
      <c r="F1170">
        <v>1</v>
      </c>
      <c r="G1170">
        <v>1500</v>
      </c>
      <c r="H1170">
        <v>1500</v>
      </c>
      <c r="J1170">
        <v>0</v>
      </c>
    </row>
    <row r="1171" spans="2:10" x14ac:dyDescent="0.25">
      <c r="B1171" s="29" t="s">
        <v>2243</v>
      </c>
      <c r="C1171" s="29" t="s">
        <v>2222</v>
      </c>
      <c r="D1171" s="29" t="s">
        <v>2221</v>
      </c>
      <c r="E1171" s="29" t="s">
        <v>24</v>
      </c>
      <c r="F1171">
        <v>20</v>
      </c>
      <c r="G1171">
        <v>1500</v>
      </c>
      <c r="H1171">
        <v>30000</v>
      </c>
      <c r="J1171">
        <v>0</v>
      </c>
    </row>
    <row r="1172" spans="2:10" x14ac:dyDescent="0.25">
      <c r="B1172" s="29" t="s">
        <v>3200</v>
      </c>
      <c r="C1172" s="29" t="s">
        <v>2222</v>
      </c>
      <c r="D1172" s="29" t="s">
        <v>2221</v>
      </c>
      <c r="E1172" s="29" t="s">
        <v>24</v>
      </c>
      <c r="F1172">
        <v>3</v>
      </c>
      <c r="G1172">
        <v>1500</v>
      </c>
      <c r="H1172">
        <v>4500</v>
      </c>
      <c r="J1172">
        <v>0</v>
      </c>
    </row>
    <row r="1173" spans="2:10" x14ac:dyDescent="0.25">
      <c r="B1173" s="29" t="s">
        <v>3201</v>
      </c>
      <c r="C1173" s="29" t="s">
        <v>2222</v>
      </c>
      <c r="D1173" s="29" t="s">
        <v>2221</v>
      </c>
      <c r="E1173" s="29" t="s">
        <v>24</v>
      </c>
      <c r="F1173">
        <v>6</v>
      </c>
      <c r="G1173">
        <v>1500</v>
      </c>
      <c r="H1173">
        <v>9000</v>
      </c>
      <c r="J1173">
        <v>0</v>
      </c>
    </row>
    <row r="1174" spans="2:10" x14ac:dyDescent="0.25">
      <c r="B1174" s="29" t="s">
        <v>2246</v>
      </c>
      <c r="C1174" s="29" t="s">
        <v>2222</v>
      </c>
      <c r="D1174" s="29" t="s">
        <v>2221</v>
      </c>
      <c r="E1174" s="29" t="s">
        <v>24</v>
      </c>
      <c r="F1174">
        <v>1</v>
      </c>
      <c r="G1174">
        <v>5500</v>
      </c>
      <c r="H1174">
        <v>5500</v>
      </c>
      <c r="J1174">
        <v>0</v>
      </c>
    </row>
    <row r="1175" spans="2:10" x14ac:dyDescent="0.25">
      <c r="B1175" s="29" t="s">
        <v>3202</v>
      </c>
      <c r="C1175" s="29" t="s">
        <v>2222</v>
      </c>
      <c r="D1175" s="29" t="s">
        <v>2221</v>
      </c>
      <c r="E1175" s="29" t="s">
        <v>24</v>
      </c>
      <c r="F1175">
        <v>4</v>
      </c>
      <c r="G1175">
        <v>1500</v>
      </c>
      <c r="H1175">
        <v>6000</v>
      </c>
      <c r="J1175">
        <v>0</v>
      </c>
    </row>
    <row r="1176" spans="2:10" x14ac:dyDescent="0.25">
      <c r="B1176" s="29" t="s">
        <v>2248</v>
      </c>
      <c r="C1176" s="29" t="s">
        <v>2222</v>
      </c>
      <c r="D1176" s="29" t="s">
        <v>2221</v>
      </c>
      <c r="E1176" s="29" t="s">
        <v>24</v>
      </c>
      <c r="F1176">
        <v>3</v>
      </c>
      <c r="G1176">
        <v>5500</v>
      </c>
      <c r="H1176">
        <v>16500</v>
      </c>
      <c r="J1176">
        <v>0</v>
      </c>
    </row>
    <row r="1177" spans="2:10" x14ac:dyDescent="0.25">
      <c r="B1177" s="29" t="s">
        <v>2249</v>
      </c>
      <c r="C1177" s="29" t="s">
        <v>2222</v>
      </c>
      <c r="D1177" s="29" t="s">
        <v>2221</v>
      </c>
      <c r="E1177" s="29" t="s">
        <v>24</v>
      </c>
      <c r="F1177">
        <v>11</v>
      </c>
      <c r="G1177">
        <v>1500</v>
      </c>
      <c r="H1177">
        <v>16500</v>
      </c>
      <c r="J1177">
        <v>0</v>
      </c>
    </row>
    <row r="1178" spans="2:10" x14ac:dyDescent="0.25">
      <c r="B1178" s="29" t="s">
        <v>2250</v>
      </c>
      <c r="C1178" s="29" t="s">
        <v>2222</v>
      </c>
      <c r="D1178" s="29" t="s">
        <v>2221</v>
      </c>
      <c r="E1178" s="29" t="s">
        <v>24</v>
      </c>
      <c r="F1178">
        <v>2</v>
      </c>
      <c r="G1178">
        <v>5500</v>
      </c>
      <c r="H1178">
        <v>11000</v>
      </c>
      <c r="J1178">
        <v>0</v>
      </c>
    </row>
    <row r="1179" spans="2:10" x14ac:dyDescent="0.25">
      <c r="B1179" s="29" t="s">
        <v>2251</v>
      </c>
      <c r="C1179" s="29" t="s">
        <v>2253</v>
      </c>
      <c r="D1179" s="29" t="s">
        <v>2252</v>
      </c>
      <c r="E1179" s="29" t="s">
        <v>24</v>
      </c>
      <c r="F1179">
        <v>2</v>
      </c>
      <c r="G1179">
        <v>2000</v>
      </c>
      <c r="H1179">
        <v>4000</v>
      </c>
      <c r="J1179">
        <v>0</v>
      </c>
    </row>
    <row r="1180" spans="2:10" x14ac:dyDescent="0.25">
      <c r="B1180" s="29" t="s">
        <v>2256</v>
      </c>
      <c r="C1180" s="29" t="s">
        <v>2259</v>
      </c>
      <c r="D1180" s="29" t="s">
        <v>2258</v>
      </c>
      <c r="E1180" s="29" t="s">
        <v>24</v>
      </c>
      <c r="F1180">
        <v>2</v>
      </c>
      <c r="G1180">
        <v>45000</v>
      </c>
      <c r="H1180">
        <v>90000</v>
      </c>
    </row>
    <row r="1181" spans="2:10" x14ac:dyDescent="0.25">
      <c r="B1181" s="29" t="s">
        <v>2262</v>
      </c>
      <c r="C1181" s="29" t="s">
        <v>2259</v>
      </c>
      <c r="D1181" s="29" t="s">
        <v>2258</v>
      </c>
      <c r="E1181" s="29" t="s">
        <v>24</v>
      </c>
      <c r="F1181">
        <v>2</v>
      </c>
      <c r="G1181">
        <v>40000</v>
      </c>
      <c r="H1181">
        <v>80000</v>
      </c>
    </row>
    <row r="1182" spans="2:10" x14ac:dyDescent="0.25">
      <c r="B1182" s="29" t="s">
        <v>3203</v>
      </c>
      <c r="C1182" s="29" t="s">
        <v>2266</v>
      </c>
      <c r="D1182" s="29" t="s">
        <v>2265</v>
      </c>
      <c r="E1182" s="29" t="s">
        <v>24</v>
      </c>
      <c r="F1182">
        <v>1</v>
      </c>
      <c r="G1182">
        <v>40000</v>
      </c>
      <c r="H1182">
        <v>40000</v>
      </c>
      <c r="J1182">
        <v>0</v>
      </c>
    </row>
    <row r="1183" spans="2:10" x14ac:dyDescent="0.25">
      <c r="B1183" s="29" t="s">
        <v>2267</v>
      </c>
      <c r="C1183" s="29" t="s">
        <v>2266</v>
      </c>
      <c r="D1183" s="29" t="s">
        <v>2265</v>
      </c>
      <c r="E1183" s="29" t="s">
        <v>24</v>
      </c>
      <c r="F1183">
        <v>2</v>
      </c>
      <c r="G1183">
        <v>30000</v>
      </c>
      <c r="H1183">
        <v>60000</v>
      </c>
      <c r="J1183">
        <v>0</v>
      </c>
    </row>
    <row r="1184" spans="2:10" x14ac:dyDescent="0.25">
      <c r="B1184" s="29" t="s">
        <v>3204</v>
      </c>
      <c r="C1184" s="29" t="s">
        <v>2266</v>
      </c>
      <c r="D1184" s="29" t="s">
        <v>3204</v>
      </c>
      <c r="E1184" s="29" t="s">
        <v>24</v>
      </c>
      <c r="F1184">
        <v>28</v>
      </c>
      <c r="G1184">
        <v>500</v>
      </c>
      <c r="H1184">
        <v>14000</v>
      </c>
    </row>
    <row r="1185" spans="2:10" x14ac:dyDescent="0.25">
      <c r="B1185" s="29" t="s">
        <v>2269</v>
      </c>
      <c r="C1185" s="29" t="s">
        <v>2266</v>
      </c>
      <c r="D1185" s="29" t="s">
        <v>3204</v>
      </c>
      <c r="E1185" s="29" t="s">
        <v>24</v>
      </c>
      <c r="F1185">
        <v>36</v>
      </c>
      <c r="G1185">
        <v>500</v>
      </c>
      <c r="H1185">
        <v>18000</v>
      </c>
      <c r="J1185">
        <v>0</v>
      </c>
    </row>
    <row r="1186" spans="2:10" x14ac:dyDescent="0.25">
      <c r="B1186" s="29" t="s">
        <v>2270</v>
      </c>
      <c r="C1186" s="29" t="s">
        <v>2266</v>
      </c>
      <c r="D1186" s="29" t="s">
        <v>3204</v>
      </c>
      <c r="E1186" s="29" t="s">
        <v>24</v>
      </c>
      <c r="F1186">
        <v>1</v>
      </c>
      <c r="G1186">
        <v>1500</v>
      </c>
      <c r="H1186">
        <v>1500</v>
      </c>
      <c r="J1186">
        <v>0</v>
      </c>
    </row>
    <row r="1187" spans="2:10" x14ac:dyDescent="0.25">
      <c r="B1187" s="29" t="s">
        <v>2271</v>
      </c>
      <c r="C1187" s="29" t="s">
        <v>2266</v>
      </c>
      <c r="D1187" s="29" t="s">
        <v>3204</v>
      </c>
      <c r="E1187" s="29" t="s">
        <v>64</v>
      </c>
      <c r="F1187">
        <v>1</v>
      </c>
      <c r="G1187">
        <v>1500</v>
      </c>
      <c r="H1187">
        <v>1500</v>
      </c>
      <c r="J1187">
        <v>0</v>
      </c>
    </row>
    <row r="1188" spans="2:10" x14ac:dyDescent="0.25">
      <c r="B1188" s="29" t="s">
        <v>3205</v>
      </c>
      <c r="C1188" s="29" t="s">
        <v>2266</v>
      </c>
      <c r="D1188" s="29" t="s">
        <v>3204</v>
      </c>
      <c r="E1188" s="29" t="s">
        <v>24</v>
      </c>
      <c r="F1188">
        <v>2</v>
      </c>
      <c r="G1188">
        <v>1000</v>
      </c>
      <c r="H1188">
        <v>2000</v>
      </c>
      <c r="J1188">
        <v>0</v>
      </c>
    </row>
    <row r="1189" spans="2:10" x14ac:dyDescent="0.25">
      <c r="B1189" s="29" t="s">
        <v>2273</v>
      </c>
      <c r="C1189" s="29" t="s">
        <v>2266</v>
      </c>
      <c r="D1189" s="29" t="s">
        <v>2274</v>
      </c>
      <c r="E1189" s="29" t="s">
        <v>24</v>
      </c>
      <c r="F1189">
        <v>52</v>
      </c>
      <c r="G1189">
        <v>500</v>
      </c>
      <c r="H1189">
        <v>26000</v>
      </c>
    </row>
    <row r="1190" spans="2:10" x14ac:dyDescent="0.25">
      <c r="B1190" s="29" t="s">
        <v>2276</v>
      </c>
      <c r="C1190" s="29" t="s">
        <v>2266</v>
      </c>
      <c r="D1190" s="29" t="s">
        <v>2274</v>
      </c>
      <c r="E1190" s="29" t="s">
        <v>24</v>
      </c>
      <c r="F1190">
        <v>9</v>
      </c>
      <c r="G1190">
        <v>1500</v>
      </c>
      <c r="H1190">
        <v>13500</v>
      </c>
      <c r="J1190">
        <v>0</v>
      </c>
    </row>
    <row r="1191" spans="2:10" x14ac:dyDescent="0.25">
      <c r="B1191" s="29" t="s">
        <v>2277</v>
      </c>
      <c r="C1191" s="29" t="s">
        <v>2266</v>
      </c>
      <c r="D1191" s="29" t="s">
        <v>2278</v>
      </c>
      <c r="E1191" s="29" t="s">
        <v>3136</v>
      </c>
      <c r="F1191">
        <v>1</v>
      </c>
      <c r="G1191">
        <v>24000</v>
      </c>
      <c r="H1191">
        <v>24000</v>
      </c>
      <c r="J1191">
        <v>0</v>
      </c>
    </row>
    <row r="1192" spans="2:10" x14ac:dyDescent="0.25">
      <c r="B1192" s="29" t="s">
        <v>2279</v>
      </c>
      <c r="C1192" s="29" t="s">
        <v>2266</v>
      </c>
      <c r="D1192" s="29" t="s">
        <v>2278</v>
      </c>
      <c r="E1192" s="29" t="s">
        <v>3136</v>
      </c>
      <c r="F1192">
        <v>3</v>
      </c>
      <c r="G1192">
        <v>15000</v>
      </c>
      <c r="H1192">
        <v>45000</v>
      </c>
      <c r="J1192">
        <v>0</v>
      </c>
    </row>
    <row r="1193" spans="2:10" x14ac:dyDescent="0.25">
      <c r="B1193" s="29" t="s">
        <v>2280</v>
      </c>
      <c r="C1193" s="29" t="s">
        <v>2266</v>
      </c>
      <c r="D1193" s="29" t="s">
        <v>2278</v>
      </c>
      <c r="E1193" s="29" t="s">
        <v>24</v>
      </c>
      <c r="F1193">
        <v>17</v>
      </c>
      <c r="G1193">
        <v>3000</v>
      </c>
      <c r="H1193">
        <v>51000</v>
      </c>
      <c r="I1193">
        <v>3000</v>
      </c>
      <c r="J1193">
        <v>51000</v>
      </c>
    </row>
    <row r="1194" spans="2:10" x14ac:dyDescent="0.25">
      <c r="B1194" s="29" t="s">
        <v>2281</v>
      </c>
      <c r="C1194" s="29" t="s">
        <v>2283</v>
      </c>
      <c r="D1194" s="29" t="s">
        <v>2282</v>
      </c>
      <c r="E1194" s="29" t="s">
        <v>24</v>
      </c>
      <c r="F1194">
        <v>28</v>
      </c>
      <c r="G1194">
        <v>1000</v>
      </c>
      <c r="H1194">
        <v>28000</v>
      </c>
      <c r="I1194">
        <v>800</v>
      </c>
      <c r="J1194">
        <v>22400</v>
      </c>
    </row>
    <row r="1195" spans="2:10" x14ac:dyDescent="0.25">
      <c r="B1195" s="29" t="s">
        <v>3206</v>
      </c>
      <c r="C1195" s="29" t="s">
        <v>2285</v>
      </c>
      <c r="D1195" s="29" t="s">
        <v>3206</v>
      </c>
      <c r="E1195" s="29" t="s">
        <v>24</v>
      </c>
      <c r="F1195">
        <v>6</v>
      </c>
      <c r="G1195">
        <v>1000</v>
      </c>
      <c r="H1195">
        <v>6000</v>
      </c>
      <c r="J1195">
        <v>0</v>
      </c>
    </row>
    <row r="1196" spans="2:10" x14ac:dyDescent="0.25">
      <c r="B1196" s="29" t="s">
        <v>2286</v>
      </c>
      <c r="C1196" s="29" t="s">
        <v>2266</v>
      </c>
      <c r="D1196" s="29" t="s">
        <v>3207</v>
      </c>
      <c r="E1196" s="29" t="s">
        <v>241</v>
      </c>
      <c r="F1196">
        <v>2</v>
      </c>
      <c r="G1196">
        <v>1500</v>
      </c>
      <c r="H1196">
        <v>3000</v>
      </c>
      <c r="J1196">
        <v>0</v>
      </c>
    </row>
    <row r="1197" spans="2:10" x14ac:dyDescent="0.25">
      <c r="B1197" s="29" t="s">
        <v>2288</v>
      </c>
      <c r="C1197" s="29" t="s">
        <v>2266</v>
      </c>
      <c r="D1197" s="29" t="s">
        <v>3207</v>
      </c>
      <c r="E1197" s="29" t="s">
        <v>241</v>
      </c>
      <c r="F1197">
        <v>18</v>
      </c>
      <c r="G1197">
        <v>500</v>
      </c>
      <c r="H1197">
        <v>9000</v>
      </c>
    </row>
    <row r="1198" spans="2:10" x14ac:dyDescent="0.25">
      <c r="B1198" s="29" t="s">
        <v>2289</v>
      </c>
      <c r="C1198" s="29" t="s">
        <v>2266</v>
      </c>
      <c r="D1198" s="29" t="s">
        <v>3207</v>
      </c>
      <c r="E1198" s="29" t="s">
        <v>241</v>
      </c>
      <c r="F1198">
        <v>34</v>
      </c>
      <c r="G1198">
        <v>1000</v>
      </c>
      <c r="H1198">
        <v>34000</v>
      </c>
    </row>
    <row r="1199" spans="2:10" x14ac:dyDescent="0.25">
      <c r="B1199" s="29" t="s">
        <v>2290</v>
      </c>
      <c r="C1199" s="29" t="s">
        <v>2266</v>
      </c>
      <c r="D1199" s="29" t="s">
        <v>3207</v>
      </c>
      <c r="E1199" s="29" t="s">
        <v>241</v>
      </c>
      <c r="F1199">
        <v>4</v>
      </c>
      <c r="G1199">
        <v>1500</v>
      </c>
      <c r="H1199">
        <v>6000</v>
      </c>
      <c r="J1199">
        <v>0</v>
      </c>
    </row>
    <row r="1200" spans="2:10" x14ac:dyDescent="0.25">
      <c r="B1200" s="29" t="s">
        <v>3208</v>
      </c>
      <c r="C1200" s="29" t="s">
        <v>2266</v>
      </c>
      <c r="D1200" s="29" t="s">
        <v>3207</v>
      </c>
      <c r="E1200" s="29" t="s">
        <v>241</v>
      </c>
      <c r="F1200">
        <v>2</v>
      </c>
      <c r="G1200">
        <v>3000</v>
      </c>
      <c r="H1200">
        <v>6000</v>
      </c>
      <c r="J1200">
        <v>0</v>
      </c>
    </row>
    <row r="1201" spans="2:10" x14ac:dyDescent="0.25">
      <c r="B1201" s="29" t="s">
        <v>2292</v>
      </c>
      <c r="C1201" s="29" t="s">
        <v>2266</v>
      </c>
      <c r="D1201" s="29" t="s">
        <v>3207</v>
      </c>
      <c r="E1201" s="29" t="s">
        <v>241</v>
      </c>
      <c r="F1201">
        <v>2</v>
      </c>
      <c r="G1201">
        <v>3500</v>
      </c>
      <c r="H1201">
        <v>7000</v>
      </c>
    </row>
    <row r="1202" spans="2:10" x14ac:dyDescent="0.25">
      <c r="B1202" s="29" t="s">
        <v>2293</v>
      </c>
      <c r="C1202" s="29" t="s">
        <v>2266</v>
      </c>
      <c r="D1202" s="29" t="s">
        <v>3207</v>
      </c>
      <c r="E1202" s="29" t="s">
        <v>241</v>
      </c>
      <c r="F1202">
        <v>7</v>
      </c>
      <c r="G1202">
        <v>3000</v>
      </c>
      <c r="H1202">
        <v>21000</v>
      </c>
    </row>
    <row r="1203" spans="2:10" x14ac:dyDescent="0.25">
      <c r="B1203" s="29" t="s">
        <v>2294</v>
      </c>
      <c r="C1203" s="29" t="s">
        <v>2295</v>
      </c>
      <c r="D1203" s="29" t="s">
        <v>2294</v>
      </c>
      <c r="E1203" s="29" t="s">
        <v>24</v>
      </c>
      <c r="F1203">
        <v>72</v>
      </c>
      <c r="G1203">
        <v>1000</v>
      </c>
      <c r="H1203">
        <v>72000</v>
      </c>
    </row>
    <row r="1204" spans="2:10" x14ac:dyDescent="0.25">
      <c r="B1204" s="29" t="s">
        <v>2297</v>
      </c>
      <c r="C1204" s="29" t="s">
        <v>2266</v>
      </c>
      <c r="D1204" s="29" t="s">
        <v>3207</v>
      </c>
      <c r="E1204" s="29" t="s">
        <v>24</v>
      </c>
      <c r="F1204">
        <v>1</v>
      </c>
      <c r="G1204">
        <v>2000</v>
      </c>
      <c r="H1204">
        <v>2000</v>
      </c>
      <c r="I1204">
        <v>1500</v>
      </c>
      <c r="J1204">
        <v>1500</v>
      </c>
    </row>
    <row r="1205" spans="2:10" x14ac:dyDescent="0.25">
      <c r="B1205" s="29" t="s">
        <v>2298</v>
      </c>
      <c r="C1205" s="29" t="s">
        <v>2266</v>
      </c>
      <c r="D1205" s="29" t="s">
        <v>3207</v>
      </c>
      <c r="E1205" s="29" t="s">
        <v>24</v>
      </c>
      <c r="F1205">
        <v>2</v>
      </c>
      <c r="G1205">
        <v>2500</v>
      </c>
      <c r="H1205">
        <v>5000</v>
      </c>
      <c r="I1205">
        <v>2000</v>
      </c>
      <c r="J1205">
        <v>4000</v>
      </c>
    </row>
    <row r="1206" spans="2:10" x14ac:dyDescent="0.25">
      <c r="B1206" s="29" t="s">
        <v>2299</v>
      </c>
      <c r="C1206" s="29" t="s">
        <v>2301</v>
      </c>
      <c r="D1206" s="29" t="s">
        <v>2303</v>
      </c>
      <c r="E1206" s="29" t="s">
        <v>24</v>
      </c>
      <c r="F1206">
        <v>1</v>
      </c>
      <c r="G1206">
        <v>15000</v>
      </c>
      <c r="H1206">
        <v>15000</v>
      </c>
      <c r="J1206">
        <v>0</v>
      </c>
    </row>
    <row r="1207" spans="2:10" x14ac:dyDescent="0.25">
      <c r="B1207" s="29" t="s">
        <v>3209</v>
      </c>
      <c r="C1207" s="29" t="s">
        <v>2301</v>
      </c>
      <c r="D1207" s="29" t="s">
        <v>2303</v>
      </c>
      <c r="E1207" s="29" t="s">
        <v>24</v>
      </c>
      <c r="F1207">
        <v>1</v>
      </c>
      <c r="G1207">
        <v>3000</v>
      </c>
      <c r="H1207">
        <v>3000</v>
      </c>
      <c r="J1207">
        <v>0</v>
      </c>
    </row>
    <row r="1208" spans="2:10" x14ac:dyDescent="0.25">
      <c r="B1208" s="29" t="s">
        <v>2304</v>
      </c>
      <c r="C1208" s="29" t="s">
        <v>2301</v>
      </c>
      <c r="D1208" s="29" t="s">
        <v>2303</v>
      </c>
      <c r="E1208" s="29" t="s">
        <v>24</v>
      </c>
      <c r="F1208">
        <v>1</v>
      </c>
      <c r="G1208">
        <v>3500</v>
      </c>
      <c r="H1208">
        <v>3500</v>
      </c>
      <c r="J1208">
        <v>0</v>
      </c>
    </row>
    <row r="1209" spans="2:10" x14ac:dyDescent="0.25">
      <c r="B1209" s="29" t="s">
        <v>2307</v>
      </c>
      <c r="C1209" s="29" t="s">
        <v>2301</v>
      </c>
      <c r="D1209" s="29" t="s">
        <v>2308</v>
      </c>
      <c r="E1209" s="29" t="s">
        <v>24</v>
      </c>
      <c r="F1209">
        <v>4</v>
      </c>
      <c r="G1209">
        <v>7500</v>
      </c>
      <c r="H1209">
        <v>30000</v>
      </c>
    </row>
    <row r="1210" spans="2:10" x14ac:dyDescent="0.25">
      <c r="B1210" s="29" t="s">
        <v>2309</v>
      </c>
      <c r="C1210" s="29" t="s">
        <v>2301</v>
      </c>
      <c r="D1210" s="29" t="s">
        <v>2303</v>
      </c>
      <c r="E1210" s="29" t="s">
        <v>24</v>
      </c>
      <c r="F1210">
        <v>4</v>
      </c>
      <c r="G1210">
        <v>3500</v>
      </c>
      <c r="H1210">
        <v>14000</v>
      </c>
      <c r="J1210">
        <v>0</v>
      </c>
    </row>
    <row r="1211" spans="2:10" x14ac:dyDescent="0.25">
      <c r="B1211" s="29" t="s">
        <v>3210</v>
      </c>
      <c r="C1211" s="29" t="s">
        <v>2301</v>
      </c>
      <c r="D1211" s="29" t="s">
        <v>2303</v>
      </c>
      <c r="E1211" s="29" t="s">
        <v>24</v>
      </c>
      <c r="F1211">
        <v>2</v>
      </c>
      <c r="G1211">
        <v>9000</v>
      </c>
      <c r="H1211">
        <v>18000</v>
      </c>
    </row>
    <row r="1212" spans="2:10" x14ac:dyDescent="0.25">
      <c r="B1212" s="29" t="s">
        <v>3211</v>
      </c>
      <c r="C1212" s="29" t="s">
        <v>2301</v>
      </c>
      <c r="D1212" s="29" t="s">
        <v>2303</v>
      </c>
      <c r="E1212" s="29" t="s">
        <v>24</v>
      </c>
      <c r="F1212">
        <v>3</v>
      </c>
      <c r="G1212">
        <v>15000</v>
      </c>
      <c r="H1212">
        <v>45000</v>
      </c>
    </row>
    <row r="1213" spans="2:10" x14ac:dyDescent="0.25">
      <c r="B1213" s="29" t="s">
        <v>2312</v>
      </c>
      <c r="C1213" s="29" t="s">
        <v>2301</v>
      </c>
      <c r="D1213" s="29" t="s">
        <v>2303</v>
      </c>
      <c r="E1213" s="29" t="s">
        <v>24</v>
      </c>
      <c r="F1213">
        <v>1</v>
      </c>
      <c r="G1213">
        <v>3000</v>
      </c>
      <c r="H1213">
        <v>3000</v>
      </c>
      <c r="J1213">
        <v>0</v>
      </c>
    </row>
    <row r="1214" spans="2:10" x14ac:dyDescent="0.25">
      <c r="B1214" s="29" t="s">
        <v>2313</v>
      </c>
      <c r="C1214" s="29" t="s">
        <v>2301</v>
      </c>
      <c r="D1214" s="29" t="s">
        <v>2303</v>
      </c>
      <c r="E1214" s="29" t="s">
        <v>24</v>
      </c>
      <c r="F1214">
        <v>14</v>
      </c>
      <c r="G1214">
        <v>3500</v>
      </c>
      <c r="H1214">
        <v>49000</v>
      </c>
    </row>
    <row r="1215" spans="2:10" x14ac:dyDescent="0.25">
      <c r="B1215" s="29" t="s">
        <v>2315</v>
      </c>
      <c r="C1215" s="29" t="s">
        <v>2317</v>
      </c>
      <c r="D1215" s="29" t="s">
        <v>2316</v>
      </c>
      <c r="E1215" s="29" t="s">
        <v>24</v>
      </c>
      <c r="F1215">
        <v>18</v>
      </c>
      <c r="G1215">
        <v>750</v>
      </c>
      <c r="H1215">
        <v>13500</v>
      </c>
      <c r="I1215">
        <v>700</v>
      </c>
      <c r="J1215">
        <v>12600</v>
      </c>
    </row>
    <row r="1216" spans="2:10" x14ac:dyDescent="0.25">
      <c r="B1216" s="29" t="s">
        <v>2318</v>
      </c>
      <c r="C1216" s="29" t="s">
        <v>2317</v>
      </c>
      <c r="D1216" s="29" t="s">
        <v>2319</v>
      </c>
      <c r="E1216" s="29" t="s">
        <v>24</v>
      </c>
      <c r="F1216">
        <v>1</v>
      </c>
      <c r="G1216">
        <v>7000</v>
      </c>
      <c r="H1216">
        <v>7000</v>
      </c>
      <c r="J1216">
        <v>0</v>
      </c>
    </row>
    <row r="1217" spans="2:10" x14ac:dyDescent="0.25">
      <c r="B1217" s="29" t="s">
        <v>2320</v>
      </c>
      <c r="C1217" s="29" t="s">
        <v>785</v>
      </c>
      <c r="D1217" s="29" t="s">
        <v>2321</v>
      </c>
      <c r="E1217" s="29" t="s">
        <v>24</v>
      </c>
      <c r="F1217">
        <v>2</v>
      </c>
      <c r="G1217">
        <v>1000</v>
      </c>
      <c r="H1217">
        <v>2000</v>
      </c>
      <c r="J1217">
        <v>0</v>
      </c>
    </row>
    <row r="1218" spans="2:10" x14ac:dyDescent="0.25">
      <c r="B1218" s="29" t="s">
        <v>2322</v>
      </c>
      <c r="C1218" s="29" t="s">
        <v>785</v>
      </c>
      <c r="D1218" s="29" t="s">
        <v>2321</v>
      </c>
      <c r="E1218" s="29" t="s">
        <v>24</v>
      </c>
      <c r="F1218">
        <v>2</v>
      </c>
      <c r="G1218">
        <v>250</v>
      </c>
      <c r="H1218">
        <v>500</v>
      </c>
      <c r="I1218">
        <v>175</v>
      </c>
      <c r="J1218">
        <v>350</v>
      </c>
    </row>
    <row r="1219" spans="2:10" x14ac:dyDescent="0.25">
      <c r="B1219" s="29" t="s">
        <v>2323</v>
      </c>
      <c r="C1219" s="29" t="s">
        <v>785</v>
      </c>
      <c r="D1219" s="29" t="s">
        <v>2321</v>
      </c>
      <c r="E1219" s="29" t="s">
        <v>241</v>
      </c>
      <c r="F1219">
        <v>1</v>
      </c>
      <c r="G1219">
        <v>1000</v>
      </c>
      <c r="H1219">
        <v>1000</v>
      </c>
      <c r="J1219">
        <v>0</v>
      </c>
    </row>
    <row r="1220" spans="2:10" x14ac:dyDescent="0.25">
      <c r="B1220" s="29" t="s">
        <v>2324</v>
      </c>
      <c r="C1220" s="29" t="s">
        <v>785</v>
      </c>
      <c r="D1220" s="29" t="s">
        <v>2321</v>
      </c>
      <c r="E1220" s="29" t="s">
        <v>241</v>
      </c>
      <c r="F1220">
        <v>8</v>
      </c>
      <c r="G1220">
        <v>1000</v>
      </c>
      <c r="H1220">
        <v>8000</v>
      </c>
      <c r="J1220">
        <v>0</v>
      </c>
    </row>
    <row r="1221" spans="2:10" x14ac:dyDescent="0.25">
      <c r="B1221" s="29" t="s">
        <v>2325</v>
      </c>
      <c r="C1221" s="29" t="s">
        <v>785</v>
      </c>
      <c r="D1221" s="29" t="s">
        <v>2321</v>
      </c>
      <c r="E1221" s="29" t="s">
        <v>241</v>
      </c>
      <c r="F1221">
        <v>3</v>
      </c>
      <c r="G1221">
        <v>500</v>
      </c>
      <c r="H1221">
        <v>1500</v>
      </c>
      <c r="J1221">
        <v>0</v>
      </c>
    </row>
    <row r="1222" spans="2:10" x14ac:dyDescent="0.25">
      <c r="B1222" s="29" t="s">
        <v>2326</v>
      </c>
      <c r="C1222" s="29" t="s">
        <v>785</v>
      </c>
      <c r="D1222" s="29" t="s">
        <v>2321</v>
      </c>
      <c r="E1222" s="29" t="s">
        <v>241</v>
      </c>
      <c r="F1222">
        <v>1</v>
      </c>
      <c r="G1222">
        <v>1000</v>
      </c>
      <c r="H1222">
        <v>1000</v>
      </c>
      <c r="J1222">
        <v>0</v>
      </c>
    </row>
    <row r="1223" spans="2:10" x14ac:dyDescent="0.25">
      <c r="B1223" s="29" t="s">
        <v>2327</v>
      </c>
      <c r="C1223" s="29" t="s">
        <v>785</v>
      </c>
      <c r="D1223" s="29" t="s">
        <v>2321</v>
      </c>
      <c r="E1223" s="29" t="s">
        <v>241</v>
      </c>
      <c r="F1223">
        <v>6</v>
      </c>
      <c r="G1223">
        <v>500</v>
      </c>
      <c r="H1223">
        <v>3000</v>
      </c>
      <c r="J1223">
        <v>0</v>
      </c>
    </row>
    <row r="1224" spans="2:10" x14ac:dyDescent="0.25">
      <c r="B1224" s="29" t="s">
        <v>2328</v>
      </c>
      <c r="C1224" s="29" t="s">
        <v>785</v>
      </c>
      <c r="D1224" s="29" t="s">
        <v>2321</v>
      </c>
      <c r="E1224" s="29" t="s">
        <v>241</v>
      </c>
      <c r="F1224">
        <v>2</v>
      </c>
      <c r="G1224">
        <v>500</v>
      </c>
      <c r="H1224">
        <v>1000</v>
      </c>
      <c r="J1224">
        <v>0</v>
      </c>
    </row>
    <row r="1225" spans="2:10" x14ac:dyDescent="0.25">
      <c r="B1225" s="29" t="s">
        <v>2329</v>
      </c>
      <c r="C1225" s="29" t="s">
        <v>785</v>
      </c>
      <c r="D1225" s="29" t="s">
        <v>2321</v>
      </c>
      <c r="E1225" s="29" t="s">
        <v>241</v>
      </c>
      <c r="F1225">
        <v>1</v>
      </c>
      <c r="G1225">
        <v>750</v>
      </c>
      <c r="H1225">
        <v>750</v>
      </c>
      <c r="J1225">
        <v>0</v>
      </c>
    </row>
    <row r="1226" spans="2:10" x14ac:dyDescent="0.25">
      <c r="B1226" s="29" t="s">
        <v>2330</v>
      </c>
      <c r="C1226" s="29" t="s">
        <v>785</v>
      </c>
      <c r="D1226" s="29" t="s">
        <v>2321</v>
      </c>
      <c r="E1226" s="29" t="s">
        <v>241</v>
      </c>
      <c r="F1226">
        <v>19</v>
      </c>
      <c r="G1226">
        <v>500</v>
      </c>
      <c r="H1226">
        <v>9500</v>
      </c>
      <c r="J1226">
        <v>0</v>
      </c>
    </row>
    <row r="1227" spans="2:10" x14ac:dyDescent="0.25">
      <c r="B1227" s="29" t="s">
        <v>2331</v>
      </c>
      <c r="C1227" s="29" t="s">
        <v>785</v>
      </c>
      <c r="D1227" s="29" t="s">
        <v>2321</v>
      </c>
      <c r="E1227" s="29" t="s">
        <v>241</v>
      </c>
      <c r="F1227">
        <v>1</v>
      </c>
      <c r="G1227">
        <v>1000</v>
      </c>
      <c r="H1227">
        <v>1000</v>
      </c>
      <c r="J1227">
        <v>0</v>
      </c>
    </row>
    <row r="1228" spans="2:10" x14ac:dyDescent="0.25">
      <c r="B1228" s="29" t="s">
        <v>2332</v>
      </c>
      <c r="C1228" s="29" t="s">
        <v>785</v>
      </c>
      <c r="D1228" s="29" t="s">
        <v>2321</v>
      </c>
      <c r="E1228" s="29" t="s">
        <v>241</v>
      </c>
      <c r="F1228">
        <v>5</v>
      </c>
      <c r="G1228">
        <v>1000</v>
      </c>
      <c r="H1228">
        <v>5000</v>
      </c>
    </row>
    <row r="1229" spans="2:10" x14ac:dyDescent="0.25">
      <c r="B1229" s="29" t="s">
        <v>2333</v>
      </c>
      <c r="C1229" s="29" t="s">
        <v>785</v>
      </c>
      <c r="D1229" s="29" t="s">
        <v>2321</v>
      </c>
      <c r="E1229" s="29" t="s">
        <v>241</v>
      </c>
      <c r="F1229">
        <v>6</v>
      </c>
      <c r="G1229">
        <v>500</v>
      </c>
      <c r="H1229">
        <v>3000</v>
      </c>
      <c r="J1229">
        <v>0</v>
      </c>
    </row>
    <row r="1230" spans="2:10" x14ac:dyDescent="0.25">
      <c r="B1230" s="29" t="s">
        <v>2334</v>
      </c>
      <c r="C1230" s="29" t="s">
        <v>785</v>
      </c>
      <c r="D1230" s="29" t="s">
        <v>2321</v>
      </c>
      <c r="E1230" s="29" t="s">
        <v>241</v>
      </c>
      <c r="F1230">
        <v>24</v>
      </c>
      <c r="G1230">
        <v>1000</v>
      </c>
      <c r="H1230">
        <v>24000</v>
      </c>
      <c r="J1230">
        <v>0</v>
      </c>
    </row>
    <row r="1231" spans="2:10" x14ac:dyDescent="0.25">
      <c r="B1231" s="29" t="s">
        <v>2335</v>
      </c>
      <c r="C1231" s="29" t="s">
        <v>785</v>
      </c>
      <c r="D1231" s="29" t="s">
        <v>2321</v>
      </c>
      <c r="E1231" s="29" t="s">
        <v>241</v>
      </c>
      <c r="F1231">
        <v>6</v>
      </c>
      <c r="G1231">
        <v>500</v>
      </c>
      <c r="H1231">
        <v>3000</v>
      </c>
      <c r="J1231">
        <v>0</v>
      </c>
    </row>
    <row r="1232" spans="2:10" x14ac:dyDescent="0.25">
      <c r="B1232" s="29" t="s">
        <v>2336</v>
      </c>
      <c r="C1232" s="29" t="s">
        <v>785</v>
      </c>
      <c r="D1232" s="29" t="s">
        <v>2321</v>
      </c>
      <c r="E1232" s="29" t="s">
        <v>241</v>
      </c>
      <c r="F1232">
        <v>6</v>
      </c>
      <c r="G1232">
        <v>750</v>
      </c>
      <c r="H1232">
        <v>4500</v>
      </c>
      <c r="J1232">
        <v>0</v>
      </c>
    </row>
    <row r="1233" spans="2:10" x14ac:dyDescent="0.25">
      <c r="B1233" s="29" t="s">
        <v>2337</v>
      </c>
      <c r="C1233" s="29" t="s">
        <v>785</v>
      </c>
      <c r="D1233" s="29" t="s">
        <v>2321</v>
      </c>
      <c r="E1233" s="29" t="s">
        <v>241</v>
      </c>
      <c r="F1233">
        <v>85</v>
      </c>
      <c r="G1233">
        <v>500</v>
      </c>
      <c r="H1233">
        <v>42500</v>
      </c>
      <c r="J1233">
        <v>0</v>
      </c>
    </row>
    <row r="1234" spans="2:10" x14ac:dyDescent="0.25">
      <c r="B1234" s="29" t="s">
        <v>3212</v>
      </c>
      <c r="C1234" s="29" t="s">
        <v>785</v>
      </c>
      <c r="D1234" s="29" t="s">
        <v>2321</v>
      </c>
      <c r="E1234" s="29" t="s">
        <v>241</v>
      </c>
      <c r="F1234">
        <v>71</v>
      </c>
      <c r="G1234">
        <v>500</v>
      </c>
      <c r="H1234">
        <v>35500</v>
      </c>
      <c r="J1234">
        <v>0</v>
      </c>
    </row>
    <row r="1235" spans="2:10" x14ac:dyDescent="0.25">
      <c r="B1235" s="29" t="s">
        <v>2339</v>
      </c>
      <c r="C1235" s="29" t="s">
        <v>785</v>
      </c>
      <c r="D1235" s="29" t="s">
        <v>2321</v>
      </c>
      <c r="E1235" s="29" t="s">
        <v>241</v>
      </c>
      <c r="F1235">
        <v>9</v>
      </c>
      <c r="G1235">
        <v>500</v>
      </c>
      <c r="H1235">
        <v>4500</v>
      </c>
      <c r="J1235">
        <v>0</v>
      </c>
    </row>
    <row r="1236" spans="2:10" x14ac:dyDescent="0.25">
      <c r="B1236" s="29" t="s">
        <v>2340</v>
      </c>
      <c r="C1236" s="29" t="s">
        <v>785</v>
      </c>
      <c r="D1236" s="29" t="s">
        <v>2321</v>
      </c>
      <c r="E1236" s="29" t="s">
        <v>241</v>
      </c>
      <c r="F1236">
        <v>5</v>
      </c>
      <c r="G1236">
        <v>500</v>
      </c>
      <c r="H1236">
        <v>2500</v>
      </c>
      <c r="J1236">
        <v>0</v>
      </c>
    </row>
    <row r="1237" spans="2:10" x14ac:dyDescent="0.25">
      <c r="B1237" s="29" t="s">
        <v>2341</v>
      </c>
      <c r="C1237" s="29" t="s">
        <v>785</v>
      </c>
      <c r="D1237" s="29" t="s">
        <v>2321</v>
      </c>
      <c r="E1237" s="29" t="s">
        <v>24</v>
      </c>
      <c r="F1237">
        <v>19</v>
      </c>
      <c r="G1237">
        <v>750</v>
      </c>
      <c r="H1237">
        <v>14250</v>
      </c>
      <c r="I1237">
        <v>600</v>
      </c>
      <c r="J1237">
        <v>11400</v>
      </c>
    </row>
    <row r="1238" spans="2:10" x14ac:dyDescent="0.25">
      <c r="B1238" s="29" t="s">
        <v>2342</v>
      </c>
      <c r="C1238" s="29" t="s">
        <v>785</v>
      </c>
      <c r="D1238" s="29" t="s">
        <v>2321</v>
      </c>
      <c r="E1238" s="29" t="s">
        <v>24</v>
      </c>
      <c r="F1238">
        <v>1</v>
      </c>
      <c r="G1238">
        <v>1000</v>
      </c>
      <c r="H1238">
        <v>1000</v>
      </c>
      <c r="J1238">
        <v>0</v>
      </c>
    </row>
    <row r="1239" spans="2:10" x14ac:dyDescent="0.25">
      <c r="B1239" s="29" t="s">
        <v>2343</v>
      </c>
      <c r="C1239" s="29" t="s">
        <v>785</v>
      </c>
      <c r="D1239" s="29" t="s">
        <v>2321</v>
      </c>
      <c r="E1239" s="29" t="s">
        <v>241</v>
      </c>
      <c r="F1239">
        <v>72</v>
      </c>
      <c r="G1239">
        <v>250</v>
      </c>
      <c r="H1239">
        <v>18000</v>
      </c>
      <c r="J1239">
        <v>0</v>
      </c>
    </row>
    <row r="1240" spans="2:10" x14ac:dyDescent="0.25">
      <c r="B1240" s="29" t="s">
        <v>2344</v>
      </c>
      <c r="C1240" s="29" t="s">
        <v>785</v>
      </c>
      <c r="D1240" s="29" t="s">
        <v>2321</v>
      </c>
      <c r="E1240" s="29" t="s">
        <v>241</v>
      </c>
      <c r="F1240">
        <v>29</v>
      </c>
      <c r="G1240">
        <v>300</v>
      </c>
      <c r="H1240">
        <v>8700</v>
      </c>
      <c r="J1240">
        <v>0</v>
      </c>
    </row>
    <row r="1241" spans="2:10" x14ac:dyDescent="0.25">
      <c r="B1241" s="29" t="s">
        <v>2345</v>
      </c>
      <c r="C1241" s="29" t="s">
        <v>785</v>
      </c>
      <c r="D1241" s="29" t="s">
        <v>2321</v>
      </c>
      <c r="E1241" s="29" t="s">
        <v>24</v>
      </c>
      <c r="F1241">
        <v>2</v>
      </c>
      <c r="G1241">
        <v>500</v>
      </c>
      <c r="H1241">
        <v>1000</v>
      </c>
      <c r="J1241">
        <v>0</v>
      </c>
    </row>
    <row r="1242" spans="2:10" x14ac:dyDescent="0.25">
      <c r="B1242" s="29" t="s">
        <v>2346</v>
      </c>
      <c r="C1242" s="29" t="s">
        <v>785</v>
      </c>
      <c r="D1242" s="29" t="s">
        <v>2321</v>
      </c>
      <c r="E1242" s="29" t="s">
        <v>24</v>
      </c>
      <c r="F1242">
        <v>34</v>
      </c>
      <c r="G1242">
        <v>500</v>
      </c>
      <c r="H1242">
        <v>17000</v>
      </c>
      <c r="I1242">
        <v>250</v>
      </c>
      <c r="J1242">
        <v>8500</v>
      </c>
    </row>
    <row r="1243" spans="2:10" x14ac:dyDescent="0.25">
      <c r="B1243" s="29" t="s">
        <v>2347</v>
      </c>
      <c r="C1243" s="29" t="s">
        <v>785</v>
      </c>
      <c r="D1243" s="29" t="s">
        <v>2321</v>
      </c>
      <c r="E1243" s="29" t="s">
        <v>24</v>
      </c>
      <c r="F1243">
        <v>14</v>
      </c>
      <c r="G1243">
        <v>600</v>
      </c>
      <c r="H1243">
        <v>8400</v>
      </c>
      <c r="J1243">
        <v>0</v>
      </c>
    </row>
    <row r="1244" spans="2:10" x14ac:dyDescent="0.25">
      <c r="B1244" s="29" t="s">
        <v>2348</v>
      </c>
      <c r="C1244" s="29" t="s">
        <v>785</v>
      </c>
      <c r="D1244" s="29" t="s">
        <v>2321</v>
      </c>
      <c r="E1244" s="29" t="s">
        <v>241</v>
      </c>
      <c r="F1244">
        <v>25</v>
      </c>
      <c r="G1244">
        <v>600</v>
      </c>
      <c r="H1244">
        <v>15000</v>
      </c>
      <c r="J1244">
        <v>0</v>
      </c>
    </row>
    <row r="1245" spans="2:10" x14ac:dyDescent="0.25">
      <c r="B1245" s="29" t="s">
        <v>3213</v>
      </c>
      <c r="C1245" s="29" t="s">
        <v>785</v>
      </c>
      <c r="D1245" s="29" t="s">
        <v>2321</v>
      </c>
      <c r="E1245" s="29" t="s">
        <v>241</v>
      </c>
      <c r="F1245">
        <v>17</v>
      </c>
      <c r="G1245">
        <v>250</v>
      </c>
      <c r="H1245">
        <v>4250</v>
      </c>
      <c r="J1245">
        <v>0</v>
      </c>
    </row>
    <row r="1246" spans="2:10" x14ac:dyDescent="0.25">
      <c r="B1246" s="29" t="s">
        <v>2350</v>
      </c>
      <c r="C1246" s="29" t="s">
        <v>785</v>
      </c>
      <c r="D1246" s="29" t="s">
        <v>2321</v>
      </c>
      <c r="E1246" s="29" t="s">
        <v>241</v>
      </c>
      <c r="F1246">
        <v>32</v>
      </c>
      <c r="G1246">
        <v>300</v>
      </c>
      <c r="H1246">
        <v>9600</v>
      </c>
    </row>
    <row r="1247" spans="2:10" x14ac:dyDescent="0.25">
      <c r="B1247" s="29" t="s">
        <v>2351</v>
      </c>
      <c r="C1247" s="29" t="s">
        <v>785</v>
      </c>
      <c r="D1247" s="29" t="s">
        <v>2321</v>
      </c>
      <c r="E1247" s="29" t="s">
        <v>241</v>
      </c>
      <c r="F1247">
        <v>44</v>
      </c>
      <c r="G1247">
        <v>500</v>
      </c>
      <c r="H1247">
        <v>22000</v>
      </c>
      <c r="J1247">
        <v>0</v>
      </c>
    </row>
    <row r="1248" spans="2:10" x14ac:dyDescent="0.25">
      <c r="B1248" s="29" t="s">
        <v>3214</v>
      </c>
      <c r="C1248" s="29" t="s">
        <v>785</v>
      </c>
      <c r="D1248" s="29" t="s">
        <v>2321</v>
      </c>
      <c r="E1248" s="29" t="s">
        <v>24</v>
      </c>
      <c r="F1248">
        <v>11</v>
      </c>
      <c r="G1248">
        <v>750</v>
      </c>
      <c r="H1248">
        <v>8250</v>
      </c>
      <c r="J1248">
        <v>0</v>
      </c>
    </row>
    <row r="1249" spans="2:10" x14ac:dyDescent="0.25">
      <c r="B1249" s="29" t="s">
        <v>3215</v>
      </c>
      <c r="C1249" s="29" t="s">
        <v>785</v>
      </c>
      <c r="D1249" s="29" t="s">
        <v>2321</v>
      </c>
      <c r="E1249" s="29" t="s">
        <v>24</v>
      </c>
      <c r="F1249">
        <v>45</v>
      </c>
      <c r="G1249">
        <v>750</v>
      </c>
      <c r="H1249">
        <v>33750</v>
      </c>
    </row>
    <row r="1250" spans="2:10" x14ac:dyDescent="0.25">
      <c r="B1250" s="29" t="s">
        <v>3216</v>
      </c>
      <c r="C1250" s="29" t="s">
        <v>785</v>
      </c>
      <c r="D1250" s="29" t="s">
        <v>2321</v>
      </c>
      <c r="E1250" s="29" t="s">
        <v>24</v>
      </c>
      <c r="F1250">
        <v>23</v>
      </c>
      <c r="G1250">
        <v>750</v>
      </c>
      <c r="H1250">
        <v>17250</v>
      </c>
    </row>
    <row r="1251" spans="2:10" x14ac:dyDescent="0.25">
      <c r="B1251" s="29" t="s">
        <v>3217</v>
      </c>
      <c r="C1251" s="29" t="s">
        <v>785</v>
      </c>
      <c r="D1251" s="29" t="s">
        <v>2321</v>
      </c>
      <c r="E1251" s="29" t="s">
        <v>24</v>
      </c>
      <c r="F1251">
        <v>51</v>
      </c>
      <c r="G1251">
        <v>750</v>
      </c>
      <c r="H1251">
        <v>38250</v>
      </c>
      <c r="J1251">
        <v>0</v>
      </c>
    </row>
    <row r="1252" spans="2:10" x14ac:dyDescent="0.25">
      <c r="B1252" s="29" t="s">
        <v>3218</v>
      </c>
      <c r="C1252" s="29" t="s">
        <v>785</v>
      </c>
      <c r="D1252" s="29" t="s">
        <v>2321</v>
      </c>
      <c r="E1252" s="29" t="s">
        <v>24</v>
      </c>
      <c r="J1252">
        <v>0</v>
      </c>
    </row>
    <row r="1253" spans="2:10" x14ac:dyDescent="0.25">
      <c r="B1253" s="29" t="s">
        <v>3219</v>
      </c>
      <c r="C1253" s="29" t="s">
        <v>785</v>
      </c>
      <c r="D1253" s="29" t="s">
        <v>2321</v>
      </c>
      <c r="E1253" s="29" t="s">
        <v>24</v>
      </c>
      <c r="F1253">
        <v>1</v>
      </c>
      <c r="G1253">
        <v>750</v>
      </c>
      <c r="H1253">
        <v>750</v>
      </c>
      <c r="J1253">
        <v>0</v>
      </c>
    </row>
    <row r="1254" spans="2:10" x14ac:dyDescent="0.25">
      <c r="B1254" s="29" t="s">
        <v>3220</v>
      </c>
      <c r="C1254" s="29" t="s">
        <v>785</v>
      </c>
      <c r="D1254" s="29" t="s">
        <v>2321</v>
      </c>
      <c r="E1254" s="29" t="s">
        <v>24</v>
      </c>
      <c r="F1254">
        <v>27</v>
      </c>
      <c r="G1254">
        <v>750</v>
      </c>
      <c r="H1254">
        <v>20250</v>
      </c>
      <c r="J1254">
        <v>0</v>
      </c>
    </row>
    <row r="1255" spans="2:10" x14ac:dyDescent="0.25">
      <c r="B1255" s="29" t="s">
        <v>3221</v>
      </c>
      <c r="C1255" s="29" t="s">
        <v>785</v>
      </c>
      <c r="D1255" s="29" t="s">
        <v>2321</v>
      </c>
      <c r="E1255" s="29" t="s">
        <v>24</v>
      </c>
      <c r="F1255">
        <v>8</v>
      </c>
      <c r="G1255">
        <v>1000</v>
      </c>
      <c r="H1255">
        <v>8000</v>
      </c>
      <c r="J1255">
        <v>0</v>
      </c>
    </row>
    <row r="1256" spans="2:10" x14ac:dyDescent="0.25">
      <c r="B1256" s="29" t="s">
        <v>3222</v>
      </c>
      <c r="C1256" s="29" t="s">
        <v>785</v>
      </c>
      <c r="D1256" s="29" t="s">
        <v>2321</v>
      </c>
      <c r="E1256" s="29" t="s">
        <v>24</v>
      </c>
      <c r="F1256">
        <v>53</v>
      </c>
      <c r="G1256">
        <v>1000</v>
      </c>
      <c r="H1256">
        <v>53000</v>
      </c>
    </row>
    <row r="1257" spans="2:10" x14ac:dyDescent="0.25">
      <c r="B1257" s="29" t="s">
        <v>2361</v>
      </c>
      <c r="C1257" s="29" t="s">
        <v>785</v>
      </c>
      <c r="D1257" s="29" t="s">
        <v>2321</v>
      </c>
      <c r="E1257" s="29" t="s">
        <v>24</v>
      </c>
      <c r="F1257">
        <v>4</v>
      </c>
      <c r="G1257">
        <v>250</v>
      </c>
      <c r="H1257">
        <v>1000</v>
      </c>
      <c r="J1257">
        <v>0</v>
      </c>
    </row>
    <row r="1258" spans="2:10" x14ac:dyDescent="0.25">
      <c r="B1258" s="29" t="s">
        <v>2362</v>
      </c>
      <c r="C1258" s="29" t="s">
        <v>785</v>
      </c>
      <c r="D1258" s="29" t="s">
        <v>2321</v>
      </c>
      <c r="E1258" s="29" t="s">
        <v>24</v>
      </c>
      <c r="F1258">
        <v>11</v>
      </c>
      <c r="G1258">
        <v>500</v>
      </c>
      <c r="H1258">
        <v>5500</v>
      </c>
      <c r="J1258">
        <v>0</v>
      </c>
    </row>
    <row r="1259" spans="2:10" x14ac:dyDescent="0.25">
      <c r="B1259" s="29" t="s">
        <v>2363</v>
      </c>
      <c r="C1259" s="29" t="s">
        <v>785</v>
      </c>
      <c r="D1259" s="29" t="s">
        <v>2321</v>
      </c>
      <c r="E1259" s="29" t="s">
        <v>24</v>
      </c>
      <c r="F1259">
        <v>18</v>
      </c>
      <c r="G1259">
        <v>750</v>
      </c>
      <c r="H1259">
        <v>13500</v>
      </c>
    </row>
    <row r="1260" spans="2:10" x14ac:dyDescent="0.25">
      <c r="B1260" s="29" t="s">
        <v>2364</v>
      </c>
      <c r="C1260" s="29" t="s">
        <v>785</v>
      </c>
      <c r="D1260" s="29" t="s">
        <v>2321</v>
      </c>
      <c r="E1260" s="29" t="s">
        <v>24</v>
      </c>
      <c r="F1260">
        <v>19</v>
      </c>
      <c r="G1260">
        <v>750</v>
      </c>
      <c r="H1260">
        <v>14250</v>
      </c>
      <c r="J1260">
        <v>0</v>
      </c>
    </row>
    <row r="1261" spans="2:10" x14ac:dyDescent="0.25">
      <c r="B1261" s="29" t="s">
        <v>2365</v>
      </c>
      <c r="C1261" s="29" t="s">
        <v>785</v>
      </c>
      <c r="D1261" s="29" t="s">
        <v>2321</v>
      </c>
      <c r="E1261" s="29" t="s">
        <v>24</v>
      </c>
      <c r="F1261">
        <v>20</v>
      </c>
      <c r="G1261">
        <v>750</v>
      </c>
      <c r="H1261">
        <v>15000</v>
      </c>
    </row>
    <row r="1262" spans="2:10" x14ac:dyDescent="0.25">
      <c r="B1262" s="29" t="s">
        <v>2366</v>
      </c>
      <c r="C1262" s="29" t="s">
        <v>785</v>
      </c>
      <c r="D1262" s="29" t="s">
        <v>2321</v>
      </c>
      <c r="E1262" s="29" t="s">
        <v>24</v>
      </c>
      <c r="F1262">
        <v>1</v>
      </c>
      <c r="G1262">
        <v>1000</v>
      </c>
      <c r="H1262">
        <v>1000</v>
      </c>
      <c r="J1262">
        <v>0</v>
      </c>
    </row>
    <row r="1263" spans="2:10" x14ac:dyDescent="0.25">
      <c r="B1263" s="29" t="s">
        <v>2367</v>
      </c>
      <c r="C1263" s="29" t="s">
        <v>785</v>
      </c>
      <c r="D1263" s="29" t="s">
        <v>2321</v>
      </c>
      <c r="E1263" s="29" t="s">
        <v>24</v>
      </c>
      <c r="F1263">
        <v>16</v>
      </c>
      <c r="G1263">
        <v>1000</v>
      </c>
      <c r="H1263">
        <v>16000</v>
      </c>
      <c r="J1263">
        <v>0</v>
      </c>
    </row>
    <row r="1264" spans="2:10" x14ac:dyDescent="0.25">
      <c r="B1264" s="29" t="s">
        <v>2368</v>
      </c>
      <c r="C1264" s="29" t="s">
        <v>785</v>
      </c>
      <c r="D1264" s="29" t="s">
        <v>2321</v>
      </c>
      <c r="E1264" s="29" t="s">
        <v>24</v>
      </c>
      <c r="F1264">
        <v>28</v>
      </c>
      <c r="G1264">
        <v>1000</v>
      </c>
      <c r="H1264">
        <v>28000</v>
      </c>
      <c r="J1264">
        <v>0</v>
      </c>
    </row>
    <row r="1265" spans="2:10" x14ac:dyDescent="0.25">
      <c r="B1265" s="29" t="s">
        <v>2369</v>
      </c>
      <c r="C1265" s="29" t="s">
        <v>785</v>
      </c>
      <c r="D1265" s="29" t="s">
        <v>2321</v>
      </c>
      <c r="E1265" s="29" t="s">
        <v>241</v>
      </c>
      <c r="F1265">
        <v>3</v>
      </c>
      <c r="G1265">
        <v>250</v>
      </c>
      <c r="H1265">
        <v>750</v>
      </c>
      <c r="J1265">
        <v>0</v>
      </c>
    </row>
    <row r="1266" spans="2:10" x14ac:dyDescent="0.25">
      <c r="B1266" s="29" t="s">
        <v>2370</v>
      </c>
      <c r="C1266" s="29" t="s">
        <v>785</v>
      </c>
      <c r="D1266" s="29" t="s">
        <v>2321</v>
      </c>
      <c r="E1266" s="29" t="s">
        <v>241</v>
      </c>
      <c r="F1266">
        <v>5</v>
      </c>
      <c r="G1266">
        <v>500</v>
      </c>
      <c r="H1266">
        <v>2500</v>
      </c>
      <c r="J1266">
        <v>0</v>
      </c>
    </row>
    <row r="1267" spans="2:10" x14ac:dyDescent="0.25">
      <c r="B1267" s="29" t="s">
        <v>2371</v>
      </c>
      <c r="C1267" s="29" t="s">
        <v>785</v>
      </c>
      <c r="D1267" s="29" t="s">
        <v>2321</v>
      </c>
      <c r="E1267" s="29" t="s">
        <v>241</v>
      </c>
      <c r="F1267">
        <v>3</v>
      </c>
      <c r="G1267">
        <v>500</v>
      </c>
      <c r="H1267">
        <v>1500</v>
      </c>
      <c r="J1267">
        <v>0</v>
      </c>
    </row>
    <row r="1268" spans="2:10" x14ac:dyDescent="0.25">
      <c r="B1268" s="29" t="s">
        <v>2372</v>
      </c>
      <c r="C1268" s="29" t="s">
        <v>785</v>
      </c>
      <c r="D1268" s="29" t="s">
        <v>2321</v>
      </c>
      <c r="E1268" s="29" t="s">
        <v>24</v>
      </c>
      <c r="F1268">
        <v>1</v>
      </c>
      <c r="G1268">
        <v>500</v>
      </c>
      <c r="H1268">
        <v>500</v>
      </c>
      <c r="J1268">
        <v>0</v>
      </c>
    </row>
    <row r="1269" spans="2:10" x14ac:dyDescent="0.25">
      <c r="B1269" s="29" t="s">
        <v>2373</v>
      </c>
      <c r="C1269" s="29" t="s">
        <v>785</v>
      </c>
      <c r="D1269" s="29" t="s">
        <v>2321</v>
      </c>
      <c r="E1269" s="29" t="s">
        <v>24</v>
      </c>
      <c r="F1269">
        <v>21</v>
      </c>
      <c r="G1269">
        <v>750</v>
      </c>
      <c r="H1269">
        <v>15750</v>
      </c>
      <c r="J1269">
        <v>0</v>
      </c>
    </row>
    <row r="1270" spans="2:10" x14ac:dyDescent="0.25">
      <c r="B1270" s="29" t="s">
        <v>2374</v>
      </c>
      <c r="C1270" s="29" t="s">
        <v>785</v>
      </c>
      <c r="D1270" s="29" t="s">
        <v>2321</v>
      </c>
      <c r="E1270" s="29" t="s">
        <v>24</v>
      </c>
      <c r="F1270">
        <v>4</v>
      </c>
      <c r="G1270">
        <v>750</v>
      </c>
      <c r="H1270">
        <v>3000</v>
      </c>
      <c r="J1270">
        <v>0</v>
      </c>
    </row>
    <row r="1271" spans="2:10" x14ac:dyDescent="0.25">
      <c r="B1271" s="29" t="s">
        <v>2375</v>
      </c>
      <c r="C1271" s="29" t="s">
        <v>785</v>
      </c>
      <c r="D1271" s="29" t="s">
        <v>2321</v>
      </c>
      <c r="E1271" s="29" t="s">
        <v>24</v>
      </c>
      <c r="F1271">
        <v>33</v>
      </c>
      <c r="G1271">
        <v>750</v>
      </c>
      <c r="H1271">
        <v>24750</v>
      </c>
      <c r="J1271">
        <v>0</v>
      </c>
    </row>
    <row r="1272" spans="2:10" x14ac:dyDescent="0.25">
      <c r="B1272" s="29" t="s">
        <v>2376</v>
      </c>
      <c r="C1272" s="29" t="s">
        <v>785</v>
      </c>
      <c r="D1272" s="29" t="s">
        <v>2321</v>
      </c>
      <c r="E1272" s="29" t="s">
        <v>241</v>
      </c>
      <c r="F1272">
        <v>31</v>
      </c>
      <c r="G1272">
        <v>750</v>
      </c>
      <c r="H1272">
        <v>23250</v>
      </c>
    </row>
    <row r="1273" spans="2:10" x14ac:dyDescent="0.25">
      <c r="B1273" s="29" t="s">
        <v>2377</v>
      </c>
      <c r="C1273" s="29" t="s">
        <v>785</v>
      </c>
      <c r="D1273" s="29" t="s">
        <v>2321</v>
      </c>
      <c r="E1273" s="29" t="s">
        <v>241</v>
      </c>
      <c r="F1273">
        <v>7</v>
      </c>
      <c r="G1273">
        <v>750</v>
      </c>
      <c r="H1273">
        <v>5250</v>
      </c>
      <c r="J1273">
        <v>0</v>
      </c>
    </row>
    <row r="1274" spans="2:10" x14ac:dyDescent="0.25">
      <c r="B1274" s="29" t="s">
        <v>2378</v>
      </c>
      <c r="C1274" s="29" t="s">
        <v>785</v>
      </c>
      <c r="D1274" s="29" t="s">
        <v>2321</v>
      </c>
      <c r="E1274" s="29" t="s">
        <v>24</v>
      </c>
      <c r="F1274">
        <v>14</v>
      </c>
      <c r="G1274">
        <v>750</v>
      </c>
      <c r="H1274">
        <v>10500</v>
      </c>
    </row>
    <row r="1275" spans="2:10" x14ac:dyDescent="0.25">
      <c r="B1275" s="29" t="s">
        <v>2379</v>
      </c>
      <c r="C1275" s="29" t="s">
        <v>785</v>
      </c>
      <c r="D1275" s="29" t="s">
        <v>2321</v>
      </c>
      <c r="E1275" s="29" t="s">
        <v>241</v>
      </c>
      <c r="F1275">
        <v>5</v>
      </c>
      <c r="G1275">
        <v>1000</v>
      </c>
      <c r="H1275">
        <v>5000</v>
      </c>
      <c r="J1275">
        <v>0</v>
      </c>
    </row>
    <row r="1276" spans="2:10" x14ac:dyDescent="0.25">
      <c r="B1276" s="29" t="s">
        <v>2380</v>
      </c>
      <c r="C1276" s="29" t="s">
        <v>785</v>
      </c>
      <c r="D1276" s="29" t="s">
        <v>2321</v>
      </c>
      <c r="E1276" s="29" t="s">
        <v>24</v>
      </c>
      <c r="F1276">
        <v>17</v>
      </c>
      <c r="G1276">
        <v>1000</v>
      </c>
      <c r="H1276">
        <v>17000</v>
      </c>
    </row>
    <row r="1277" spans="2:10" x14ac:dyDescent="0.25">
      <c r="B1277" s="29" t="s">
        <v>2381</v>
      </c>
      <c r="C1277" s="29" t="s">
        <v>785</v>
      </c>
      <c r="D1277" s="29" t="s">
        <v>2321</v>
      </c>
      <c r="E1277" s="29" t="s">
        <v>24</v>
      </c>
      <c r="F1277">
        <v>86</v>
      </c>
      <c r="G1277">
        <v>1000</v>
      </c>
      <c r="H1277">
        <v>86000</v>
      </c>
    </row>
    <row r="1278" spans="2:10" x14ac:dyDescent="0.25">
      <c r="B1278" s="29" t="s">
        <v>2382</v>
      </c>
      <c r="C1278" s="29" t="s">
        <v>785</v>
      </c>
      <c r="D1278" s="29" t="s">
        <v>2321</v>
      </c>
      <c r="E1278" s="29" t="s">
        <v>24</v>
      </c>
      <c r="F1278">
        <v>13</v>
      </c>
      <c r="G1278">
        <v>1000</v>
      </c>
      <c r="H1278">
        <v>13000</v>
      </c>
    </row>
    <row r="1279" spans="2:10" x14ac:dyDescent="0.25">
      <c r="B1279" s="29" t="s">
        <v>2383</v>
      </c>
      <c r="C1279" s="29" t="s">
        <v>785</v>
      </c>
      <c r="D1279" s="29" t="s">
        <v>2321</v>
      </c>
      <c r="E1279" s="29" t="s">
        <v>24</v>
      </c>
      <c r="F1279">
        <v>36</v>
      </c>
      <c r="G1279">
        <v>1500</v>
      </c>
      <c r="H1279">
        <v>54000</v>
      </c>
    </row>
    <row r="1280" spans="2:10" x14ac:dyDescent="0.25">
      <c r="B1280" s="29" t="s">
        <v>2384</v>
      </c>
      <c r="C1280" s="29" t="s">
        <v>785</v>
      </c>
      <c r="D1280" s="29" t="s">
        <v>2321</v>
      </c>
      <c r="E1280" s="29" t="s">
        <v>24</v>
      </c>
      <c r="F1280">
        <v>10</v>
      </c>
      <c r="G1280">
        <v>1000</v>
      </c>
      <c r="H1280">
        <v>10000</v>
      </c>
    </row>
    <row r="1281" spans="2:10" x14ac:dyDescent="0.25">
      <c r="B1281" s="29" t="s">
        <v>2385</v>
      </c>
      <c r="C1281" s="29" t="s">
        <v>785</v>
      </c>
      <c r="D1281" s="29" t="s">
        <v>2321</v>
      </c>
      <c r="E1281" s="29" t="s">
        <v>24</v>
      </c>
      <c r="F1281">
        <v>17</v>
      </c>
      <c r="G1281">
        <v>1250</v>
      </c>
      <c r="H1281">
        <v>21250</v>
      </c>
    </row>
    <row r="1282" spans="2:10" x14ac:dyDescent="0.25">
      <c r="B1282" s="29" t="s">
        <v>2386</v>
      </c>
      <c r="C1282" s="29" t="s">
        <v>785</v>
      </c>
      <c r="D1282" s="29" t="s">
        <v>2321</v>
      </c>
      <c r="E1282" s="29" t="s">
        <v>24</v>
      </c>
      <c r="F1282">
        <v>1</v>
      </c>
      <c r="G1282">
        <v>300</v>
      </c>
      <c r="H1282">
        <v>300</v>
      </c>
      <c r="J1282">
        <v>0</v>
      </c>
    </row>
    <row r="1283" spans="2:10" x14ac:dyDescent="0.25">
      <c r="B1283" s="29" t="s">
        <v>2387</v>
      </c>
      <c r="C1283" s="29" t="s">
        <v>785</v>
      </c>
      <c r="D1283" s="29" t="s">
        <v>2321</v>
      </c>
      <c r="E1283" s="29" t="s">
        <v>24</v>
      </c>
      <c r="F1283">
        <v>9</v>
      </c>
      <c r="G1283">
        <v>300</v>
      </c>
      <c r="H1283">
        <v>2700</v>
      </c>
    </row>
    <row r="1284" spans="2:10" x14ac:dyDescent="0.25">
      <c r="B1284" s="29" t="s">
        <v>2388</v>
      </c>
      <c r="C1284" s="29" t="s">
        <v>785</v>
      </c>
      <c r="D1284" s="29" t="s">
        <v>2321</v>
      </c>
      <c r="E1284" s="29" t="s">
        <v>24</v>
      </c>
      <c r="F1284">
        <v>2</v>
      </c>
      <c r="G1284">
        <v>300</v>
      </c>
      <c r="H1284">
        <v>600</v>
      </c>
      <c r="J1284">
        <v>0</v>
      </c>
    </row>
    <row r="1285" spans="2:10" x14ac:dyDescent="0.25">
      <c r="B1285" s="29" t="s">
        <v>2389</v>
      </c>
      <c r="C1285" s="29" t="s">
        <v>785</v>
      </c>
      <c r="D1285" s="29" t="s">
        <v>2321</v>
      </c>
      <c r="E1285" s="29" t="s">
        <v>24</v>
      </c>
      <c r="F1285">
        <v>12</v>
      </c>
      <c r="G1285">
        <v>400</v>
      </c>
      <c r="H1285">
        <v>4800</v>
      </c>
    </row>
    <row r="1286" spans="2:10" x14ac:dyDescent="0.25">
      <c r="B1286" s="29" t="s">
        <v>2390</v>
      </c>
      <c r="C1286" s="29" t="s">
        <v>785</v>
      </c>
      <c r="D1286" s="29" t="s">
        <v>2321</v>
      </c>
      <c r="E1286" s="29" t="s">
        <v>24</v>
      </c>
      <c r="F1286">
        <v>16</v>
      </c>
      <c r="G1286">
        <v>500</v>
      </c>
      <c r="H1286">
        <v>8000</v>
      </c>
    </row>
    <row r="1287" spans="2:10" x14ac:dyDescent="0.25">
      <c r="B1287" s="29" t="s">
        <v>2391</v>
      </c>
      <c r="C1287" s="29" t="s">
        <v>785</v>
      </c>
      <c r="D1287" s="29" t="s">
        <v>2321</v>
      </c>
      <c r="E1287" s="29" t="s">
        <v>24</v>
      </c>
      <c r="F1287">
        <v>2</v>
      </c>
      <c r="G1287">
        <v>500</v>
      </c>
      <c r="H1287">
        <v>1000</v>
      </c>
      <c r="J1287">
        <v>0</v>
      </c>
    </row>
    <row r="1288" spans="2:10" x14ac:dyDescent="0.25">
      <c r="B1288" s="29" t="s">
        <v>2392</v>
      </c>
      <c r="C1288" s="29" t="s">
        <v>785</v>
      </c>
      <c r="D1288" s="29" t="s">
        <v>2321</v>
      </c>
      <c r="E1288" s="29" t="s">
        <v>24</v>
      </c>
      <c r="F1288">
        <v>1</v>
      </c>
      <c r="G1288">
        <v>500</v>
      </c>
      <c r="H1288">
        <v>500</v>
      </c>
      <c r="J1288">
        <v>0</v>
      </c>
    </row>
    <row r="1289" spans="2:10" x14ac:dyDescent="0.25">
      <c r="B1289" s="29" t="s">
        <v>2393</v>
      </c>
      <c r="C1289" s="29" t="s">
        <v>785</v>
      </c>
      <c r="D1289" s="29" t="s">
        <v>2321</v>
      </c>
      <c r="E1289" s="29" t="s">
        <v>24</v>
      </c>
      <c r="F1289">
        <v>49</v>
      </c>
      <c r="G1289">
        <v>500</v>
      </c>
      <c r="H1289">
        <v>24500</v>
      </c>
    </row>
    <row r="1290" spans="2:10" x14ac:dyDescent="0.25">
      <c r="B1290" s="29" t="s">
        <v>2394</v>
      </c>
      <c r="C1290" s="29" t="s">
        <v>785</v>
      </c>
      <c r="D1290" s="29" t="s">
        <v>2321</v>
      </c>
      <c r="E1290" s="29" t="s">
        <v>24</v>
      </c>
      <c r="F1290">
        <v>19</v>
      </c>
      <c r="G1290">
        <v>400</v>
      </c>
      <c r="H1290">
        <v>7600</v>
      </c>
    </row>
    <row r="1291" spans="2:10" x14ac:dyDescent="0.25">
      <c r="B1291" s="29" t="s">
        <v>2395</v>
      </c>
      <c r="C1291" s="29" t="s">
        <v>785</v>
      </c>
      <c r="D1291" s="29" t="s">
        <v>2321</v>
      </c>
      <c r="E1291" s="29" t="s">
        <v>24</v>
      </c>
      <c r="F1291">
        <v>1</v>
      </c>
      <c r="G1291">
        <v>1000</v>
      </c>
      <c r="H1291">
        <v>1000</v>
      </c>
      <c r="J1291">
        <v>0</v>
      </c>
    </row>
    <row r="1292" spans="2:10" x14ac:dyDescent="0.25">
      <c r="B1292" s="29" t="s">
        <v>2396</v>
      </c>
      <c r="C1292" s="29" t="s">
        <v>785</v>
      </c>
      <c r="D1292" s="29" t="s">
        <v>2321</v>
      </c>
      <c r="E1292" s="29" t="s">
        <v>24</v>
      </c>
      <c r="F1292">
        <v>16</v>
      </c>
      <c r="G1292">
        <v>750</v>
      </c>
      <c r="H1292">
        <v>12000</v>
      </c>
    </row>
    <row r="1293" spans="2:10" x14ac:dyDescent="0.25">
      <c r="B1293" s="29" t="s">
        <v>2397</v>
      </c>
      <c r="C1293" s="29" t="s">
        <v>785</v>
      </c>
      <c r="D1293" s="29" t="s">
        <v>2321</v>
      </c>
      <c r="E1293" s="29" t="s">
        <v>24</v>
      </c>
      <c r="F1293">
        <v>17</v>
      </c>
      <c r="G1293">
        <v>750</v>
      </c>
      <c r="H1293">
        <v>12750</v>
      </c>
    </row>
    <row r="1294" spans="2:10" x14ac:dyDescent="0.25">
      <c r="B1294" s="29" t="s">
        <v>2398</v>
      </c>
      <c r="C1294" s="29" t="s">
        <v>785</v>
      </c>
      <c r="D1294" s="29" t="s">
        <v>2321</v>
      </c>
      <c r="E1294" s="29" t="s">
        <v>24</v>
      </c>
      <c r="F1294">
        <v>9</v>
      </c>
      <c r="G1294">
        <v>750</v>
      </c>
      <c r="H1294">
        <v>6750</v>
      </c>
      <c r="J1294">
        <v>0</v>
      </c>
    </row>
    <row r="1295" spans="2:10" x14ac:dyDescent="0.25">
      <c r="B1295" s="29" t="s">
        <v>2399</v>
      </c>
      <c r="C1295" s="29" t="s">
        <v>785</v>
      </c>
      <c r="D1295" s="29" t="s">
        <v>2321</v>
      </c>
      <c r="E1295" s="29" t="s">
        <v>24</v>
      </c>
      <c r="F1295">
        <v>1</v>
      </c>
      <c r="G1295">
        <v>750</v>
      </c>
      <c r="H1295">
        <v>750</v>
      </c>
      <c r="J1295">
        <v>0</v>
      </c>
    </row>
    <row r="1296" spans="2:10" x14ac:dyDescent="0.25">
      <c r="B1296" s="29" t="s">
        <v>2400</v>
      </c>
      <c r="C1296" s="29" t="s">
        <v>785</v>
      </c>
      <c r="D1296" s="29" t="s">
        <v>2321</v>
      </c>
      <c r="E1296" s="29" t="s">
        <v>24</v>
      </c>
      <c r="F1296">
        <v>9</v>
      </c>
      <c r="G1296">
        <v>500</v>
      </c>
      <c r="H1296">
        <v>4500</v>
      </c>
      <c r="I1296">
        <v>300</v>
      </c>
      <c r="J1296">
        <v>2700</v>
      </c>
    </row>
    <row r="1297" spans="2:10" x14ac:dyDescent="0.25">
      <c r="B1297" s="29" t="s">
        <v>2401</v>
      </c>
      <c r="C1297" s="29" t="s">
        <v>2403</v>
      </c>
      <c r="D1297" s="29" t="s">
        <v>3223</v>
      </c>
      <c r="E1297" s="29" t="s">
        <v>24</v>
      </c>
      <c r="F1297">
        <v>3</v>
      </c>
      <c r="G1297">
        <v>5000</v>
      </c>
      <c r="H1297">
        <v>15000</v>
      </c>
    </row>
    <row r="1298" spans="2:10" x14ac:dyDescent="0.25">
      <c r="B1298" s="29" t="s">
        <v>3224</v>
      </c>
      <c r="C1298" s="29" t="s">
        <v>2403</v>
      </c>
      <c r="D1298" s="29" t="s">
        <v>3225</v>
      </c>
      <c r="E1298" s="29" t="s">
        <v>24</v>
      </c>
      <c r="F1298">
        <v>2</v>
      </c>
      <c r="G1298">
        <v>6000</v>
      </c>
      <c r="H1298">
        <v>12000</v>
      </c>
      <c r="J1298">
        <v>0</v>
      </c>
    </row>
    <row r="1299" spans="2:10" x14ac:dyDescent="0.25">
      <c r="B1299" s="29" t="s">
        <v>3226</v>
      </c>
      <c r="C1299" s="29" t="s">
        <v>2403</v>
      </c>
      <c r="D1299" s="29" t="s">
        <v>3225</v>
      </c>
      <c r="E1299" s="29" t="s">
        <v>24</v>
      </c>
      <c r="F1299">
        <v>1</v>
      </c>
      <c r="G1299">
        <v>10000</v>
      </c>
      <c r="H1299">
        <v>10000</v>
      </c>
      <c r="J1299">
        <v>0</v>
      </c>
    </row>
    <row r="1300" spans="2:10" x14ac:dyDescent="0.25">
      <c r="B1300" s="29" t="s">
        <v>2407</v>
      </c>
      <c r="C1300" s="29" t="s">
        <v>2403</v>
      </c>
      <c r="D1300" s="29" t="s">
        <v>2408</v>
      </c>
      <c r="E1300" s="29" t="s">
        <v>24</v>
      </c>
      <c r="F1300">
        <v>1</v>
      </c>
      <c r="G1300">
        <v>4000</v>
      </c>
      <c r="H1300">
        <v>4000</v>
      </c>
      <c r="J1300">
        <v>0</v>
      </c>
    </row>
    <row r="1301" spans="2:10" x14ac:dyDescent="0.25">
      <c r="B1301" s="29" t="s">
        <v>3227</v>
      </c>
      <c r="C1301" s="29" t="s">
        <v>2411</v>
      </c>
      <c r="D1301" s="29" t="s">
        <v>3228</v>
      </c>
      <c r="E1301" s="29" t="s">
        <v>24</v>
      </c>
      <c r="F1301">
        <v>1</v>
      </c>
      <c r="G1301">
        <v>10000</v>
      </c>
      <c r="H1301">
        <v>10000</v>
      </c>
      <c r="J1301">
        <v>0</v>
      </c>
    </row>
    <row r="1302" spans="2:10" x14ac:dyDescent="0.25">
      <c r="B1302" s="29" t="s">
        <v>3229</v>
      </c>
      <c r="C1302" s="29" t="s">
        <v>2411</v>
      </c>
      <c r="D1302" s="29" t="s">
        <v>3228</v>
      </c>
      <c r="E1302" s="29" t="s">
        <v>24</v>
      </c>
      <c r="F1302">
        <v>1</v>
      </c>
      <c r="G1302">
        <v>7500</v>
      </c>
      <c r="H1302">
        <v>7500</v>
      </c>
      <c r="J1302">
        <v>0</v>
      </c>
    </row>
    <row r="1303" spans="2:10" x14ac:dyDescent="0.25">
      <c r="B1303" s="29" t="s">
        <v>2413</v>
      </c>
      <c r="C1303" s="29" t="s">
        <v>2415</v>
      </c>
      <c r="D1303" s="29" t="s">
        <v>2414</v>
      </c>
      <c r="E1303" s="29" t="s">
        <v>24</v>
      </c>
      <c r="F1303">
        <v>10</v>
      </c>
      <c r="G1303">
        <v>1500</v>
      </c>
      <c r="H1303">
        <v>15000</v>
      </c>
      <c r="I1303">
        <v>1450</v>
      </c>
      <c r="J1303">
        <v>14500</v>
      </c>
    </row>
    <row r="1304" spans="2:10" x14ac:dyDescent="0.25">
      <c r="B1304" s="29" t="s">
        <v>2416</v>
      </c>
      <c r="C1304" s="29" t="s">
        <v>2415</v>
      </c>
      <c r="D1304" s="29" t="s">
        <v>2414</v>
      </c>
      <c r="E1304" s="29" t="s">
        <v>24</v>
      </c>
      <c r="F1304">
        <v>4</v>
      </c>
      <c r="G1304">
        <v>2000</v>
      </c>
      <c r="H1304">
        <v>8000</v>
      </c>
      <c r="I1304">
        <v>2100</v>
      </c>
      <c r="J1304">
        <v>8400</v>
      </c>
    </row>
    <row r="1305" spans="2:10" x14ac:dyDescent="0.25">
      <c r="B1305" s="29" t="s">
        <v>2417</v>
      </c>
      <c r="C1305" s="29" t="s">
        <v>2415</v>
      </c>
      <c r="D1305" s="29" t="s">
        <v>2414</v>
      </c>
      <c r="E1305" s="29" t="s">
        <v>241</v>
      </c>
      <c r="F1305">
        <v>3</v>
      </c>
      <c r="G1305">
        <v>5000</v>
      </c>
      <c r="H1305">
        <v>15000</v>
      </c>
      <c r="J1305">
        <v>0</v>
      </c>
    </row>
    <row r="1306" spans="2:10" x14ac:dyDescent="0.25">
      <c r="B1306" s="29" t="s">
        <v>2418</v>
      </c>
      <c r="C1306" s="29" t="s">
        <v>2415</v>
      </c>
      <c r="D1306" s="29" t="s">
        <v>2414</v>
      </c>
      <c r="E1306" s="29" t="s">
        <v>24</v>
      </c>
      <c r="F1306">
        <v>26</v>
      </c>
      <c r="G1306">
        <v>2500</v>
      </c>
      <c r="H1306">
        <v>65000</v>
      </c>
    </row>
    <row r="1307" spans="2:10" x14ac:dyDescent="0.25">
      <c r="B1307" s="29" t="s">
        <v>2419</v>
      </c>
      <c r="C1307" s="29" t="s">
        <v>2415</v>
      </c>
      <c r="D1307" s="29" t="s">
        <v>2414</v>
      </c>
      <c r="E1307" s="29" t="s">
        <v>24</v>
      </c>
      <c r="F1307">
        <v>18</v>
      </c>
      <c r="G1307">
        <v>3500</v>
      </c>
      <c r="H1307">
        <v>63000</v>
      </c>
      <c r="J1307">
        <v>0</v>
      </c>
    </row>
    <row r="1308" spans="2:10" x14ac:dyDescent="0.25">
      <c r="B1308" s="29" t="s">
        <v>2420</v>
      </c>
      <c r="C1308" s="29" t="s">
        <v>2415</v>
      </c>
      <c r="D1308" s="29" t="s">
        <v>2414</v>
      </c>
      <c r="E1308" s="29" t="s">
        <v>241</v>
      </c>
      <c r="F1308">
        <v>1</v>
      </c>
      <c r="G1308">
        <v>3000</v>
      </c>
      <c r="H1308">
        <v>3000</v>
      </c>
      <c r="J1308">
        <v>0</v>
      </c>
    </row>
    <row r="1309" spans="2:10" x14ac:dyDescent="0.25">
      <c r="B1309" s="29" t="s">
        <v>2420</v>
      </c>
      <c r="C1309" s="29" t="s">
        <v>2415</v>
      </c>
      <c r="D1309" s="29" t="s">
        <v>2414</v>
      </c>
      <c r="E1309" s="29" t="s">
        <v>24</v>
      </c>
      <c r="F1309">
        <v>1</v>
      </c>
      <c r="G1309">
        <v>3000</v>
      </c>
      <c r="H1309">
        <v>3000</v>
      </c>
      <c r="J1309">
        <v>0</v>
      </c>
    </row>
    <row r="1310" spans="2:10" x14ac:dyDescent="0.25">
      <c r="B1310" s="29" t="s">
        <v>2422</v>
      </c>
      <c r="C1310" s="29" t="s">
        <v>2415</v>
      </c>
      <c r="D1310" s="29" t="s">
        <v>2414</v>
      </c>
      <c r="E1310" s="29" t="s">
        <v>24</v>
      </c>
      <c r="F1310">
        <v>1</v>
      </c>
      <c r="G1310">
        <v>3000</v>
      </c>
      <c r="H1310">
        <v>3000</v>
      </c>
      <c r="J1310">
        <v>0</v>
      </c>
    </row>
    <row r="1311" spans="2:10" x14ac:dyDescent="0.25">
      <c r="B1311" s="29" t="s">
        <v>3230</v>
      </c>
      <c r="C1311" s="29" t="s">
        <v>2415</v>
      </c>
      <c r="D1311" s="29" t="s">
        <v>2414</v>
      </c>
      <c r="E1311" s="29" t="s">
        <v>24</v>
      </c>
      <c r="F1311">
        <v>1</v>
      </c>
      <c r="G1311">
        <v>20000</v>
      </c>
      <c r="H1311">
        <v>20000</v>
      </c>
      <c r="J1311">
        <v>0</v>
      </c>
    </row>
    <row r="1312" spans="2:10" x14ac:dyDescent="0.25">
      <c r="B1312" s="29" t="s">
        <v>3231</v>
      </c>
      <c r="C1312" s="29" t="s">
        <v>2415</v>
      </c>
      <c r="D1312" s="29" t="s">
        <v>2414</v>
      </c>
      <c r="E1312" s="29" t="s">
        <v>24</v>
      </c>
      <c r="F1312">
        <v>14</v>
      </c>
      <c r="G1312">
        <v>2000</v>
      </c>
      <c r="H1312">
        <v>28000</v>
      </c>
      <c r="J1312">
        <v>0</v>
      </c>
    </row>
    <row r="1313" spans="2:10" x14ac:dyDescent="0.25">
      <c r="B1313" s="29" t="s">
        <v>2425</v>
      </c>
      <c r="C1313" s="29" t="s">
        <v>2415</v>
      </c>
      <c r="D1313" s="29" t="s">
        <v>2414</v>
      </c>
      <c r="E1313" s="29" t="s">
        <v>24</v>
      </c>
      <c r="F1313">
        <v>21</v>
      </c>
      <c r="G1313">
        <v>2000</v>
      </c>
      <c r="H1313">
        <v>42000</v>
      </c>
    </row>
    <row r="1314" spans="2:10" x14ac:dyDescent="0.25">
      <c r="B1314" s="29" t="s">
        <v>2426</v>
      </c>
      <c r="C1314" s="29" t="s">
        <v>2415</v>
      </c>
      <c r="D1314" s="29" t="s">
        <v>2414</v>
      </c>
      <c r="E1314" s="29" t="s">
        <v>24</v>
      </c>
      <c r="F1314">
        <v>1</v>
      </c>
      <c r="G1314">
        <v>1000</v>
      </c>
      <c r="H1314">
        <v>1000</v>
      </c>
      <c r="J1314">
        <v>0</v>
      </c>
    </row>
    <row r="1315" spans="2:10" x14ac:dyDescent="0.25">
      <c r="B1315" s="29" t="s">
        <v>2427</v>
      </c>
      <c r="C1315" s="29" t="s">
        <v>2415</v>
      </c>
      <c r="D1315" s="29" t="s">
        <v>2414</v>
      </c>
      <c r="E1315" s="29" t="s">
        <v>24</v>
      </c>
      <c r="F1315">
        <v>1</v>
      </c>
      <c r="G1315">
        <v>3000</v>
      </c>
      <c r="H1315">
        <v>3000</v>
      </c>
      <c r="J1315">
        <v>0</v>
      </c>
    </row>
    <row r="1316" spans="2:10" x14ac:dyDescent="0.25">
      <c r="B1316" s="29" t="s">
        <v>2428</v>
      </c>
      <c r="C1316" s="29" t="s">
        <v>2415</v>
      </c>
      <c r="D1316" s="29" t="s">
        <v>2414</v>
      </c>
      <c r="E1316" s="29" t="s">
        <v>24</v>
      </c>
      <c r="F1316">
        <v>14</v>
      </c>
      <c r="G1316">
        <v>3000</v>
      </c>
      <c r="H1316">
        <v>42000</v>
      </c>
      <c r="J1316">
        <v>0</v>
      </c>
    </row>
    <row r="1317" spans="2:10" x14ac:dyDescent="0.25">
      <c r="B1317" s="29" t="s">
        <v>2429</v>
      </c>
      <c r="C1317" s="29" t="s">
        <v>2415</v>
      </c>
      <c r="D1317" s="29" t="s">
        <v>2414</v>
      </c>
      <c r="E1317" s="29" t="s">
        <v>24</v>
      </c>
      <c r="F1317">
        <v>3</v>
      </c>
      <c r="G1317">
        <v>3000</v>
      </c>
      <c r="H1317">
        <v>9000</v>
      </c>
      <c r="J1317">
        <v>0</v>
      </c>
    </row>
    <row r="1318" spans="2:10" x14ac:dyDescent="0.25">
      <c r="B1318" s="29" t="s">
        <v>2430</v>
      </c>
      <c r="C1318" s="29" t="s">
        <v>2415</v>
      </c>
      <c r="D1318" s="29" t="s">
        <v>2414</v>
      </c>
      <c r="E1318" s="29" t="s">
        <v>24</v>
      </c>
      <c r="F1318">
        <v>1</v>
      </c>
      <c r="G1318">
        <v>3000</v>
      </c>
      <c r="H1318">
        <v>3000</v>
      </c>
      <c r="J1318">
        <v>0</v>
      </c>
    </row>
    <row r="1319" spans="2:10" x14ac:dyDescent="0.25">
      <c r="B1319" s="29" t="s">
        <v>2431</v>
      </c>
      <c r="C1319" s="29" t="s">
        <v>2415</v>
      </c>
      <c r="D1319" s="29" t="s">
        <v>2414</v>
      </c>
      <c r="E1319" s="29" t="s">
        <v>24</v>
      </c>
      <c r="F1319">
        <v>1</v>
      </c>
      <c r="G1319">
        <v>11000</v>
      </c>
      <c r="H1319">
        <v>11000</v>
      </c>
      <c r="J1319">
        <v>0</v>
      </c>
    </row>
    <row r="1320" spans="2:10" x14ac:dyDescent="0.25">
      <c r="B1320" s="29" t="s">
        <v>2432</v>
      </c>
      <c r="C1320" s="29" t="s">
        <v>2415</v>
      </c>
      <c r="D1320" s="29" t="s">
        <v>2414</v>
      </c>
      <c r="E1320" s="29" t="s">
        <v>24</v>
      </c>
      <c r="F1320">
        <v>4</v>
      </c>
      <c r="G1320">
        <v>8000</v>
      </c>
      <c r="H1320">
        <v>32000</v>
      </c>
      <c r="J1320">
        <v>0</v>
      </c>
    </row>
    <row r="1321" spans="2:10" x14ac:dyDescent="0.25">
      <c r="B1321" s="29" t="s">
        <v>2433</v>
      </c>
      <c r="C1321" s="29" t="s">
        <v>2415</v>
      </c>
      <c r="D1321" s="29" t="s">
        <v>2414</v>
      </c>
      <c r="E1321" s="29" t="s">
        <v>24</v>
      </c>
      <c r="F1321">
        <v>1</v>
      </c>
      <c r="G1321">
        <v>9000</v>
      </c>
      <c r="H1321">
        <v>9000</v>
      </c>
      <c r="J1321">
        <v>0</v>
      </c>
    </row>
    <row r="1322" spans="2:10" x14ac:dyDescent="0.25">
      <c r="B1322" s="29" t="s">
        <v>2434</v>
      </c>
      <c r="C1322" s="29" t="s">
        <v>2415</v>
      </c>
      <c r="D1322" s="29" t="s">
        <v>2414</v>
      </c>
      <c r="E1322" s="29" t="s">
        <v>24</v>
      </c>
      <c r="F1322">
        <v>3</v>
      </c>
      <c r="G1322">
        <v>6000</v>
      </c>
      <c r="H1322">
        <v>18000</v>
      </c>
      <c r="J1322">
        <v>0</v>
      </c>
    </row>
    <row r="1323" spans="2:10" x14ac:dyDescent="0.25">
      <c r="B1323" s="29" t="s">
        <v>2435</v>
      </c>
      <c r="C1323" s="29" t="s">
        <v>2415</v>
      </c>
      <c r="D1323" s="29" t="s">
        <v>2414</v>
      </c>
      <c r="E1323" s="29" t="s">
        <v>24</v>
      </c>
      <c r="F1323">
        <v>3</v>
      </c>
      <c r="G1323">
        <v>6000</v>
      </c>
      <c r="H1323">
        <v>18000</v>
      </c>
      <c r="J1323">
        <v>0</v>
      </c>
    </row>
    <row r="1324" spans="2:10" x14ac:dyDescent="0.25">
      <c r="B1324" s="29" t="s">
        <v>2436</v>
      </c>
      <c r="C1324" s="29" t="s">
        <v>2415</v>
      </c>
      <c r="D1324" s="29" t="s">
        <v>2414</v>
      </c>
      <c r="E1324" s="29" t="s">
        <v>24</v>
      </c>
      <c r="F1324">
        <v>1</v>
      </c>
      <c r="G1324">
        <v>4000</v>
      </c>
      <c r="H1324">
        <v>4000</v>
      </c>
      <c r="J1324">
        <v>0</v>
      </c>
    </row>
    <row r="1325" spans="2:10" x14ac:dyDescent="0.25">
      <c r="B1325" s="29" t="s">
        <v>2436</v>
      </c>
      <c r="C1325" s="29" t="s">
        <v>2415</v>
      </c>
      <c r="D1325" s="29" t="s">
        <v>2436</v>
      </c>
      <c r="E1325" s="29" t="s">
        <v>24</v>
      </c>
      <c r="F1325">
        <v>1</v>
      </c>
      <c r="G1325">
        <v>6000</v>
      </c>
      <c r="H1325">
        <v>6000</v>
      </c>
      <c r="J1325">
        <v>0</v>
      </c>
    </row>
    <row r="1326" spans="2:10" x14ac:dyDescent="0.25">
      <c r="B1326" s="29" t="s">
        <v>2437</v>
      </c>
      <c r="C1326" s="29" t="s">
        <v>2415</v>
      </c>
      <c r="D1326" s="29" t="s">
        <v>2436</v>
      </c>
      <c r="E1326" s="29" t="s">
        <v>24</v>
      </c>
      <c r="F1326">
        <v>1</v>
      </c>
      <c r="G1326">
        <v>3000</v>
      </c>
      <c r="H1326">
        <v>3000</v>
      </c>
      <c r="J1326">
        <v>0</v>
      </c>
    </row>
    <row r="1327" spans="2:10" x14ac:dyDescent="0.25">
      <c r="B1327" s="29" t="s">
        <v>2438</v>
      </c>
      <c r="C1327" s="29" t="s">
        <v>2415</v>
      </c>
      <c r="D1327" s="29" t="s">
        <v>2436</v>
      </c>
      <c r="E1327" s="29" t="s">
        <v>24</v>
      </c>
      <c r="F1327">
        <v>30</v>
      </c>
      <c r="G1327">
        <v>2500</v>
      </c>
      <c r="H1327">
        <v>75000</v>
      </c>
      <c r="I1327">
        <v>2000</v>
      </c>
      <c r="J1327">
        <v>60000</v>
      </c>
    </row>
    <row r="1328" spans="2:10" x14ac:dyDescent="0.25">
      <c r="B1328" s="29" t="s">
        <v>2439</v>
      </c>
      <c r="C1328" s="29" t="s">
        <v>2415</v>
      </c>
      <c r="D1328" s="29" t="s">
        <v>2436</v>
      </c>
      <c r="E1328" s="29" t="s">
        <v>24</v>
      </c>
      <c r="F1328">
        <v>16</v>
      </c>
      <c r="G1328">
        <v>9000</v>
      </c>
      <c r="H1328">
        <v>144000</v>
      </c>
    </row>
    <row r="1329" spans="2:10" x14ac:dyDescent="0.25">
      <c r="B1329" s="29" t="s">
        <v>2440</v>
      </c>
      <c r="C1329" s="29" t="s">
        <v>2415</v>
      </c>
      <c r="D1329" s="29" t="s">
        <v>2436</v>
      </c>
      <c r="E1329" s="29" t="s">
        <v>24</v>
      </c>
      <c r="F1329">
        <v>1</v>
      </c>
      <c r="G1329">
        <v>9000</v>
      </c>
      <c r="H1329">
        <v>9000</v>
      </c>
      <c r="J1329">
        <v>0</v>
      </c>
    </row>
    <row r="1330" spans="2:10" x14ac:dyDescent="0.25">
      <c r="B1330" s="29" t="s">
        <v>2441</v>
      </c>
      <c r="C1330" s="29" t="s">
        <v>2415</v>
      </c>
      <c r="D1330" s="29" t="s">
        <v>2436</v>
      </c>
      <c r="E1330" s="29" t="s">
        <v>24</v>
      </c>
      <c r="F1330">
        <v>1</v>
      </c>
      <c r="G1330">
        <v>8000</v>
      </c>
      <c r="H1330">
        <v>8000</v>
      </c>
      <c r="J1330">
        <v>0</v>
      </c>
    </row>
    <row r="1331" spans="2:10" x14ac:dyDescent="0.25">
      <c r="B1331" s="29" t="s">
        <v>2442</v>
      </c>
      <c r="C1331" s="29" t="s">
        <v>2415</v>
      </c>
      <c r="D1331" s="29" t="s">
        <v>2436</v>
      </c>
      <c r="E1331" s="29" t="s">
        <v>24</v>
      </c>
      <c r="F1331">
        <v>1</v>
      </c>
      <c r="G1331">
        <v>10000</v>
      </c>
      <c r="H1331">
        <v>10000</v>
      </c>
      <c r="J1331">
        <v>0</v>
      </c>
    </row>
    <row r="1332" spans="2:10" x14ac:dyDescent="0.25">
      <c r="B1332" s="29" t="s">
        <v>2443</v>
      </c>
      <c r="C1332" s="29" t="s">
        <v>2415</v>
      </c>
      <c r="D1332" s="29" t="s">
        <v>2436</v>
      </c>
      <c r="E1332" s="29" t="s">
        <v>24</v>
      </c>
      <c r="F1332">
        <v>135</v>
      </c>
      <c r="G1332">
        <v>1500</v>
      </c>
      <c r="H1332">
        <v>202500</v>
      </c>
    </row>
    <row r="1333" spans="2:10" x14ac:dyDescent="0.25">
      <c r="B1333" s="29" t="s">
        <v>2444</v>
      </c>
      <c r="C1333" s="29" t="s">
        <v>2415</v>
      </c>
      <c r="D1333" s="29" t="s">
        <v>2436</v>
      </c>
      <c r="E1333" s="29" t="s">
        <v>24</v>
      </c>
      <c r="F1333">
        <v>9</v>
      </c>
      <c r="G1333">
        <v>6000</v>
      </c>
      <c r="H1333">
        <v>54000</v>
      </c>
      <c r="J1333">
        <v>0</v>
      </c>
    </row>
    <row r="1334" spans="2:10" x14ac:dyDescent="0.25">
      <c r="B1334" s="29" t="s">
        <v>2445</v>
      </c>
      <c r="C1334" s="29" t="s">
        <v>2415</v>
      </c>
      <c r="D1334" s="29" t="s">
        <v>2445</v>
      </c>
      <c r="E1334" s="29" t="s">
        <v>24</v>
      </c>
      <c r="F1334">
        <v>63</v>
      </c>
      <c r="G1334">
        <v>1000</v>
      </c>
      <c r="H1334">
        <v>63000</v>
      </c>
    </row>
    <row r="1335" spans="2:10" x14ac:dyDescent="0.25">
      <c r="B1335" s="29" t="s">
        <v>3232</v>
      </c>
      <c r="C1335" s="29" t="s">
        <v>2415</v>
      </c>
      <c r="D1335" s="29" t="s">
        <v>2447</v>
      </c>
      <c r="E1335" s="29" t="s">
        <v>24</v>
      </c>
      <c r="F1335">
        <v>1</v>
      </c>
      <c r="G1335">
        <v>17500</v>
      </c>
      <c r="H1335">
        <v>17500</v>
      </c>
      <c r="J1335">
        <v>0</v>
      </c>
    </row>
    <row r="1336" spans="2:10" x14ac:dyDescent="0.25">
      <c r="B1336" s="29" t="s">
        <v>2448</v>
      </c>
      <c r="C1336" s="29" t="s">
        <v>2415</v>
      </c>
      <c r="D1336" s="29" t="s">
        <v>2449</v>
      </c>
      <c r="E1336" s="29" t="s">
        <v>241</v>
      </c>
      <c r="F1336">
        <v>21</v>
      </c>
      <c r="G1336">
        <v>2000</v>
      </c>
      <c r="H1336">
        <v>42000</v>
      </c>
      <c r="J1336">
        <v>0</v>
      </c>
    </row>
    <row r="1337" spans="2:10" x14ac:dyDescent="0.25">
      <c r="B1337" s="29" t="s">
        <v>2450</v>
      </c>
      <c r="C1337" s="29" t="s">
        <v>2415</v>
      </c>
      <c r="D1337" s="29" t="s">
        <v>2449</v>
      </c>
      <c r="E1337" s="29" t="s">
        <v>24</v>
      </c>
      <c r="F1337">
        <v>2</v>
      </c>
      <c r="G1337">
        <v>2000</v>
      </c>
      <c r="H1337">
        <v>4000</v>
      </c>
    </row>
    <row r="1338" spans="2:10" x14ac:dyDescent="0.25">
      <c r="B1338" s="29" t="s">
        <v>2451</v>
      </c>
      <c r="C1338" s="29" t="s">
        <v>972</v>
      </c>
      <c r="D1338" s="29" t="s">
        <v>2452</v>
      </c>
      <c r="E1338" s="29" t="s">
        <v>24</v>
      </c>
      <c r="F1338">
        <v>50</v>
      </c>
      <c r="G1338">
        <v>800</v>
      </c>
      <c r="H1338">
        <v>40000</v>
      </c>
      <c r="J1338">
        <v>0</v>
      </c>
    </row>
    <row r="1339" spans="2:10" x14ac:dyDescent="0.25">
      <c r="B1339" s="29" t="s">
        <v>2453</v>
      </c>
      <c r="C1339" s="29" t="s">
        <v>972</v>
      </c>
      <c r="D1339" s="29" t="s">
        <v>2452</v>
      </c>
      <c r="E1339" s="29" t="s">
        <v>24</v>
      </c>
      <c r="F1339" t="s">
        <v>484</v>
      </c>
      <c r="G1339">
        <v>800</v>
      </c>
      <c r="J1339">
        <v>0</v>
      </c>
    </row>
    <row r="1340" spans="2:10" x14ac:dyDescent="0.25">
      <c r="B1340" s="29" t="s">
        <v>2455</v>
      </c>
      <c r="C1340" s="29" t="s">
        <v>2457</v>
      </c>
      <c r="D1340" s="29" t="s">
        <v>2456</v>
      </c>
      <c r="E1340" s="29" t="s">
        <v>51</v>
      </c>
      <c r="F1340">
        <v>100</v>
      </c>
      <c r="G1340">
        <v>1000</v>
      </c>
      <c r="H1340">
        <v>100000</v>
      </c>
    </row>
    <row r="1341" spans="2:10" x14ac:dyDescent="0.25">
      <c r="B1341" s="29" t="s">
        <v>2458</v>
      </c>
      <c r="C1341" s="29" t="s">
        <v>2457</v>
      </c>
      <c r="D1341" s="29" t="s">
        <v>2456</v>
      </c>
      <c r="E1341" s="29" t="s">
        <v>51</v>
      </c>
      <c r="F1341">
        <v>50</v>
      </c>
      <c r="G1341">
        <v>750</v>
      </c>
      <c r="H1341">
        <v>37500</v>
      </c>
      <c r="J1341">
        <v>0</v>
      </c>
    </row>
    <row r="1342" spans="2:10" x14ac:dyDescent="0.25">
      <c r="B1342" s="29" t="s">
        <v>2459</v>
      </c>
      <c r="C1342" s="29" t="s">
        <v>2743</v>
      </c>
      <c r="D1342" s="29" t="s">
        <v>2460</v>
      </c>
      <c r="E1342" s="29" t="s">
        <v>24</v>
      </c>
      <c r="F1342">
        <v>61</v>
      </c>
      <c r="G1342">
        <v>1000</v>
      </c>
      <c r="H1342">
        <v>61000</v>
      </c>
      <c r="I1342">
        <v>1055</v>
      </c>
      <c r="J1342">
        <v>64355</v>
      </c>
    </row>
    <row r="1343" spans="2:10" x14ac:dyDescent="0.25">
      <c r="B1343" s="29" t="s">
        <v>3233</v>
      </c>
      <c r="C1343" s="29" t="s">
        <v>263</v>
      </c>
      <c r="D1343" s="29" t="s">
        <v>2463</v>
      </c>
      <c r="E1343" s="29" t="s">
        <v>24</v>
      </c>
      <c r="F1343">
        <v>1</v>
      </c>
      <c r="G1343">
        <v>3000</v>
      </c>
      <c r="H1343">
        <v>3000</v>
      </c>
      <c r="J1343">
        <v>0</v>
      </c>
    </row>
    <row r="1344" spans="2:10" x14ac:dyDescent="0.25">
      <c r="B1344" s="29" t="s">
        <v>2464</v>
      </c>
      <c r="C1344" s="29" t="s">
        <v>972</v>
      </c>
      <c r="D1344" s="29" t="s">
        <v>2465</v>
      </c>
      <c r="E1344" s="29" t="s">
        <v>51</v>
      </c>
      <c r="F1344">
        <v>50</v>
      </c>
      <c r="G1344">
        <v>300</v>
      </c>
      <c r="H1344">
        <v>15000</v>
      </c>
      <c r="J1344">
        <v>0</v>
      </c>
    </row>
    <row r="1345" spans="2:10" x14ac:dyDescent="0.25">
      <c r="B1345" s="29" t="s">
        <v>2466</v>
      </c>
      <c r="C1345" s="29" t="s">
        <v>972</v>
      </c>
      <c r="D1345" s="29" t="s">
        <v>2465</v>
      </c>
      <c r="E1345" s="29" t="s">
        <v>51</v>
      </c>
      <c r="F1345">
        <v>50</v>
      </c>
      <c r="G1345">
        <v>400</v>
      </c>
      <c r="H1345">
        <v>20000</v>
      </c>
      <c r="J1345">
        <v>0</v>
      </c>
    </row>
    <row r="1346" spans="2:10" x14ac:dyDescent="0.25">
      <c r="B1346" s="29" t="s">
        <v>2468</v>
      </c>
      <c r="C1346" s="29" t="s">
        <v>263</v>
      </c>
      <c r="D1346" s="29" t="s">
        <v>2469</v>
      </c>
      <c r="E1346" s="29" t="s">
        <v>24</v>
      </c>
      <c r="F1346">
        <v>27</v>
      </c>
      <c r="G1346">
        <v>2000</v>
      </c>
      <c r="H1346">
        <v>54000</v>
      </c>
    </row>
    <row r="1347" spans="2:10" x14ac:dyDescent="0.25">
      <c r="B1347" s="29" t="s">
        <v>2470</v>
      </c>
      <c r="C1347" s="29" t="s">
        <v>1448</v>
      </c>
      <c r="D1347" s="29" t="s">
        <v>2471</v>
      </c>
      <c r="E1347" s="29" t="s">
        <v>24</v>
      </c>
      <c r="F1347">
        <v>3</v>
      </c>
      <c r="G1347">
        <v>9000</v>
      </c>
      <c r="H1347">
        <v>27000</v>
      </c>
      <c r="J1347">
        <v>0</v>
      </c>
    </row>
    <row r="1348" spans="2:10" x14ac:dyDescent="0.25">
      <c r="B1348" s="29" t="s">
        <v>2473</v>
      </c>
      <c r="C1348" s="29" t="s">
        <v>1520</v>
      </c>
      <c r="D1348" s="29" t="s">
        <v>2473</v>
      </c>
      <c r="E1348" s="29" t="s">
        <v>51</v>
      </c>
      <c r="F1348">
        <v>60</v>
      </c>
      <c r="G1348">
        <v>1500</v>
      </c>
      <c r="H1348">
        <v>90000</v>
      </c>
    </row>
    <row r="1349" spans="2:10" x14ac:dyDescent="0.25">
      <c r="B1349" s="29" t="s">
        <v>2474</v>
      </c>
      <c r="C1349" s="29" t="s">
        <v>2457</v>
      </c>
      <c r="D1349" s="29" t="s">
        <v>2475</v>
      </c>
      <c r="E1349" s="29" t="s">
        <v>51</v>
      </c>
      <c r="F1349">
        <v>100</v>
      </c>
      <c r="G1349">
        <v>1000</v>
      </c>
      <c r="H1349">
        <v>100000</v>
      </c>
    </row>
    <row r="1350" spans="2:10" x14ac:dyDescent="0.25">
      <c r="B1350" s="29" t="s">
        <v>2476</v>
      </c>
      <c r="C1350" s="29" t="s">
        <v>2478</v>
      </c>
      <c r="D1350" s="29" t="s">
        <v>2477</v>
      </c>
      <c r="E1350" s="29" t="s">
        <v>51</v>
      </c>
      <c r="F1350">
        <v>100</v>
      </c>
      <c r="G1350">
        <v>1000</v>
      </c>
      <c r="H1350">
        <v>100000</v>
      </c>
      <c r="J1350">
        <v>0</v>
      </c>
    </row>
    <row r="1351" spans="2:10" x14ac:dyDescent="0.25">
      <c r="B1351" s="29" t="s">
        <v>2479</v>
      </c>
      <c r="C1351" s="29" t="s">
        <v>2478</v>
      </c>
      <c r="D1351" s="29" t="s">
        <v>2477</v>
      </c>
      <c r="E1351" s="29" t="s">
        <v>51</v>
      </c>
      <c r="F1351">
        <v>125</v>
      </c>
      <c r="G1351">
        <v>750</v>
      </c>
      <c r="H1351">
        <v>93750</v>
      </c>
      <c r="J1351">
        <v>0</v>
      </c>
    </row>
    <row r="1352" spans="2:10" x14ac:dyDescent="0.25">
      <c r="B1352" s="29" t="s">
        <v>2480</v>
      </c>
      <c r="C1352" s="29" t="s">
        <v>2478</v>
      </c>
      <c r="D1352" s="29" t="s">
        <v>2477</v>
      </c>
      <c r="E1352" s="29" t="s">
        <v>51</v>
      </c>
      <c r="F1352">
        <v>50</v>
      </c>
      <c r="G1352">
        <v>1000</v>
      </c>
      <c r="H1352">
        <v>50000</v>
      </c>
      <c r="J1352">
        <v>0</v>
      </c>
    </row>
    <row r="1353" spans="2:10" x14ac:dyDescent="0.25">
      <c r="B1353" s="29" t="s">
        <v>2481</v>
      </c>
      <c r="C1353" s="29" t="s">
        <v>2478</v>
      </c>
      <c r="D1353" s="29" t="s">
        <v>2477</v>
      </c>
      <c r="E1353" s="29" t="s">
        <v>51</v>
      </c>
      <c r="F1353">
        <v>50</v>
      </c>
      <c r="G1353">
        <v>750</v>
      </c>
      <c r="H1353">
        <v>37500</v>
      </c>
      <c r="J1353">
        <v>0</v>
      </c>
    </row>
    <row r="1354" spans="2:10" x14ac:dyDescent="0.25">
      <c r="B1354" s="29" t="s">
        <v>2482</v>
      </c>
      <c r="C1354" s="29" t="s">
        <v>2484</v>
      </c>
      <c r="D1354" s="29" t="s">
        <v>2483</v>
      </c>
      <c r="E1354" s="29" t="s">
        <v>241</v>
      </c>
      <c r="F1354">
        <v>1</v>
      </c>
      <c r="G1354">
        <v>3000</v>
      </c>
      <c r="H1354">
        <v>3000</v>
      </c>
      <c r="J1354">
        <v>0</v>
      </c>
    </row>
    <row r="1355" spans="2:10" x14ac:dyDescent="0.25">
      <c r="B1355" s="29" t="s">
        <v>2485</v>
      </c>
      <c r="C1355" s="29" t="s">
        <v>1989</v>
      </c>
      <c r="D1355" s="29" t="s">
        <v>2486</v>
      </c>
      <c r="E1355" s="29" t="s">
        <v>51</v>
      </c>
      <c r="F1355">
        <v>1</v>
      </c>
      <c r="G1355">
        <v>400</v>
      </c>
      <c r="H1355">
        <v>400</v>
      </c>
      <c r="J1355">
        <v>0</v>
      </c>
    </row>
    <row r="1356" spans="2:10" x14ac:dyDescent="0.25">
      <c r="B1356" s="29" t="s">
        <v>3234</v>
      </c>
      <c r="C1356" s="29" t="s">
        <v>263</v>
      </c>
      <c r="D1356" s="29" t="s">
        <v>2488</v>
      </c>
      <c r="E1356" s="29" t="s">
        <v>24</v>
      </c>
      <c r="F1356">
        <v>198</v>
      </c>
      <c r="G1356">
        <v>500</v>
      </c>
      <c r="H1356">
        <v>99000</v>
      </c>
      <c r="J1356">
        <v>0</v>
      </c>
    </row>
    <row r="1357" spans="2:10" x14ac:dyDescent="0.25">
      <c r="B1357" s="29" t="s">
        <v>2489</v>
      </c>
      <c r="C1357" s="29" t="s">
        <v>2491</v>
      </c>
      <c r="D1357" s="29" t="s">
        <v>2490</v>
      </c>
      <c r="E1357" s="29" t="s">
        <v>51</v>
      </c>
      <c r="F1357">
        <v>100</v>
      </c>
      <c r="G1357">
        <v>500</v>
      </c>
      <c r="H1357">
        <v>50000</v>
      </c>
      <c r="J1357">
        <v>0</v>
      </c>
    </row>
    <row r="1358" spans="2:10" x14ac:dyDescent="0.25">
      <c r="B1358" s="29" t="s">
        <v>3235</v>
      </c>
      <c r="C1358" s="29" t="s">
        <v>2493</v>
      </c>
      <c r="D1358" s="29" t="s">
        <v>3235</v>
      </c>
      <c r="E1358" s="29" t="s">
        <v>51</v>
      </c>
      <c r="F1358">
        <v>50</v>
      </c>
      <c r="G1358">
        <v>300</v>
      </c>
      <c r="H1358">
        <v>15000</v>
      </c>
      <c r="J1358">
        <v>0</v>
      </c>
    </row>
    <row r="1359" spans="2:10" x14ac:dyDescent="0.25">
      <c r="B1359" s="29" t="s">
        <v>2494</v>
      </c>
      <c r="C1359" s="29" t="s">
        <v>2495</v>
      </c>
      <c r="D1359" s="29" t="s">
        <v>2494</v>
      </c>
      <c r="E1359" s="29" t="s">
        <v>24</v>
      </c>
      <c r="F1359">
        <v>17</v>
      </c>
      <c r="G1359">
        <v>1000</v>
      </c>
      <c r="H1359">
        <v>17000</v>
      </c>
      <c r="I1359">
        <v>800</v>
      </c>
      <c r="J1359">
        <v>13600</v>
      </c>
    </row>
    <row r="1360" spans="2:10" x14ac:dyDescent="0.25">
      <c r="B1360" s="29" t="s">
        <v>2496</v>
      </c>
      <c r="C1360" s="29" t="s">
        <v>2266</v>
      </c>
      <c r="D1360" s="29" t="s">
        <v>2496</v>
      </c>
      <c r="E1360" s="29" t="s">
        <v>3136</v>
      </c>
      <c r="F1360">
        <v>5</v>
      </c>
      <c r="G1360">
        <v>24000</v>
      </c>
      <c r="H1360">
        <v>120000</v>
      </c>
      <c r="J1360">
        <v>0</v>
      </c>
    </row>
    <row r="1361" spans="2:10" x14ac:dyDescent="0.25">
      <c r="B1361" s="29" t="s">
        <v>2497</v>
      </c>
      <c r="C1361" s="29" t="s">
        <v>2266</v>
      </c>
      <c r="D1361" s="29" t="s">
        <v>2497</v>
      </c>
      <c r="E1361" s="29" t="s">
        <v>3136</v>
      </c>
      <c r="F1361">
        <v>5</v>
      </c>
      <c r="G1361">
        <v>15000</v>
      </c>
      <c r="H1361">
        <v>75000</v>
      </c>
      <c r="J1361">
        <v>0</v>
      </c>
    </row>
    <row r="1362" spans="2:10" x14ac:dyDescent="0.25">
      <c r="B1362" s="29" t="s">
        <v>3236</v>
      </c>
      <c r="C1362" s="29" t="s">
        <v>2266</v>
      </c>
      <c r="D1362" s="29" t="s">
        <v>3236</v>
      </c>
      <c r="E1362" s="29" t="s">
        <v>24</v>
      </c>
      <c r="F1362">
        <v>1</v>
      </c>
      <c r="G1362">
        <v>30000</v>
      </c>
      <c r="H1362">
        <v>30000</v>
      </c>
      <c r="J1362">
        <v>0</v>
      </c>
    </row>
    <row r="1363" spans="2:10" x14ac:dyDescent="0.25">
      <c r="B1363" s="29" t="s">
        <v>2500</v>
      </c>
      <c r="C1363" s="29" t="s">
        <v>2502</v>
      </c>
      <c r="D1363" s="29" t="s">
        <v>2501</v>
      </c>
      <c r="E1363" s="29" t="s">
        <v>24</v>
      </c>
      <c r="F1363">
        <v>19</v>
      </c>
      <c r="G1363">
        <v>5000</v>
      </c>
      <c r="H1363">
        <v>95000</v>
      </c>
      <c r="I1363">
        <v>4500</v>
      </c>
      <c r="J1363">
        <v>85500</v>
      </c>
    </row>
    <row r="1364" spans="2:10" x14ac:dyDescent="0.25">
      <c r="B1364" s="29" t="s">
        <v>2503</v>
      </c>
      <c r="C1364" s="29" t="s">
        <v>2502</v>
      </c>
      <c r="D1364" s="29" t="s">
        <v>2502</v>
      </c>
      <c r="E1364" s="29" t="s">
        <v>51</v>
      </c>
      <c r="F1364">
        <v>50</v>
      </c>
      <c r="G1364">
        <v>3000</v>
      </c>
      <c r="H1364">
        <v>150000</v>
      </c>
      <c r="J1364">
        <v>0</v>
      </c>
    </row>
    <row r="1365" spans="2:10" x14ac:dyDescent="0.25">
      <c r="B1365" s="29" t="s">
        <v>2504</v>
      </c>
      <c r="C1365" s="29" t="s">
        <v>2502</v>
      </c>
      <c r="D1365" s="29" t="s">
        <v>2502</v>
      </c>
      <c r="E1365" s="29" t="s">
        <v>51</v>
      </c>
      <c r="F1365">
        <v>50</v>
      </c>
      <c r="G1365">
        <v>2500</v>
      </c>
      <c r="H1365">
        <v>125000</v>
      </c>
      <c r="J1365">
        <v>0</v>
      </c>
    </row>
    <row r="1366" spans="2:10" x14ac:dyDescent="0.25">
      <c r="B1366" s="29" t="s">
        <v>2506</v>
      </c>
      <c r="C1366" s="29" t="s">
        <v>2508</v>
      </c>
      <c r="D1366" s="29" t="s">
        <v>2507</v>
      </c>
      <c r="E1366" s="29" t="s">
        <v>24</v>
      </c>
      <c r="F1366">
        <v>28</v>
      </c>
      <c r="G1366">
        <v>6000</v>
      </c>
      <c r="H1366">
        <v>168000</v>
      </c>
    </row>
    <row r="1367" spans="2:10" x14ac:dyDescent="0.25">
      <c r="B1367" s="29" t="s">
        <v>3237</v>
      </c>
      <c r="C1367" s="29" t="s">
        <v>2510</v>
      </c>
      <c r="D1367" s="29" t="s">
        <v>3237</v>
      </c>
      <c r="E1367" s="29" t="s">
        <v>24</v>
      </c>
      <c r="F1367">
        <v>138</v>
      </c>
      <c r="G1367">
        <v>200</v>
      </c>
      <c r="H1367">
        <v>27600</v>
      </c>
    </row>
    <row r="1368" spans="2:10" x14ac:dyDescent="0.25">
      <c r="B1368" s="29" t="s">
        <v>2511</v>
      </c>
      <c r="C1368" s="29" t="s">
        <v>2510</v>
      </c>
      <c r="D1368" s="29" t="s">
        <v>3237</v>
      </c>
      <c r="E1368" s="29" t="s">
        <v>24</v>
      </c>
      <c r="F1368">
        <v>5</v>
      </c>
      <c r="G1368">
        <v>300</v>
      </c>
      <c r="H1368">
        <v>1500</v>
      </c>
      <c r="I1368">
        <v>200</v>
      </c>
      <c r="J1368">
        <v>1000</v>
      </c>
    </row>
    <row r="1369" spans="2:10" x14ac:dyDescent="0.25">
      <c r="B1369" s="29" t="s">
        <v>2512</v>
      </c>
      <c r="C1369" s="29" t="s">
        <v>2510</v>
      </c>
      <c r="D1369" s="29" t="s">
        <v>2512</v>
      </c>
      <c r="E1369" s="29" t="s">
        <v>24</v>
      </c>
      <c r="F1369">
        <v>19</v>
      </c>
      <c r="G1369">
        <v>300</v>
      </c>
      <c r="H1369">
        <v>5700</v>
      </c>
      <c r="I1369">
        <v>200</v>
      </c>
      <c r="J1369">
        <v>3800</v>
      </c>
    </row>
    <row r="1370" spans="2:10" x14ac:dyDescent="0.25">
      <c r="B1370" s="29" t="s">
        <v>557</v>
      </c>
      <c r="C1370" s="29" t="s">
        <v>559</v>
      </c>
      <c r="D1370" s="29" t="s">
        <v>558</v>
      </c>
      <c r="E1370" s="29" t="s">
        <v>24</v>
      </c>
      <c r="F1370">
        <v>1</v>
      </c>
      <c r="G1370">
        <v>12500</v>
      </c>
      <c r="H1370">
        <v>12500</v>
      </c>
      <c r="I1370">
        <v>10000</v>
      </c>
      <c r="J1370">
        <v>10000</v>
      </c>
    </row>
    <row r="1371" spans="2:10" x14ac:dyDescent="0.25">
      <c r="B1371" s="29" t="s">
        <v>2513</v>
      </c>
      <c r="C1371" s="29" t="s">
        <v>263</v>
      </c>
      <c r="D1371" s="29" t="s">
        <v>2514</v>
      </c>
      <c r="E1371" s="29" t="s">
        <v>241</v>
      </c>
      <c r="F1371">
        <v>2</v>
      </c>
      <c r="G1371">
        <v>1500</v>
      </c>
      <c r="H1371">
        <v>3000</v>
      </c>
      <c r="J1371">
        <v>0</v>
      </c>
    </row>
    <row r="1372" spans="2:10" x14ac:dyDescent="0.25">
      <c r="B1372" s="29" t="s">
        <v>2515</v>
      </c>
      <c r="C1372" s="29" t="s">
        <v>263</v>
      </c>
      <c r="D1372" s="29" t="s">
        <v>2514</v>
      </c>
      <c r="E1372" s="29" t="s">
        <v>241</v>
      </c>
      <c r="F1372">
        <v>2</v>
      </c>
      <c r="G1372">
        <v>1500</v>
      </c>
      <c r="H1372">
        <v>3000</v>
      </c>
      <c r="J1372">
        <v>0</v>
      </c>
    </row>
    <row r="1373" spans="2:10" x14ac:dyDescent="0.25">
      <c r="B1373" s="29" t="s">
        <v>3238</v>
      </c>
      <c r="C1373" s="29" t="s">
        <v>263</v>
      </c>
      <c r="D1373" s="29" t="s">
        <v>2514</v>
      </c>
      <c r="E1373" s="29" t="s">
        <v>24</v>
      </c>
      <c r="F1373">
        <v>5</v>
      </c>
      <c r="G1373">
        <v>38000</v>
      </c>
      <c r="H1373">
        <v>190000</v>
      </c>
    </row>
    <row r="1374" spans="2:10" x14ac:dyDescent="0.25">
      <c r="B1374" s="29" t="s">
        <v>2517</v>
      </c>
      <c r="C1374" s="29" t="s">
        <v>2519</v>
      </c>
      <c r="D1374" s="29" t="s">
        <v>3239</v>
      </c>
      <c r="E1374" s="29" t="s">
        <v>24</v>
      </c>
      <c r="F1374">
        <v>18</v>
      </c>
      <c r="G1374">
        <v>1000</v>
      </c>
      <c r="H1374">
        <v>18000</v>
      </c>
      <c r="J1374">
        <v>0</v>
      </c>
    </row>
    <row r="1375" spans="2:10" x14ac:dyDescent="0.25">
      <c r="B1375" s="29" t="s">
        <v>2520</v>
      </c>
      <c r="C1375" s="29" t="s">
        <v>2522</v>
      </c>
      <c r="D1375" s="29" t="s">
        <v>3240</v>
      </c>
      <c r="E1375" s="29" t="s">
        <v>24</v>
      </c>
      <c r="F1375">
        <v>1</v>
      </c>
      <c r="G1375">
        <v>100</v>
      </c>
      <c r="H1375">
        <v>100</v>
      </c>
      <c r="J1375">
        <v>0</v>
      </c>
    </row>
    <row r="1376" spans="2:10" x14ac:dyDescent="0.25">
      <c r="B1376" s="29" t="s">
        <v>2523</v>
      </c>
      <c r="C1376" s="29" t="s">
        <v>2522</v>
      </c>
      <c r="D1376" s="29" t="s">
        <v>3240</v>
      </c>
      <c r="E1376" s="29" t="s">
        <v>24</v>
      </c>
      <c r="F1376">
        <v>8</v>
      </c>
      <c r="G1376">
        <v>750</v>
      </c>
      <c r="H1376">
        <v>6000</v>
      </c>
      <c r="J1376">
        <v>0</v>
      </c>
    </row>
    <row r="1377" spans="2:10" x14ac:dyDescent="0.25">
      <c r="B1377" s="29" t="s">
        <v>2525</v>
      </c>
      <c r="C1377" s="29" t="s">
        <v>2526</v>
      </c>
      <c r="D1377" s="29" t="s">
        <v>2525</v>
      </c>
      <c r="E1377" s="29" t="s">
        <v>24</v>
      </c>
      <c r="F1377">
        <v>1</v>
      </c>
      <c r="G1377">
        <v>3000</v>
      </c>
      <c r="H1377">
        <v>3000</v>
      </c>
      <c r="J1377">
        <v>0</v>
      </c>
    </row>
    <row r="1378" spans="2:10" x14ac:dyDescent="0.25">
      <c r="B1378" s="29" t="s">
        <v>2529</v>
      </c>
      <c r="C1378" s="29" t="s">
        <v>2526</v>
      </c>
      <c r="D1378" s="29" t="s">
        <v>2525</v>
      </c>
      <c r="E1378" s="29" t="s">
        <v>24</v>
      </c>
      <c r="F1378">
        <v>7</v>
      </c>
      <c r="G1378">
        <v>3000</v>
      </c>
      <c r="H1378">
        <v>21000</v>
      </c>
    </row>
    <row r="1379" spans="2:10" x14ac:dyDescent="0.25">
      <c r="B1379" s="29" t="s">
        <v>2531</v>
      </c>
      <c r="C1379" s="29" t="s">
        <v>2526</v>
      </c>
      <c r="D1379" s="29" t="s">
        <v>2525</v>
      </c>
      <c r="E1379" s="29" t="s">
        <v>24</v>
      </c>
      <c r="F1379">
        <v>9</v>
      </c>
      <c r="G1379">
        <v>3500</v>
      </c>
      <c r="H1379">
        <v>31500</v>
      </c>
    </row>
    <row r="1380" spans="2:10" x14ac:dyDescent="0.25">
      <c r="B1380" s="29" t="s">
        <v>2532</v>
      </c>
      <c r="C1380" s="29" t="s">
        <v>2526</v>
      </c>
      <c r="D1380" s="29" t="s">
        <v>2526</v>
      </c>
      <c r="E1380" s="29" t="s">
        <v>24</v>
      </c>
      <c r="F1380">
        <v>1</v>
      </c>
      <c r="G1380">
        <v>2000</v>
      </c>
      <c r="H1380">
        <v>2000</v>
      </c>
      <c r="J1380">
        <v>0</v>
      </c>
    </row>
    <row r="1381" spans="2:10" x14ac:dyDescent="0.25">
      <c r="B1381" s="29" t="s">
        <v>2533</v>
      </c>
      <c r="C1381" s="29" t="s">
        <v>2526</v>
      </c>
      <c r="D1381" s="29" t="s">
        <v>2526</v>
      </c>
      <c r="E1381" s="29" t="s">
        <v>24</v>
      </c>
      <c r="F1381">
        <v>2</v>
      </c>
      <c r="G1381">
        <v>2000</v>
      </c>
      <c r="H1381">
        <v>4000</v>
      </c>
    </row>
    <row r="1382" spans="2:10" x14ac:dyDescent="0.25">
      <c r="B1382" s="29" t="s">
        <v>2534</v>
      </c>
      <c r="C1382" s="29" t="s">
        <v>2526</v>
      </c>
      <c r="D1382" s="29" t="s">
        <v>2526</v>
      </c>
      <c r="E1382" s="29" t="s">
        <v>24</v>
      </c>
      <c r="F1382">
        <v>2</v>
      </c>
      <c r="G1382">
        <v>4000</v>
      </c>
      <c r="H1382">
        <v>8000</v>
      </c>
    </row>
    <row r="1383" spans="2:10" x14ac:dyDescent="0.25">
      <c r="B1383" s="29" t="s">
        <v>2535</v>
      </c>
      <c r="C1383" s="29" t="s">
        <v>2526</v>
      </c>
      <c r="D1383" s="29" t="s">
        <v>2526</v>
      </c>
      <c r="E1383" s="29" t="s">
        <v>24</v>
      </c>
      <c r="F1383">
        <v>1</v>
      </c>
      <c r="G1383">
        <v>2000</v>
      </c>
      <c r="H1383">
        <v>2000</v>
      </c>
      <c r="J1383">
        <v>0</v>
      </c>
    </row>
    <row r="1384" spans="2:10" x14ac:dyDescent="0.25">
      <c r="B1384" s="29" t="s">
        <v>2537</v>
      </c>
      <c r="C1384" s="29" t="s">
        <v>2526</v>
      </c>
      <c r="D1384" s="29" t="s">
        <v>2538</v>
      </c>
      <c r="E1384" s="29" t="s">
        <v>24</v>
      </c>
      <c r="F1384">
        <v>1</v>
      </c>
      <c r="G1384">
        <v>10000</v>
      </c>
      <c r="H1384">
        <v>10000</v>
      </c>
      <c r="I1384">
        <v>80000</v>
      </c>
      <c r="J1384">
        <v>80000</v>
      </c>
    </row>
    <row r="1385" spans="2:10" x14ac:dyDescent="0.25">
      <c r="B1385" s="29" t="s">
        <v>2540</v>
      </c>
      <c r="C1385" s="29" t="s">
        <v>2526</v>
      </c>
      <c r="D1385" s="29" t="s">
        <v>2541</v>
      </c>
      <c r="E1385" s="29" t="s">
        <v>24</v>
      </c>
      <c r="F1385">
        <v>4</v>
      </c>
      <c r="G1385">
        <v>20000</v>
      </c>
      <c r="H1385">
        <v>80000</v>
      </c>
    </row>
    <row r="1386" spans="2:10" x14ac:dyDescent="0.25">
      <c r="B1386" s="29" t="s">
        <v>2543</v>
      </c>
      <c r="C1386" s="29" t="s">
        <v>2526</v>
      </c>
      <c r="D1386" s="29" t="s">
        <v>2541</v>
      </c>
      <c r="E1386" s="29" t="s">
        <v>24</v>
      </c>
      <c r="F1386">
        <v>4</v>
      </c>
      <c r="G1386">
        <v>22500</v>
      </c>
      <c r="H1386">
        <v>90000</v>
      </c>
    </row>
    <row r="1387" spans="2:10" x14ac:dyDescent="0.25">
      <c r="B1387" s="29" t="s">
        <v>2548</v>
      </c>
      <c r="C1387" s="29" t="s">
        <v>2526</v>
      </c>
      <c r="D1387" s="29" t="s">
        <v>2541</v>
      </c>
      <c r="E1387" s="29" t="s">
        <v>24</v>
      </c>
      <c r="F1387">
        <v>2</v>
      </c>
      <c r="G1387">
        <v>40000</v>
      </c>
      <c r="H1387">
        <v>80000</v>
      </c>
      <c r="I1387">
        <v>27500</v>
      </c>
      <c r="J1387">
        <v>55000</v>
      </c>
    </row>
    <row r="1388" spans="2:10" x14ac:dyDescent="0.25">
      <c r="B1388" s="29" t="s">
        <v>2545</v>
      </c>
      <c r="C1388" s="29" t="s">
        <v>2526</v>
      </c>
      <c r="D1388" s="29" t="s">
        <v>2541</v>
      </c>
      <c r="E1388" s="29" t="s">
        <v>24</v>
      </c>
      <c r="F1388">
        <v>5</v>
      </c>
      <c r="G1388">
        <v>42500</v>
      </c>
      <c r="H1388">
        <v>212500</v>
      </c>
    </row>
    <row r="1389" spans="2:10" x14ac:dyDescent="0.25">
      <c r="B1389" s="29" t="s">
        <v>2550</v>
      </c>
      <c r="C1389" s="29" t="s">
        <v>2552</v>
      </c>
      <c r="D1389" s="29" t="s">
        <v>3241</v>
      </c>
      <c r="E1389" s="29" t="s">
        <v>24</v>
      </c>
      <c r="F1389">
        <v>54</v>
      </c>
      <c r="G1389">
        <v>1000</v>
      </c>
      <c r="H1389">
        <v>54000</v>
      </c>
      <c r="J1389">
        <v>0</v>
      </c>
    </row>
    <row r="1390" spans="2:10" x14ac:dyDescent="0.25">
      <c r="B1390" s="29" t="s">
        <v>2553</v>
      </c>
      <c r="C1390" s="29" t="s">
        <v>2552</v>
      </c>
      <c r="D1390" s="29" t="s">
        <v>3241</v>
      </c>
      <c r="E1390" s="29" t="s">
        <v>24</v>
      </c>
      <c r="F1390">
        <v>10</v>
      </c>
      <c r="G1390">
        <v>500</v>
      </c>
      <c r="H1390">
        <v>5000</v>
      </c>
      <c r="J1390">
        <v>0</v>
      </c>
    </row>
    <row r="1391" spans="2:10" x14ac:dyDescent="0.25">
      <c r="B1391" s="29" t="s">
        <v>2554</v>
      </c>
      <c r="C1391" s="29" t="s">
        <v>2555</v>
      </c>
      <c r="D1391" s="29" t="s">
        <v>2554</v>
      </c>
      <c r="E1391" s="29" t="s">
        <v>24</v>
      </c>
      <c r="F1391">
        <v>2</v>
      </c>
      <c r="G1391">
        <v>2000</v>
      </c>
      <c r="H1391">
        <v>4000</v>
      </c>
      <c r="J1391">
        <v>0</v>
      </c>
    </row>
    <row r="1392" spans="2:10" x14ac:dyDescent="0.25">
      <c r="B1392" s="29" t="s">
        <v>2556</v>
      </c>
      <c r="C1392" s="29" t="s">
        <v>310</v>
      </c>
      <c r="D1392" s="29" t="s">
        <v>2557</v>
      </c>
      <c r="E1392" s="29" t="s">
        <v>24</v>
      </c>
      <c r="F1392">
        <v>21</v>
      </c>
      <c r="G1392">
        <v>1000</v>
      </c>
      <c r="H1392">
        <v>21000</v>
      </c>
      <c r="J1392">
        <v>0</v>
      </c>
    </row>
    <row r="1393" spans="2:10" x14ac:dyDescent="0.25">
      <c r="B1393" s="29" t="s">
        <v>2558</v>
      </c>
      <c r="C1393" s="29" t="s">
        <v>310</v>
      </c>
      <c r="D1393" s="29" t="s">
        <v>2557</v>
      </c>
      <c r="E1393" s="29" t="s">
        <v>24</v>
      </c>
      <c r="F1393">
        <v>29</v>
      </c>
      <c r="G1393">
        <v>500</v>
      </c>
      <c r="H1393">
        <v>14500</v>
      </c>
      <c r="J1393">
        <v>0</v>
      </c>
    </row>
    <row r="1394" spans="2:10" x14ac:dyDescent="0.25">
      <c r="B1394" s="29" t="s">
        <v>2561</v>
      </c>
      <c r="C1394" s="29" t="s">
        <v>2563</v>
      </c>
      <c r="D1394" s="29" t="s">
        <v>2562</v>
      </c>
      <c r="E1394" s="29" t="s">
        <v>24</v>
      </c>
      <c r="F1394">
        <v>9</v>
      </c>
      <c r="G1394">
        <v>4000</v>
      </c>
      <c r="H1394">
        <v>36000</v>
      </c>
      <c r="I1394">
        <v>3000</v>
      </c>
      <c r="J1394">
        <v>27000</v>
      </c>
    </row>
    <row r="1395" spans="2:10" x14ac:dyDescent="0.25">
      <c r="B1395" s="29" t="s">
        <v>2566</v>
      </c>
      <c r="C1395" s="29" t="s">
        <v>2563</v>
      </c>
      <c r="D1395" s="29" t="s">
        <v>2562</v>
      </c>
      <c r="E1395" s="29" t="s">
        <v>24</v>
      </c>
      <c r="F1395">
        <v>6</v>
      </c>
      <c r="G1395">
        <v>15000</v>
      </c>
      <c r="H1395">
        <v>90000</v>
      </c>
      <c r="I1395">
        <v>12500</v>
      </c>
      <c r="J1395">
        <v>75000</v>
      </c>
    </row>
    <row r="1396" spans="2:10" x14ac:dyDescent="0.25">
      <c r="B1396" s="29" t="s">
        <v>2569</v>
      </c>
      <c r="C1396" s="29" t="s">
        <v>2563</v>
      </c>
      <c r="D1396" s="29" t="s">
        <v>2562</v>
      </c>
      <c r="E1396" s="29" t="s">
        <v>24</v>
      </c>
      <c r="F1396">
        <v>6</v>
      </c>
      <c r="G1396">
        <v>7500</v>
      </c>
      <c r="H1396">
        <v>45000</v>
      </c>
      <c r="I1396">
        <v>6500</v>
      </c>
      <c r="J1396">
        <v>39000</v>
      </c>
    </row>
    <row r="1397" spans="2:10" x14ac:dyDescent="0.25">
      <c r="B1397" s="29" t="s">
        <v>2572</v>
      </c>
      <c r="C1397" s="29" t="s">
        <v>2563</v>
      </c>
      <c r="D1397" s="29" t="s">
        <v>2562</v>
      </c>
      <c r="E1397" s="29" t="s">
        <v>24</v>
      </c>
      <c r="F1397">
        <v>20</v>
      </c>
      <c r="G1397">
        <v>2000</v>
      </c>
      <c r="H1397">
        <v>40000</v>
      </c>
      <c r="I1397">
        <v>1400</v>
      </c>
      <c r="J1397">
        <v>28000</v>
      </c>
    </row>
    <row r="1398" spans="2:10" x14ac:dyDescent="0.25">
      <c r="B1398" s="29" t="s">
        <v>2573</v>
      </c>
      <c r="C1398" s="29" t="s">
        <v>533</v>
      </c>
      <c r="D1398" s="29" t="s">
        <v>2573</v>
      </c>
      <c r="E1398" s="29" t="s">
        <v>24</v>
      </c>
      <c r="F1398">
        <v>9</v>
      </c>
      <c r="G1398">
        <v>2500</v>
      </c>
      <c r="H1398">
        <v>22500</v>
      </c>
      <c r="J1398">
        <v>0</v>
      </c>
    </row>
    <row r="1399" spans="2:10" x14ac:dyDescent="0.25">
      <c r="B1399" s="29" t="s">
        <v>2575</v>
      </c>
      <c r="C1399" s="29" t="s">
        <v>533</v>
      </c>
      <c r="D1399" s="29" t="s">
        <v>2573</v>
      </c>
      <c r="E1399" s="29" t="s">
        <v>24</v>
      </c>
      <c r="F1399">
        <v>24</v>
      </c>
      <c r="G1399">
        <v>1500</v>
      </c>
      <c r="H1399">
        <v>36000</v>
      </c>
      <c r="J1399">
        <v>0</v>
      </c>
    </row>
    <row r="1400" spans="2:10" x14ac:dyDescent="0.25">
      <c r="B1400" s="29" t="s">
        <v>2576</v>
      </c>
      <c r="C1400" s="29" t="s">
        <v>533</v>
      </c>
      <c r="D1400" s="29" t="s">
        <v>2573</v>
      </c>
      <c r="E1400" s="29" t="s">
        <v>24</v>
      </c>
      <c r="F1400">
        <v>23</v>
      </c>
      <c r="G1400">
        <v>1750</v>
      </c>
      <c r="H1400">
        <v>40250</v>
      </c>
      <c r="J1400">
        <v>0</v>
      </c>
    </row>
    <row r="1401" spans="2:10" x14ac:dyDescent="0.25">
      <c r="B1401" s="29" t="s">
        <v>2577</v>
      </c>
      <c r="C1401" s="29" t="s">
        <v>533</v>
      </c>
      <c r="D1401" s="29" t="s">
        <v>2577</v>
      </c>
      <c r="E1401" s="29" t="s">
        <v>24</v>
      </c>
      <c r="F1401">
        <v>5</v>
      </c>
      <c r="G1401">
        <v>9000</v>
      </c>
      <c r="H1401">
        <v>45000</v>
      </c>
      <c r="J1401">
        <v>0</v>
      </c>
    </row>
    <row r="1402" spans="2:10" x14ac:dyDescent="0.25">
      <c r="B1402" s="29" t="s">
        <v>2578</v>
      </c>
      <c r="C1402" s="29" t="s">
        <v>2580</v>
      </c>
      <c r="D1402" s="29" t="s">
        <v>2579</v>
      </c>
      <c r="E1402" s="29" t="s">
        <v>24</v>
      </c>
      <c r="F1402">
        <v>9</v>
      </c>
      <c r="G1402">
        <v>1000</v>
      </c>
      <c r="H1402">
        <v>9000</v>
      </c>
      <c r="J1402">
        <v>0</v>
      </c>
    </row>
    <row r="1403" spans="2:10" x14ac:dyDescent="0.25">
      <c r="B1403" s="29" t="s">
        <v>3242</v>
      </c>
      <c r="C1403" s="29" t="s">
        <v>2580</v>
      </c>
      <c r="D1403" s="29" t="s">
        <v>2579</v>
      </c>
      <c r="E1403" s="29" t="s">
        <v>24</v>
      </c>
      <c r="F1403">
        <v>4</v>
      </c>
      <c r="G1403">
        <v>1000</v>
      </c>
      <c r="H1403">
        <v>4000</v>
      </c>
      <c r="J1403">
        <v>0</v>
      </c>
    </row>
    <row r="1404" spans="2:10" x14ac:dyDescent="0.25">
      <c r="B1404" s="29" t="s">
        <v>3243</v>
      </c>
      <c r="C1404" s="29" t="s">
        <v>2580</v>
      </c>
      <c r="D1404" s="29" t="s">
        <v>2579</v>
      </c>
      <c r="E1404" s="29" t="s">
        <v>24</v>
      </c>
      <c r="F1404">
        <v>15</v>
      </c>
      <c r="G1404">
        <v>1000</v>
      </c>
      <c r="H1404">
        <v>15000</v>
      </c>
      <c r="J1404">
        <v>0</v>
      </c>
    </row>
    <row r="1405" spans="2:10" x14ac:dyDescent="0.25">
      <c r="B1405" s="29" t="s">
        <v>2584</v>
      </c>
      <c r="C1405" s="29" t="s">
        <v>2580</v>
      </c>
      <c r="D1405" s="29" t="s">
        <v>2579</v>
      </c>
      <c r="E1405" s="29" t="s">
        <v>24</v>
      </c>
      <c r="F1405">
        <v>26</v>
      </c>
      <c r="G1405">
        <v>100</v>
      </c>
      <c r="H1405">
        <v>2600</v>
      </c>
      <c r="I1405">
        <v>875</v>
      </c>
      <c r="J1405">
        <v>22750</v>
      </c>
    </row>
    <row r="1406" spans="2:10" x14ac:dyDescent="0.25">
      <c r="B1406" s="29" t="s">
        <v>2585</v>
      </c>
      <c r="C1406" s="29" t="s">
        <v>2586</v>
      </c>
      <c r="D1406" s="29" t="s">
        <v>2585</v>
      </c>
      <c r="E1406" s="29" t="s">
        <v>24</v>
      </c>
      <c r="F1406">
        <v>6</v>
      </c>
      <c r="G1406">
        <v>7500</v>
      </c>
      <c r="H1406">
        <v>45000</v>
      </c>
      <c r="I1406">
        <v>5000</v>
      </c>
      <c r="J1406">
        <v>30000</v>
      </c>
    </row>
    <row r="1407" spans="2:10" x14ac:dyDescent="0.25">
      <c r="B1407" s="29" t="s">
        <v>2587</v>
      </c>
      <c r="C1407" s="29" t="s">
        <v>2586</v>
      </c>
      <c r="D1407" s="29" t="s">
        <v>2585</v>
      </c>
      <c r="E1407" s="29" t="s">
        <v>24</v>
      </c>
      <c r="F1407">
        <v>18</v>
      </c>
      <c r="G1407">
        <v>500</v>
      </c>
      <c r="H1407">
        <v>9000</v>
      </c>
    </row>
    <row r="1408" spans="2:10" x14ac:dyDescent="0.25">
      <c r="B1408" s="29" t="s">
        <v>2589</v>
      </c>
      <c r="C1408" s="29" t="s">
        <v>2586</v>
      </c>
      <c r="D1408" s="29" t="s">
        <v>2585</v>
      </c>
      <c r="E1408" s="29" t="s">
        <v>24</v>
      </c>
      <c r="F1408">
        <v>14</v>
      </c>
      <c r="G1408">
        <v>500</v>
      </c>
      <c r="H1408">
        <v>7000</v>
      </c>
      <c r="J1408">
        <v>0</v>
      </c>
    </row>
    <row r="1409" spans="2:10" x14ac:dyDescent="0.25">
      <c r="B1409" s="29" t="s">
        <v>2590</v>
      </c>
      <c r="C1409" s="29" t="s">
        <v>2586</v>
      </c>
      <c r="D1409" s="29" t="s">
        <v>2585</v>
      </c>
      <c r="E1409" s="29" t="s">
        <v>24</v>
      </c>
      <c r="F1409">
        <v>15</v>
      </c>
      <c r="G1409">
        <v>1000</v>
      </c>
      <c r="H1409">
        <v>15000</v>
      </c>
      <c r="I1409">
        <v>650</v>
      </c>
      <c r="J1409">
        <v>9750</v>
      </c>
    </row>
    <row r="1410" spans="2:10" x14ac:dyDescent="0.25">
      <c r="B1410" s="29" t="s">
        <v>2591</v>
      </c>
      <c r="C1410" s="29" t="s">
        <v>2586</v>
      </c>
      <c r="D1410" s="29" t="s">
        <v>2585</v>
      </c>
      <c r="E1410" s="29" t="s">
        <v>24</v>
      </c>
      <c r="F1410">
        <v>13</v>
      </c>
      <c r="G1410">
        <v>1500</v>
      </c>
      <c r="H1410">
        <v>19500</v>
      </c>
      <c r="I1410">
        <v>800</v>
      </c>
      <c r="J1410">
        <v>10400</v>
      </c>
    </row>
    <row r="1411" spans="2:10" x14ac:dyDescent="0.25">
      <c r="B1411" s="29" t="s">
        <v>2592</v>
      </c>
      <c r="C1411" s="29" t="s">
        <v>2586</v>
      </c>
      <c r="D1411" s="29" t="s">
        <v>2585</v>
      </c>
      <c r="E1411" s="29" t="s">
        <v>24</v>
      </c>
      <c r="F1411">
        <v>3</v>
      </c>
      <c r="G1411">
        <v>2500</v>
      </c>
      <c r="H1411">
        <v>7500</v>
      </c>
      <c r="I1411">
        <v>1875</v>
      </c>
      <c r="J1411">
        <v>5625</v>
      </c>
    </row>
    <row r="1412" spans="2:10" x14ac:dyDescent="0.25">
      <c r="B1412" s="29" t="s">
        <v>2593</v>
      </c>
      <c r="C1412" s="29" t="s">
        <v>2586</v>
      </c>
      <c r="D1412" s="29" t="s">
        <v>2585</v>
      </c>
      <c r="E1412" s="29" t="s">
        <v>24</v>
      </c>
      <c r="F1412">
        <v>20</v>
      </c>
      <c r="G1412">
        <v>2000</v>
      </c>
      <c r="H1412">
        <v>40000</v>
      </c>
      <c r="I1412">
        <v>1750</v>
      </c>
      <c r="J1412">
        <v>35000</v>
      </c>
    </row>
    <row r="1413" spans="2:10" x14ac:dyDescent="0.25">
      <c r="B1413" s="29" t="s">
        <v>2595</v>
      </c>
      <c r="C1413" s="29" t="s">
        <v>2586</v>
      </c>
      <c r="D1413" s="29" t="s">
        <v>2593</v>
      </c>
      <c r="E1413" s="29" t="s">
        <v>24</v>
      </c>
      <c r="F1413">
        <v>97</v>
      </c>
      <c r="G1413">
        <v>15</v>
      </c>
      <c r="H1413">
        <v>1455</v>
      </c>
    </row>
    <row r="1414" spans="2:10" x14ac:dyDescent="0.25">
      <c r="B1414" s="29" t="s">
        <v>2596</v>
      </c>
      <c r="C1414" s="29" t="s">
        <v>2586</v>
      </c>
      <c r="D1414" s="29" t="s">
        <v>2593</v>
      </c>
      <c r="E1414" s="29" t="s">
        <v>24</v>
      </c>
      <c r="F1414">
        <v>34</v>
      </c>
      <c r="G1414">
        <v>1000</v>
      </c>
      <c r="H1414">
        <v>34000</v>
      </c>
      <c r="I1414">
        <v>600</v>
      </c>
      <c r="J1414">
        <v>20400</v>
      </c>
    </row>
    <row r="1415" spans="2:10" x14ac:dyDescent="0.25">
      <c r="B1415" s="29" t="s">
        <v>2597</v>
      </c>
      <c r="C1415" s="29" t="s">
        <v>2598</v>
      </c>
      <c r="D1415" s="29" t="s">
        <v>2597</v>
      </c>
      <c r="E1415" s="29" t="s">
        <v>24</v>
      </c>
      <c r="F1415">
        <v>9</v>
      </c>
      <c r="G1415">
        <v>7500</v>
      </c>
      <c r="H1415">
        <v>67500</v>
      </c>
      <c r="I1415">
        <v>6250</v>
      </c>
      <c r="J1415">
        <v>56250</v>
      </c>
    </row>
    <row r="1416" spans="2:10" x14ac:dyDescent="0.25">
      <c r="B1416" s="29" t="s">
        <v>2599</v>
      </c>
      <c r="C1416" s="29" t="s">
        <v>2598</v>
      </c>
      <c r="D1416" s="29" t="s">
        <v>2599</v>
      </c>
      <c r="E1416" s="29" t="s">
        <v>24</v>
      </c>
      <c r="F1416">
        <v>10</v>
      </c>
      <c r="G1416">
        <v>6500</v>
      </c>
      <c r="H1416">
        <v>65000</v>
      </c>
      <c r="I1416">
        <v>5750</v>
      </c>
      <c r="J1416">
        <v>57500</v>
      </c>
    </row>
    <row r="1417" spans="2:10" x14ac:dyDescent="0.25">
      <c r="B1417" s="29" t="s">
        <v>2600</v>
      </c>
      <c r="C1417" s="29" t="s">
        <v>2598</v>
      </c>
      <c r="D1417" s="29" t="s">
        <v>2597</v>
      </c>
      <c r="E1417" s="29" t="s">
        <v>24</v>
      </c>
      <c r="F1417">
        <v>3</v>
      </c>
      <c r="G1417">
        <v>4000</v>
      </c>
      <c r="H1417">
        <v>12000</v>
      </c>
      <c r="J1417">
        <v>0</v>
      </c>
    </row>
    <row r="1418" spans="2:10" x14ac:dyDescent="0.25">
      <c r="B1418" s="29" t="s">
        <v>2601</v>
      </c>
      <c r="C1418" s="29" t="s">
        <v>2603</v>
      </c>
      <c r="D1418" s="29" t="s">
        <v>2602</v>
      </c>
      <c r="E1418" s="29" t="s">
        <v>24</v>
      </c>
      <c r="F1418">
        <v>1</v>
      </c>
      <c r="G1418">
        <v>15000</v>
      </c>
      <c r="H1418">
        <v>15000</v>
      </c>
      <c r="I1418" t="s">
        <v>25</v>
      </c>
      <c r="J1418">
        <v>0</v>
      </c>
    </row>
    <row r="1419" spans="2:10" x14ac:dyDescent="0.25">
      <c r="B1419" s="29" t="s">
        <v>2606</v>
      </c>
      <c r="C1419" s="29" t="s">
        <v>2603</v>
      </c>
      <c r="D1419" s="29" t="s">
        <v>2607</v>
      </c>
      <c r="E1419" s="29" t="s">
        <v>24</v>
      </c>
      <c r="F1419">
        <v>2</v>
      </c>
      <c r="G1419">
        <v>25000</v>
      </c>
      <c r="H1419">
        <v>50000</v>
      </c>
      <c r="I1419">
        <v>20000</v>
      </c>
      <c r="J1419">
        <v>40000</v>
      </c>
    </row>
    <row r="1420" spans="2:10" x14ac:dyDescent="0.25">
      <c r="B1420" s="29" t="s">
        <v>2610</v>
      </c>
      <c r="C1420" s="29" t="s">
        <v>2603</v>
      </c>
      <c r="D1420" s="29" t="s">
        <v>2602</v>
      </c>
      <c r="E1420" s="29" t="s">
        <v>24</v>
      </c>
      <c r="F1420">
        <v>1</v>
      </c>
      <c r="G1420">
        <v>25000</v>
      </c>
      <c r="H1420">
        <v>25000</v>
      </c>
      <c r="I1420">
        <v>21250</v>
      </c>
      <c r="J1420">
        <v>21250</v>
      </c>
    </row>
    <row r="1421" spans="2:10" x14ac:dyDescent="0.25">
      <c r="B1421" s="29" t="s">
        <v>2610</v>
      </c>
      <c r="C1421" s="29" t="s">
        <v>2603</v>
      </c>
      <c r="D1421" s="29" t="s">
        <v>2607</v>
      </c>
      <c r="E1421" s="29" t="s">
        <v>24</v>
      </c>
      <c r="F1421">
        <v>1</v>
      </c>
      <c r="G1421">
        <v>25000</v>
      </c>
      <c r="H1421">
        <v>25000</v>
      </c>
      <c r="I1421">
        <v>21250</v>
      </c>
      <c r="J1421">
        <v>21250</v>
      </c>
    </row>
    <row r="1422" spans="2:10" x14ac:dyDescent="0.25">
      <c r="B1422" s="29" t="s">
        <v>2611</v>
      </c>
      <c r="C1422" s="29" t="s">
        <v>2613</v>
      </c>
      <c r="D1422" s="29" t="s">
        <v>3244</v>
      </c>
      <c r="E1422" s="29" t="s">
        <v>24</v>
      </c>
      <c r="F1422">
        <v>11</v>
      </c>
      <c r="G1422">
        <v>6500</v>
      </c>
      <c r="H1422">
        <v>71500</v>
      </c>
      <c r="J1422">
        <v>0</v>
      </c>
    </row>
    <row r="1423" spans="2:10" x14ac:dyDescent="0.25">
      <c r="B1423" s="29" t="s">
        <v>3245</v>
      </c>
      <c r="C1423" s="29" t="s">
        <v>2613</v>
      </c>
      <c r="D1423" s="29" t="s">
        <v>3244</v>
      </c>
      <c r="E1423" s="29" t="s">
        <v>24</v>
      </c>
      <c r="F1423">
        <v>1</v>
      </c>
      <c r="G1423">
        <v>7500</v>
      </c>
      <c r="H1423">
        <v>7500</v>
      </c>
      <c r="J1423">
        <v>0</v>
      </c>
    </row>
    <row r="1424" spans="2:10" x14ac:dyDescent="0.25">
      <c r="B1424" s="29" t="s">
        <v>2615</v>
      </c>
      <c r="C1424" s="29" t="s">
        <v>2613</v>
      </c>
      <c r="D1424" s="29" t="s">
        <v>3244</v>
      </c>
      <c r="E1424" s="29" t="s">
        <v>24</v>
      </c>
      <c r="F1424">
        <v>6</v>
      </c>
      <c r="G1424">
        <v>8000</v>
      </c>
      <c r="H1424">
        <v>48000</v>
      </c>
      <c r="J1424">
        <v>0</v>
      </c>
    </row>
    <row r="1425" spans="2:10" x14ac:dyDescent="0.25">
      <c r="B1425" s="29" t="s">
        <v>3246</v>
      </c>
      <c r="C1425" s="29" t="s">
        <v>3246</v>
      </c>
      <c r="D1425" s="29" t="s">
        <v>3246</v>
      </c>
      <c r="E1425" s="29" t="s">
        <v>24</v>
      </c>
      <c r="F1425">
        <v>1</v>
      </c>
      <c r="G1425">
        <v>2000</v>
      </c>
      <c r="H1425">
        <v>2000</v>
      </c>
      <c r="J1425">
        <v>0</v>
      </c>
    </row>
    <row r="1426" spans="2:10" x14ac:dyDescent="0.25">
      <c r="B1426" s="29" t="s">
        <v>3247</v>
      </c>
      <c r="C1426" s="29" t="s">
        <v>3246</v>
      </c>
      <c r="D1426" s="29" t="s">
        <v>3246</v>
      </c>
      <c r="E1426" s="29" t="s">
        <v>24</v>
      </c>
      <c r="F1426">
        <v>1</v>
      </c>
      <c r="G1426">
        <v>3000</v>
      </c>
      <c r="H1426">
        <v>3000</v>
      </c>
      <c r="J1426">
        <v>0</v>
      </c>
    </row>
    <row r="1427" spans="2:10" x14ac:dyDescent="0.25">
      <c r="B1427" s="29" t="s">
        <v>3248</v>
      </c>
      <c r="C1427" s="29" t="s">
        <v>3246</v>
      </c>
      <c r="D1427" s="29" t="s">
        <v>3246</v>
      </c>
      <c r="E1427" s="29" t="s">
        <v>24</v>
      </c>
      <c r="F1427">
        <v>14</v>
      </c>
      <c r="G1427">
        <v>1500</v>
      </c>
      <c r="H1427">
        <v>21000</v>
      </c>
      <c r="J1427">
        <v>0</v>
      </c>
    </row>
    <row r="1428" spans="2:10" x14ac:dyDescent="0.25">
      <c r="B1428" s="29" t="s">
        <v>2619</v>
      </c>
      <c r="C1428" s="29" t="s">
        <v>3246</v>
      </c>
      <c r="D1428" s="29" t="s">
        <v>3246</v>
      </c>
      <c r="E1428" s="29" t="s">
        <v>24</v>
      </c>
      <c r="F1428">
        <v>9</v>
      </c>
      <c r="G1428">
        <v>3000</v>
      </c>
      <c r="H1428">
        <v>27000</v>
      </c>
      <c r="J1428">
        <v>0</v>
      </c>
    </row>
    <row r="1429" spans="2:10" x14ac:dyDescent="0.25">
      <c r="B1429" s="29" t="s">
        <v>2620</v>
      </c>
      <c r="C1429" s="29" t="s">
        <v>3246</v>
      </c>
      <c r="D1429" s="29" t="s">
        <v>3246</v>
      </c>
      <c r="E1429" s="29" t="s">
        <v>24</v>
      </c>
      <c r="F1429">
        <v>4</v>
      </c>
      <c r="G1429">
        <v>1500</v>
      </c>
      <c r="H1429">
        <v>6000</v>
      </c>
      <c r="J1429">
        <v>0</v>
      </c>
    </row>
    <row r="1430" spans="2:10" x14ac:dyDescent="0.25">
      <c r="B1430" s="29" t="s">
        <v>3249</v>
      </c>
      <c r="C1430" s="29" t="s">
        <v>3246</v>
      </c>
      <c r="D1430" s="29" t="s">
        <v>3246</v>
      </c>
      <c r="E1430" s="29" t="s">
        <v>24</v>
      </c>
      <c r="F1430">
        <v>1</v>
      </c>
      <c r="G1430">
        <v>2000</v>
      </c>
      <c r="H1430">
        <v>2000</v>
      </c>
      <c r="J1430">
        <v>0</v>
      </c>
    </row>
    <row r="1431" spans="2:10" x14ac:dyDescent="0.25">
      <c r="B1431" s="29" t="s">
        <v>2622</v>
      </c>
      <c r="C1431" s="29" t="s">
        <v>3246</v>
      </c>
      <c r="D1431" s="29" t="s">
        <v>3246</v>
      </c>
      <c r="E1431" s="29" t="s">
        <v>24</v>
      </c>
      <c r="F1431">
        <v>1</v>
      </c>
      <c r="G1431">
        <v>2500</v>
      </c>
      <c r="H1431">
        <v>2500</v>
      </c>
      <c r="J1431">
        <v>0</v>
      </c>
    </row>
    <row r="1432" spans="2:10" x14ac:dyDescent="0.25">
      <c r="B1432" s="29" t="s">
        <v>2624</v>
      </c>
      <c r="C1432" s="29" t="s">
        <v>3246</v>
      </c>
      <c r="D1432" s="29" t="s">
        <v>2625</v>
      </c>
      <c r="E1432" s="29" t="s">
        <v>24</v>
      </c>
      <c r="F1432">
        <v>128</v>
      </c>
      <c r="G1432">
        <v>3500</v>
      </c>
      <c r="H1432">
        <v>448000</v>
      </c>
    </row>
    <row r="1433" spans="2:10" x14ac:dyDescent="0.25">
      <c r="B1433" s="29" t="s">
        <v>2627</v>
      </c>
      <c r="C1433" s="29" t="s">
        <v>3246</v>
      </c>
      <c r="D1433" s="29" t="s">
        <v>2625</v>
      </c>
      <c r="E1433" s="29" t="s">
        <v>24</v>
      </c>
      <c r="F1433">
        <v>56</v>
      </c>
      <c r="G1433">
        <v>2500</v>
      </c>
      <c r="H1433">
        <v>140000</v>
      </c>
      <c r="I1433">
        <v>1750</v>
      </c>
      <c r="J1433">
        <v>98000</v>
      </c>
    </row>
    <row r="1434" spans="2:10" x14ac:dyDescent="0.25">
      <c r="B1434" s="29" t="s">
        <v>3250</v>
      </c>
      <c r="C1434" s="29" t="s">
        <v>3246</v>
      </c>
      <c r="D1434" s="29" t="s">
        <v>3246</v>
      </c>
      <c r="E1434" s="29" t="s">
        <v>24</v>
      </c>
      <c r="F1434">
        <v>4</v>
      </c>
      <c r="G1434">
        <v>7500</v>
      </c>
      <c r="H1434">
        <v>30000</v>
      </c>
      <c r="J1434">
        <v>0</v>
      </c>
    </row>
    <row r="1435" spans="2:10" x14ac:dyDescent="0.25">
      <c r="B1435" s="29" t="s">
        <v>2629</v>
      </c>
      <c r="C1435" s="29" t="s">
        <v>2631</v>
      </c>
      <c r="D1435" s="29" t="s">
        <v>2630</v>
      </c>
      <c r="E1435" s="29" t="s">
        <v>24</v>
      </c>
      <c r="F1435">
        <v>3</v>
      </c>
      <c r="G1435">
        <v>25000</v>
      </c>
      <c r="H1435">
        <v>75000</v>
      </c>
    </row>
    <row r="1436" spans="2:10" x14ac:dyDescent="0.25">
      <c r="B1436" s="29" t="s">
        <v>2632</v>
      </c>
      <c r="C1436" s="29" t="s">
        <v>2631</v>
      </c>
      <c r="D1436" s="29" t="s">
        <v>2630</v>
      </c>
      <c r="E1436" s="29" t="s">
        <v>24</v>
      </c>
      <c r="F1436">
        <v>2</v>
      </c>
      <c r="G1436">
        <v>30000</v>
      </c>
      <c r="H1436">
        <v>60000</v>
      </c>
      <c r="I1436">
        <v>25000</v>
      </c>
      <c r="J1436">
        <v>50000</v>
      </c>
    </row>
    <row r="1437" spans="2:10" x14ac:dyDescent="0.25">
      <c r="B1437" s="29" t="s">
        <v>2633</v>
      </c>
      <c r="C1437" s="29" t="s">
        <v>2631</v>
      </c>
      <c r="D1437" s="29" t="s">
        <v>2634</v>
      </c>
      <c r="E1437" s="29" t="s">
        <v>24</v>
      </c>
      <c r="F1437">
        <v>1</v>
      </c>
      <c r="G1437">
        <v>25000</v>
      </c>
      <c r="H1437">
        <v>25000</v>
      </c>
      <c r="J1437">
        <v>0</v>
      </c>
    </row>
    <row r="1438" spans="2:10" x14ac:dyDescent="0.25">
      <c r="B1438" s="29" t="s">
        <v>2635</v>
      </c>
      <c r="C1438" s="29" t="s">
        <v>2631</v>
      </c>
      <c r="D1438" s="29" t="s">
        <v>2634</v>
      </c>
      <c r="E1438" s="29" t="s">
        <v>24</v>
      </c>
      <c r="F1438">
        <v>1</v>
      </c>
      <c r="G1438">
        <v>15000</v>
      </c>
      <c r="H1438">
        <v>15000</v>
      </c>
      <c r="J1438">
        <v>0</v>
      </c>
    </row>
    <row r="1439" spans="2:10" x14ac:dyDescent="0.25">
      <c r="B1439" s="29" t="s">
        <v>2636</v>
      </c>
      <c r="C1439" s="29" t="s">
        <v>2637</v>
      </c>
      <c r="D1439" s="29" t="s">
        <v>2636</v>
      </c>
      <c r="E1439" s="29" t="s">
        <v>24</v>
      </c>
      <c r="F1439">
        <v>6</v>
      </c>
      <c r="G1439">
        <v>7500</v>
      </c>
      <c r="H1439">
        <v>45000</v>
      </c>
      <c r="I1439">
        <v>5250</v>
      </c>
      <c r="J1439">
        <v>31500</v>
      </c>
    </row>
    <row r="1440" spans="2:10" x14ac:dyDescent="0.25">
      <c r="B1440" s="29" t="s">
        <v>2638</v>
      </c>
      <c r="C1440" s="29" t="s">
        <v>2637</v>
      </c>
      <c r="D1440" s="29" t="s">
        <v>2638</v>
      </c>
      <c r="E1440" s="29" t="s">
        <v>24</v>
      </c>
      <c r="F1440">
        <v>6</v>
      </c>
      <c r="G1440">
        <v>4000</v>
      </c>
      <c r="H1440">
        <v>24000</v>
      </c>
      <c r="I1440">
        <v>3000</v>
      </c>
      <c r="J1440">
        <v>18000</v>
      </c>
    </row>
    <row r="1441" spans="2:10" x14ac:dyDescent="0.25">
      <c r="B1441" s="29" t="s">
        <v>2639</v>
      </c>
      <c r="C1441" s="29" t="s">
        <v>2637</v>
      </c>
      <c r="D1441" s="29" t="s">
        <v>2640</v>
      </c>
      <c r="E1441" s="29" t="s">
        <v>24</v>
      </c>
      <c r="F1441">
        <v>2</v>
      </c>
      <c r="G1441">
        <v>2000</v>
      </c>
      <c r="H1441">
        <v>4000</v>
      </c>
    </row>
    <row r="1442" spans="2:10" x14ac:dyDescent="0.25">
      <c r="B1442" s="29" t="s">
        <v>2641</v>
      </c>
      <c r="C1442" s="29" t="s">
        <v>2637</v>
      </c>
      <c r="D1442" s="29" t="s">
        <v>2640</v>
      </c>
      <c r="E1442" s="29" t="s">
        <v>24</v>
      </c>
      <c r="F1442">
        <v>10</v>
      </c>
      <c r="G1442">
        <v>3000</v>
      </c>
      <c r="H1442">
        <v>30000</v>
      </c>
    </row>
    <row r="1443" spans="2:10" x14ac:dyDescent="0.25">
      <c r="B1443" s="29" t="s">
        <v>2642</v>
      </c>
      <c r="C1443" s="29" t="s">
        <v>2637</v>
      </c>
      <c r="D1443" s="29" t="s">
        <v>2643</v>
      </c>
      <c r="E1443" s="29" t="s">
        <v>24</v>
      </c>
      <c r="F1443">
        <v>1</v>
      </c>
      <c r="G1443">
        <v>3000</v>
      </c>
      <c r="H1443">
        <v>3000</v>
      </c>
      <c r="I1443">
        <v>2250</v>
      </c>
      <c r="J1443">
        <v>2250</v>
      </c>
    </row>
    <row r="1444" spans="2:10" x14ac:dyDescent="0.25">
      <c r="B1444" s="29" t="s">
        <v>2644</v>
      </c>
      <c r="C1444" s="29" t="s">
        <v>2637</v>
      </c>
      <c r="D1444" s="29" t="s">
        <v>2640</v>
      </c>
      <c r="E1444" s="29" t="s">
        <v>24</v>
      </c>
      <c r="F1444">
        <v>9</v>
      </c>
      <c r="G1444">
        <v>4000</v>
      </c>
      <c r="H1444">
        <v>36000</v>
      </c>
    </row>
    <row r="1445" spans="2:10" x14ac:dyDescent="0.25">
      <c r="B1445" s="29" t="s">
        <v>2645</v>
      </c>
      <c r="C1445" s="29" t="s">
        <v>2637</v>
      </c>
      <c r="D1445" s="29" t="s">
        <v>2640</v>
      </c>
      <c r="E1445" s="29" t="s">
        <v>24</v>
      </c>
      <c r="F1445">
        <v>1</v>
      </c>
      <c r="G1445">
        <v>4000</v>
      </c>
      <c r="H1445">
        <v>4000</v>
      </c>
      <c r="J1445">
        <v>0</v>
      </c>
    </row>
    <row r="1446" spans="2:10" x14ac:dyDescent="0.25">
      <c r="B1446" s="29" t="s">
        <v>2646</v>
      </c>
      <c r="C1446" s="29" t="s">
        <v>2637</v>
      </c>
      <c r="D1446" s="29" t="s">
        <v>2640</v>
      </c>
      <c r="E1446" s="29" t="s">
        <v>24</v>
      </c>
      <c r="F1446">
        <v>3</v>
      </c>
      <c r="G1446">
        <v>7500</v>
      </c>
      <c r="H1446">
        <v>22500</v>
      </c>
    </row>
    <row r="1447" spans="2:10" x14ac:dyDescent="0.25">
      <c r="B1447" s="29" t="s">
        <v>2649</v>
      </c>
      <c r="C1447" s="29" t="s">
        <v>2651</v>
      </c>
      <c r="D1447" s="29" t="s">
        <v>2650</v>
      </c>
      <c r="E1447" s="29" t="s">
        <v>24</v>
      </c>
      <c r="F1447">
        <v>2</v>
      </c>
      <c r="G1447">
        <v>60000</v>
      </c>
      <c r="H1447">
        <v>120000</v>
      </c>
    </row>
    <row r="1448" spans="2:10" x14ac:dyDescent="0.25">
      <c r="B1448" s="29" t="s">
        <v>2652</v>
      </c>
      <c r="C1448" s="29" t="s">
        <v>2651</v>
      </c>
      <c r="D1448" s="29" t="s">
        <v>2652</v>
      </c>
      <c r="E1448" s="29" t="s">
        <v>24</v>
      </c>
      <c r="F1448">
        <v>3</v>
      </c>
      <c r="G1448">
        <v>52500</v>
      </c>
      <c r="H1448">
        <v>157500</v>
      </c>
    </row>
    <row r="1449" spans="2:10" x14ac:dyDescent="0.25">
      <c r="B1449" s="29" t="s">
        <v>2653</v>
      </c>
      <c r="C1449" s="29" t="s">
        <v>2651</v>
      </c>
      <c r="D1449" s="29" t="s">
        <v>2654</v>
      </c>
      <c r="E1449" s="29" t="s">
        <v>24</v>
      </c>
      <c r="F1449">
        <v>1</v>
      </c>
      <c r="G1449">
        <v>22000</v>
      </c>
      <c r="H1449">
        <v>22000</v>
      </c>
      <c r="J1449">
        <v>0</v>
      </c>
    </row>
    <row r="1450" spans="2:10" x14ac:dyDescent="0.25">
      <c r="B1450" s="29" t="s">
        <v>2655</v>
      </c>
      <c r="C1450" s="29" t="s">
        <v>2651</v>
      </c>
      <c r="D1450" s="29" t="s">
        <v>2654</v>
      </c>
      <c r="E1450" s="29" t="s">
        <v>24</v>
      </c>
      <c r="F1450">
        <v>2</v>
      </c>
      <c r="G1450">
        <v>22000</v>
      </c>
      <c r="H1450">
        <v>44000</v>
      </c>
      <c r="J1450">
        <v>0</v>
      </c>
    </row>
    <row r="1451" spans="2:10" x14ac:dyDescent="0.25">
      <c r="B1451" s="29" t="s">
        <v>2657</v>
      </c>
      <c r="C1451" s="29" t="s">
        <v>2651</v>
      </c>
      <c r="D1451" s="29" t="s">
        <v>2658</v>
      </c>
      <c r="E1451" s="29" t="s">
        <v>24</v>
      </c>
      <c r="F1451">
        <v>3</v>
      </c>
      <c r="G1451">
        <v>25000</v>
      </c>
      <c r="H1451">
        <v>75000</v>
      </c>
    </row>
    <row r="1452" spans="2:10" x14ac:dyDescent="0.25">
      <c r="B1452" s="29" t="s">
        <v>2660</v>
      </c>
      <c r="C1452" s="29" t="s">
        <v>2651</v>
      </c>
      <c r="D1452" s="29" t="s">
        <v>2658</v>
      </c>
      <c r="E1452" s="29" t="s">
        <v>24</v>
      </c>
      <c r="F1452">
        <v>2</v>
      </c>
      <c r="G1452">
        <v>55000</v>
      </c>
      <c r="H1452">
        <v>110000</v>
      </c>
      <c r="I1452">
        <v>45000</v>
      </c>
      <c r="J1452">
        <v>90000</v>
      </c>
    </row>
    <row r="1453" spans="2:10" x14ac:dyDescent="0.25">
      <c r="B1453" s="29" t="s">
        <v>2661</v>
      </c>
      <c r="C1453" s="29" t="s">
        <v>2663</v>
      </c>
      <c r="D1453" s="29" t="s">
        <v>2662</v>
      </c>
      <c r="E1453" s="29" t="s">
        <v>241</v>
      </c>
      <c r="F1453">
        <v>5</v>
      </c>
      <c r="G1453">
        <v>750</v>
      </c>
      <c r="H1453">
        <v>3750</v>
      </c>
      <c r="J1453">
        <v>0</v>
      </c>
    </row>
    <row r="1454" spans="2:10" x14ac:dyDescent="0.25">
      <c r="B1454" s="29" t="s">
        <v>2664</v>
      </c>
      <c r="C1454" s="29" t="s">
        <v>2666</v>
      </c>
      <c r="D1454" s="29" t="s">
        <v>2665</v>
      </c>
      <c r="E1454" s="29" t="s">
        <v>241</v>
      </c>
      <c r="F1454">
        <v>10</v>
      </c>
      <c r="G1454">
        <v>1000</v>
      </c>
      <c r="H1454">
        <v>10000</v>
      </c>
      <c r="J1454">
        <v>0</v>
      </c>
    </row>
    <row r="1455" spans="2:10" x14ac:dyDescent="0.25">
      <c r="B1455" s="29" t="s">
        <v>2667</v>
      </c>
      <c r="C1455" s="29" t="s">
        <v>2666</v>
      </c>
      <c r="D1455" s="29" t="s">
        <v>2665</v>
      </c>
      <c r="E1455" s="29" t="s">
        <v>241</v>
      </c>
      <c r="F1455">
        <v>2</v>
      </c>
      <c r="G1455">
        <v>1000</v>
      </c>
      <c r="H1455">
        <v>2000</v>
      </c>
      <c r="J1455">
        <v>0</v>
      </c>
    </row>
    <row r="1456" spans="2:10" x14ac:dyDescent="0.25">
      <c r="B1456" s="29" t="s">
        <v>3251</v>
      </c>
      <c r="C1456" s="29" t="s">
        <v>2666</v>
      </c>
      <c r="D1456" s="29" t="s">
        <v>2665</v>
      </c>
      <c r="E1456" s="29" t="s">
        <v>241</v>
      </c>
      <c r="F1456">
        <v>2</v>
      </c>
      <c r="G1456">
        <v>750</v>
      </c>
      <c r="H1456">
        <v>1500</v>
      </c>
      <c r="J1456">
        <v>0</v>
      </c>
    </row>
    <row r="1457" spans="2:10" x14ac:dyDescent="0.25">
      <c r="B1457" s="29" t="s">
        <v>2669</v>
      </c>
      <c r="C1457" s="29" t="s">
        <v>2671</v>
      </c>
      <c r="D1457" s="29" t="s">
        <v>2670</v>
      </c>
      <c r="E1457" s="29" t="s">
        <v>24</v>
      </c>
      <c r="F1457">
        <v>1</v>
      </c>
      <c r="G1457">
        <v>400</v>
      </c>
      <c r="H1457">
        <v>400</v>
      </c>
      <c r="J1457">
        <v>0</v>
      </c>
    </row>
    <row r="1458" spans="2:10" x14ac:dyDescent="0.25">
      <c r="B1458" s="29" t="s">
        <v>2672</v>
      </c>
      <c r="C1458" s="29" t="s">
        <v>2674</v>
      </c>
      <c r="D1458" s="29" t="s">
        <v>2673</v>
      </c>
      <c r="E1458" s="29" t="s">
        <v>24</v>
      </c>
      <c r="F1458">
        <v>1</v>
      </c>
      <c r="G1458">
        <v>500</v>
      </c>
      <c r="H1458">
        <v>500</v>
      </c>
      <c r="J1458">
        <v>0</v>
      </c>
    </row>
    <row r="1459" spans="2:10" x14ac:dyDescent="0.25">
      <c r="B1459" s="29" t="s">
        <v>2675</v>
      </c>
      <c r="C1459" s="29" t="s">
        <v>2674</v>
      </c>
      <c r="D1459" s="29" t="s">
        <v>2673</v>
      </c>
      <c r="E1459" s="29" t="s">
        <v>24</v>
      </c>
      <c r="F1459">
        <v>1</v>
      </c>
      <c r="G1459">
        <v>750</v>
      </c>
      <c r="H1459">
        <v>750</v>
      </c>
      <c r="J1459">
        <v>0</v>
      </c>
    </row>
    <row r="1460" spans="2:10" x14ac:dyDescent="0.25">
      <c r="B1460" s="29" t="s">
        <v>2676</v>
      </c>
      <c r="C1460" s="29" t="s">
        <v>2674</v>
      </c>
      <c r="D1460" s="29" t="s">
        <v>2673</v>
      </c>
      <c r="E1460" s="29" t="s">
        <v>241</v>
      </c>
      <c r="F1460">
        <v>18</v>
      </c>
      <c r="G1460">
        <v>1500</v>
      </c>
      <c r="H1460">
        <v>27000</v>
      </c>
      <c r="J1460">
        <v>0</v>
      </c>
    </row>
    <row r="1461" spans="2:10" x14ac:dyDescent="0.25">
      <c r="B1461" s="29" t="s">
        <v>2676</v>
      </c>
      <c r="C1461" s="29" t="s">
        <v>2674</v>
      </c>
      <c r="D1461" s="29" t="s">
        <v>2673</v>
      </c>
      <c r="E1461" s="29" t="s">
        <v>24</v>
      </c>
      <c r="F1461">
        <v>1</v>
      </c>
      <c r="G1461">
        <v>1000</v>
      </c>
      <c r="H1461">
        <v>1000</v>
      </c>
      <c r="J1461">
        <v>0</v>
      </c>
    </row>
    <row r="1462" spans="2:10" x14ac:dyDescent="0.25">
      <c r="B1462" s="29" t="s">
        <v>2677</v>
      </c>
      <c r="C1462" s="29" t="s">
        <v>2674</v>
      </c>
      <c r="D1462" s="29" t="s">
        <v>2673</v>
      </c>
      <c r="E1462" s="29" t="s">
        <v>241</v>
      </c>
      <c r="F1462">
        <v>3</v>
      </c>
      <c r="G1462">
        <v>1500</v>
      </c>
      <c r="H1462">
        <v>4500</v>
      </c>
      <c r="J1462">
        <v>0</v>
      </c>
    </row>
    <row r="1463" spans="2:10" x14ac:dyDescent="0.25">
      <c r="B1463" s="29" t="s">
        <v>2678</v>
      </c>
      <c r="C1463" s="29" t="s">
        <v>2671</v>
      </c>
      <c r="D1463" s="29" t="s">
        <v>2670</v>
      </c>
      <c r="E1463" s="29" t="s">
        <v>241</v>
      </c>
      <c r="F1463">
        <v>1</v>
      </c>
      <c r="G1463">
        <v>1500</v>
      </c>
      <c r="H1463">
        <v>1500</v>
      </c>
      <c r="J1463">
        <v>0</v>
      </c>
    </row>
    <row r="1464" spans="2:10" x14ac:dyDescent="0.25">
      <c r="B1464" s="29" t="s">
        <v>2678</v>
      </c>
      <c r="C1464" s="29" t="s">
        <v>2671</v>
      </c>
      <c r="D1464" s="29" t="s">
        <v>2670</v>
      </c>
      <c r="E1464" s="29" t="s">
        <v>24</v>
      </c>
      <c r="F1464">
        <v>1</v>
      </c>
      <c r="G1464">
        <v>1250</v>
      </c>
      <c r="H1464">
        <v>1250</v>
      </c>
      <c r="J1464">
        <v>0</v>
      </c>
    </row>
    <row r="1465" spans="2:10" x14ac:dyDescent="0.25">
      <c r="B1465" s="29" t="s">
        <v>2679</v>
      </c>
      <c r="C1465" s="29" t="s">
        <v>2671</v>
      </c>
      <c r="D1465" s="29" t="s">
        <v>2670</v>
      </c>
      <c r="E1465" s="29" t="s">
        <v>241</v>
      </c>
      <c r="F1465">
        <v>1</v>
      </c>
      <c r="G1465">
        <v>2000</v>
      </c>
      <c r="H1465">
        <v>2000</v>
      </c>
      <c r="J1465">
        <v>0</v>
      </c>
    </row>
    <row r="1466" spans="2:10" x14ac:dyDescent="0.25">
      <c r="B1466" s="29" t="s">
        <v>2680</v>
      </c>
      <c r="C1466" s="29" t="s">
        <v>2671</v>
      </c>
      <c r="D1466" s="29" t="s">
        <v>2670</v>
      </c>
      <c r="E1466" s="29" t="s">
        <v>241</v>
      </c>
      <c r="F1466">
        <v>22</v>
      </c>
      <c r="G1466">
        <v>400</v>
      </c>
      <c r="H1466">
        <v>8800</v>
      </c>
      <c r="J1466">
        <v>0</v>
      </c>
    </row>
    <row r="1467" spans="2:10" x14ac:dyDescent="0.25">
      <c r="B1467" s="29" t="s">
        <v>3252</v>
      </c>
      <c r="C1467" s="29" t="s">
        <v>2671</v>
      </c>
      <c r="D1467" s="29" t="s">
        <v>2670</v>
      </c>
      <c r="E1467" s="29" t="s">
        <v>24</v>
      </c>
      <c r="F1467">
        <v>1</v>
      </c>
      <c r="G1467">
        <v>2000</v>
      </c>
      <c r="H1467">
        <v>2000</v>
      </c>
      <c r="J1467">
        <v>0</v>
      </c>
    </row>
    <row r="1468" spans="2:10" x14ac:dyDescent="0.25">
      <c r="B1468" s="29" t="s">
        <v>2682</v>
      </c>
      <c r="C1468" s="29" t="s">
        <v>2683</v>
      </c>
      <c r="D1468" s="29" t="s">
        <v>2682</v>
      </c>
      <c r="E1468" s="29" t="s">
        <v>24</v>
      </c>
      <c r="F1468">
        <v>20</v>
      </c>
      <c r="G1468">
        <v>3000</v>
      </c>
      <c r="H1468">
        <v>60000</v>
      </c>
    </row>
    <row r="1469" spans="2:10" x14ac:dyDescent="0.25">
      <c r="B1469" s="29" t="s">
        <v>2685</v>
      </c>
      <c r="C1469" s="29" t="s">
        <v>2683</v>
      </c>
      <c r="D1469" s="29" t="s">
        <v>2685</v>
      </c>
      <c r="E1469" s="29" t="s">
        <v>24</v>
      </c>
      <c r="F1469">
        <v>36</v>
      </c>
      <c r="G1469">
        <v>3000</v>
      </c>
      <c r="H1469">
        <v>108000</v>
      </c>
    </row>
    <row r="1470" spans="2:10" x14ac:dyDescent="0.25">
      <c r="B1470" s="29" t="s">
        <v>3253</v>
      </c>
      <c r="C1470" s="29" t="s">
        <v>2689</v>
      </c>
      <c r="D1470" s="29" t="s">
        <v>3253</v>
      </c>
      <c r="E1470" s="29" t="s">
        <v>24</v>
      </c>
      <c r="F1470">
        <v>17</v>
      </c>
      <c r="G1470">
        <v>1000</v>
      </c>
      <c r="H1470">
        <v>17000</v>
      </c>
      <c r="I1470">
        <v>450</v>
      </c>
      <c r="J1470">
        <v>7650</v>
      </c>
    </row>
    <row r="1471" spans="2:10" x14ac:dyDescent="0.25">
      <c r="B1471" s="29" t="s">
        <v>2688</v>
      </c>
      <c r="C1471" s="29" t="s">
        <v>2689</v>
      </c>
      <c r="D1471" s="29" t="s">
        <v>2688</v>
      </c>
      <c r="E1471" s="29" t="s">
        <v>24</v>
      </c>
      <c r="F1471">
        <v>4</v>
      </c>
      <c r="G1471">
        <v>1000</v>
      </c>
      <c r="H1471">
        <v>4000</v>
      </c>
      <c r="J1471">
        <v>0</v>
      </c>
    </row>
    <row r="1472" spans="2:10" x14ac:dyDescent="0.25">
      <c r="B1472" s="29" t="s">
        <v>2691</v>
      </c>
      <c r="C1472" s="29" t="s">
        <v>2693</v>
      </c>
      <c r="D1472" s="29" t="s">
        <v>2692</v>
      </c>
      <c r="E1472" s="29" t="s">
        <v>241</v>
      </c>
      <c r="F1472">
        <v>3</v>
      </c>
      <c r="G1472">
        <v>1500</v>
      </c>
      <c r="H1472">
        <v>4500</v>
      </c>
      <c r="J1472">
        <v>0</v>
      </c>
    </row>
    <row r="1473" spans="2:10" x14ac:dyDescent="0.25">
      <c r="B1473" s="29" t="s">
        <v>2694</v>
      </c>
      <c r="C1473" s="29" t="s">
        <v>2671</v>
      </c>
      <c r="D1473" s="29" t="s">
        <v>2670</v>
      </c>
      <c r="E1473" s="29" t="s">
        <v>241</v>
      </c>
      <c r="F1473">
        <v>1</v>
      </c>
      <c r="G1473">
        <v>1500</v>
      </c>
      <c r="H1473">
        <v>1500</v>
      </c>
      <c r="J1473">
        <v>0</v>
      </c>
    </row>
    <row r="1474" spans="2:10" x14ac:dyDescent="0.25">
      <c r="B1474" s="29" t="s">
        <v>2695</v>
      </c>
      <c r="C1474" s="29" t="s">
        <v>2671</v>
      </c>
      <c r="D1474" s="29" t="s">
        <v>2670</v>
      </c>
      <c r="E1474" s="29" t="s">
        <v>241</v>
      </c>
      <c r="F1474">
        <v>28</v>
      </c>
      <c r="G1474">
        <v>1500</v>
      </c>
      <c r="H1474">
        <v>42000</v>
      </c>
    </row>
    <row r="1475" spans="2:10" x14ac:dyDescent="0.25">
      <c r="B1475" s="29" t="s">
        <v>2696</v>
      </c>
      <c r="C1475" s="29" t="s">
        <v>2671</v>
      </c>
      <c r="D1475" s="29" t="s">
        <v>2670</v>
      </c>
      <c r="E1475" s="29" t="s">
        <v>241</v>
      </c>
      <c r="F1475">
        <v>1</v>
      </c>
      <c r="G1475">
        <v>1250</v>
      </c>
      <c r="H1475">
        <v>1250</v>
      </c>
      <c r="J1475">
        <v>0</v>
      </c>
    </row>
    <row r="1476" spans="2:10" x14ac:dyDescent="0.25">
      <c r="B1476" s="29" t="s">
        <v>2697</v>
      </c>
      <c r="C1476" s="29" t="s">
        <v>2671</v>
      </c>
      <c r="D1476" s="29" t="s">
        <v>2670</v>
      </c>
      <c r="E1476" s="29" t="s">
        <v>241</v>
      </c>
      <c r="F1476">
        <v>8</v>
      </c>
      <c r="G1476">
        <v>1250</v>
      </c>
      <c r="H1476">
        <v>10000</v>
      </c>
    </row>
    <row r="1477" spans="2:10" x14ac:dyDescent="0.25">
      <c r="B1477" s="29" t="s">
        <v>2698</v>
      </c>
      <c r="C1477" s="29" t="s">
        <v>2671</v>
      </c>
      <c r="D1477" s="29" t="s">
        <v>2670</v>
      </c>
      <c r="E1477" s="29" t="s">
        <v>241</v>
      </c>
      <c r="F1477">
        <v>13</v>
      </c>
      <c r="G1477">
        <v>1500</v>
      </c>
      <c r="H1477">
        <v>19500</v>
      </c>
    </row>
    <row r="1478" spans="2:10" x14ac:dyDescent="0.25">
      <c r="B1478" s="29" t="s">
        <v>2699</v>
      </c>
      <c r="C1478" s="29" t="s">
        <v>2671</v>
      </c>
      <c r="D1478" s="29" t="s">
        <v>2670</v>
      </c>
      <c r="E1478" s="29" t="s">
        <v>241</v>
      </c>
      <c r="F1478">
        <v>16</v>
      </c>
      <c r="G1478">
        <v>1500</v>
      </c>
      <c r="H1478">
        <v>24000</v>
      </c>
    </row>
    <row r="1479" spans="2:10" x14ac:dyDescent="0.25">
      <c r="B1479" s="29" t="s">
        <v>2700</v>
      </c>
      <c r="C1479" s="29" t="s">
        <v>2671</v>
      </c>
      <c r="D1479" s="29" t="s">
        <v>2670</v>
      </c>
      <c r="E1479" s="29" t="s">
        <v>241</v>
      </c>
      <c r="F1479">
        <v>1</v>
      </c>
      <c r="G1479">
        <v>1500</v>
      </c>
      <c r="H1479">
        <v>1500</v>
      </c>
      <c r="J1479">
        <v>0</v>
      </c>
    </row>
    <row r="1480" spans="2:10" x14ac:dyDescent="0.25">
      <c r="B1480" s="29" t="s">
        <v>2701</v>
      </c>
      <c r="C1480" s="29" t="s">
        <v>2671</v>
      </c>
      <c r="D1480" s="29" t="s">
        <v>2670</v>
      </c>
      <c r="E1480" s="29" t="s">
        <v>241</v>
      </c>
      <c r="F1480">
        <v>4</v>
      </c>
      <c r="G1480">
        <v>1250</v>
      </c>
      <c r="H1480">
        <v>5000</v>
      </c>
    </row>
    <row r="1481" spans="2:10" x14ac:dyDescent="0.25">
      <c r="B1481" s="29" t="s">
        <v>2702</v>
      </c>
      <c r="C1481" s="29" t="s">
        <v>2671</v>
      </c>
      <c r="D1481" s="29" t="s">
        <v>2670</v>
      </c>
      <c r="E1481" s="29" t="s">
        <v>24</v>
      </c>
      <c r="F1481">
        <v>2</v>
      </c>
      <c r="G1481">
        <v>2000</v>
      </c>
      <c r="H1481">
        <v>4000</v>
      </c>
      <c r="J1481">
        <v>0</v>
      </c>
    </row>
    <row r="1482" spans="2:10" x14ac:dyDescent="0.25">
      <c r="B1482" s="29" t="s">
        <v>2703</v>
      </c>
      <c r="C1482" s="29" t="s">
        <v>2671</v>
      </c>
      <c r="D1482" s="29" t="s">
        <v>2670</v>
      </c>
      <c r="E1482" s="29" t="s">
        <v>241</v>
      </c>
      <c r="F1482">
        <v>8</v>
      </c>
      <c r="G1482">
        <v>2000</v>
      </c>
      <c r="H1482">
        <v>16000</v>
      </c>
    </row>
    <row r="1483" spans="2:10" x14ac:dyDescent="0.25">
      <c r="B1483" s="29" t="s">
        <v>2704</v>
      </c>
      <c r="C1483" s="29" t="s">
        <v>2671</v>
      </c>
      <c r="D1483" s="29" t="s">
        <v>2670</v>
      </c>
      <c r="E1483" s="29" t="s">
        <v>241</v>
      </c>
      <c r="F1483">
        <v>2</v>
      </c>
      <c r="G1483">
        <v>1500</v>
      </c>
      <c r="H1483">
        <v>3000</v>
      </c>
      <c r="J1483">
        <v>0</v>
      </c>
    </row>
    <row r="1484" spans="2:10" x14ac:dyDescent="0.25">
      <c r="B1484" s="29" t="s">
        <v>2705</v>
      </c>
      <c r="C1484" s="29" t="s">
        <v>2671</v>
      </c>
      <c r="D1484" s="29" t="s">
        <v>2670</v>
      </c>
      <c r="E1484" s="29" t="s">
        <v>241</v>
      </c>
      <c r="F1484">
        <v>9</v>
      </c>
      <c r="G1484">
        <v>5000</v>
      </c>
      <c r="H1484">
        <v>45000</v>
      </c>
    </row>
    <row r="1485" spans="2:10" x14ac:dyDescent="0.25">
      <c r="B1485" s="29" t="s">
        <v>2706</v>
      </c>
      <c r="C1485" s="29" t="s">
        <v>2693</v>
      </c>
      <c r="D1485" s="29" t="s">
        <v>2707</v>
      </c>
      <c r="E1485" s="29" t="s">
        <v>24</v>
      </c>
      <c r="F1485">
        <v>4</v>
      </c>
      <c r="G1485">
        <v>1250</v>
      </c>
      <c r="H1485">
        <v>5000</v>
      </c>
      <c r="J1485">
        <v>0</v>
      </c>
    </row>
    <row r="1486" spans="2:10" x14ac:dyDescent="0.25">
      <c r="B1486" s="29" t="s">
        <v>3254</v>
      </c>
      <c r="C1486" s="29" t="s">
        <v>2693</v>
      </c>
      <c r="D1486" s="29" t="s">
        <v>2707</v>
      </c>
      <c r="E1486" s="29" t="s">
        <v>24</v>
      </c>
      <c r="F1486">
        <v>23</v>
      </c>
      <c r="G1486">
        <v>1750</v>
      </c>
      <c r="H1486">
        <v>40250</v>
      </c>
      <c r="J1486">
        <v>0</v>
      </c>
    </row>
    <row r="1487" spans="2:10" x14ac:dyDescent="0.25">
      <c r="B1487" s="29" t="s">
        <v>3255</v>
      </c>
      <c r="C1487" s="29" t="s">
        <v>2693</v>
      </c>
      <c r="D1487" s="29" t="s">
        <v>2707</v>
      </c>
      <c r="E1487" s="29" t="s">
        <v>24</v>
      </c>
      <c r="F1487">
        <v>6</v>
      </c>
      <c r="G1487">
        <v>600</v>
      </c>
      <c r="H1487">
        <v>3600</v>
      </c>
      <c r="J1487">
        <v>0</v>
      </c>
    </row>
    <row r="1488" spans="2:10" x14ac:dyDescent="0.25">
      <c r="B1488" s="29" t="s">
        <v>2710</v>
      </c>
      <c r="C1488" s="29" t="s">
        <v>2671</v>
      </c>
      <c r="D1488" s="29" t="s">
        <v>2670</v>
      </c>
      <c r="E1488" s="29" t="s">
        <v>24</v>
      </c>
      <c r="F1488">
        <v>46</v>
      </c>
      <c r="G1488">
        <v>1250</v>
      </c>
      <c r="H1488">
        <v>57500</v>
      </c>
    </row>
    <row r="1489" spans="2:10" x14ac:dyDescent="0.25">
      <c r="B1489" s="29" t="s">
        <v>2711</v>
      </c>
      <c r="C1489" s="29" t="s">
        <v>2671</v>
      </c>
      <c r="D1489" s="29" t="s">
        <v>2670</v>
      </c>
      <c r="E1489" s="29" t="s">
        <v>24</v>
      </c>
      <c r="F1489">
        <v>81</v>
      </c>
      <c r="G1489">
        <v>1500</v>
      </c>
      <c r="H1489">
        <v>121500</v>
      </c>
    </row>
    <row r="1490" spans="2:10" x14ac:dyDescent="0.25">
      <c r="B1490" s="29" t="s">
        <v>2712</v>
      </c>
      <c r="C1490" s="29" t="s">
        <v>2671</v>
      </c>
      <c r="D1490" s="29" t="s">
        <v>2670</v>
      </c>
      <c r="E1490" s="29" t="s">
        <v>24</v>
      </c>
      <c r="F1490">
        <v>18</v>
      </c>
      <c r="G1490">
        <v>400</v>
      </c>
      <c r="H1490">
        <v>7200</v>
      </c>
    </row>
    <row r="1491" spans="2:10" x14ac:dyDescent="0.25">
      <c r="B1491" s="29" t="s">
        <v>2713</v>
      </c>
      <c r="C1491" s="29" t="s">
        <v>2671</v>
      </c>
      <c r="D1491" s="29" t="s">
        <v>2670</v>
      </c>
      <c r="E1491" s="29" t="s">
        <v>24</v>
      </c>
      <c r="F1491">
        <v>34</v>
      </c>
      <c r="G1491">
        <v>500</v>
      </c>
      <c r="H1491">
        <v>17000</v>
      </c>
    </row>
    <row r="1492" spans="2:10" x14ac:dyDescent="0.25">
      <c r="B1492" s="29" t="s">
        <v>2714</v>
      </c>
      <c r="C1492" s="29" t="s">
        <v>2671</v>
      </c>
      <c r="D1492" s="29" t="s">
        <v>2670</v>
      </c>
      <c r="E1492" s="29" t="s">
        <v>24</v>
      </c>
      <c r="F1492">
        <v>63</v>
      </c>
      <c r="G1492">
        <v>750</v>
      </c>
      <c r="H1492">
        <v>47250</v>
      </c>
    </row>
    <row r="1493" spans="2:10" x14ac:dyDescent="0.25">
      <c r="B1493" s="29" t="s">
        <v>2715</v>
      </c>
      <c r="C1493" s="29" t="s">
        <v>2671</v>
      </c>
      <c r="D1493" s="29" t="s">
        <v>2670</v>
      </c>
      <c r="E1493" s="29" t="s">
        <v>24</v>
      </c>
      <c r="F1493">
        <v>34</v>
      </c>
      <c r="G1493">
        <v>750</v>
      </c>
      <c r="H1493">
        <v>25500</v>
      </c>
    </row>
    <row r="1494" spans="2:10" x14ac:dyDescent="0.25">
      <c r="B1494" s="29" t="s">
        <v>2716</v>
      </c>
      <c r="C1494" s="29" t="s">
        <v>2671</v>
      </c>
      <c r="D1494" s="29" t="s">
        <v>2670</v>
      </c>
      <c r="E1494" s="29" t="s">
        <v>24</v>
      </c>
      <c r="F1494">
        <v>64</v>
      </c>
      <c r="G1494">
        <v>1000</v>
      </c>
      <c r="H1494">
        <v>64000</v>
      </c>
    </row>
    <row r="1495" spans="2:10" x14ac:dyDescent="0.25">
      <c r="B1495" s="29" t="s">
        <v>2717</v>
      </c>
      <c r="C1495" s="29" t="s">
        <v>2671</v>
      </c>
      <c r="D1495" s="29" t="s">
        <v>2670</v>
      </c>
      <c r="E1495" s="29" t="s">
        <v>24</v>
      </c>
      <c r="F1495">
        <v>1</v>
      </c>
      <c r="G1495">
        <v>1500</v>
      </c>
      <c r="H1495">
        <v>1500</v>
      </c>
      <c r="J1495">
        <v>0</v>
      </c>
    </row>
    <row r="1496" spans="2:10" x14ac:dyDescent="0.25">
      <c r="B1496" s="29" t="s">
        <v>2718</v>
      </c>
      <c r="C1496" s="29" t="s">
        <v>2671</v>
      </c>
      <c r="D1496" s="29" t="s">
        <v>2670</v>
      </c>
      <c r="E1496" s="29" t="s">
        <v>24</v>
      </c>
      <c r="F1496">
        <v>114</v>
      </c>
      <c r="G1496">
        <v>1250</v>
      </c>
      <c r="H1496">
        <v>142500</v>
      </c>
    </row>
    <row r="1497" spans="2:10" x14ac:dyDescent="0.25">
      <c r="B1497" s="29" t="s">
        <v>3256</v>
      </c>
      <c r="C1497" s="29" t="s">
        <v>2671</v>
      </c>
      <c r="D1497" s="29" t="s">
        <v>2670</v>
      </c>
      <c r="E1497" s="29" t="s">
        <v>24</v>
      </c>
      <c r="F1497">
        <v>7</v>
      </c>
      <c r="G1497">
        <v>1250</v>
      </c>
      <c r="H1497">
        <v>8750</v>
      </c>
      <c r="J1497">
        <v>0</v>
      </c>
    </row>
    <row r="1498" spans="2:10" x14ac:dyDescent="0.25">
      <c r="B1498" s="29" t="s">
        <v>2721</v>
      </c>
      <c r="C1498" s="29" t="s">
        <v>2671</v>
      </c>
      <c r="D1498" s="29" t="s">
        <v>2670</v>
      </c>
      <c r="E1498" s="29" t="s">
        <v>24</v>
      </c>
      <c r="F1498">
        <v>23</v>
      </c>
      <c r="G1498">
        <v>2000</v>
      </c>
      <c r="H1498">
        <v>46000</v>
      </c>
    </row>
    <row r="1499" spans="2:10" x14ac:dyDescent="0.25">
      <c r="B1499" s="29" t="s">
        <v>2723</v>
      </c>
      <c r="C1499" s="29" t="s">
        <v>2671</v>
      </c>
      <c r="D1499" s="29" t="s">
        <v>2670</v>
      </c>
      <c r="E1499" s="29" t="s">
        <v>24</v>
      </c>
      <c r="F1499">
        <v>6</v>
      </c>
      <c r="G1499">
        <v>1500</v>
      </c>
      <c r="H1499">
        <v>9000</v>
      </c>
    </row>
    <row r="1500" spans="2:10" x14ac:dyDescent="0.25">
      <c r="B1500" s="29" t="s">
        <v>2724</v>
      </c>
      <c r="C1500" s="29" t="s">
        <v>2671</v>
      </c>
      <c r="D1500" s="29" t="s">
        <v>2670</v>
      </c>
      <c r="E1500" s="29" t="s">
        <v>24</v>
      </c>
      <c r="F1500">
        <v>19</v>
      </c>
      <c r="G1500">
        <v>2000</v>
      </c>
      <c r="H1500">
        <v>38000</v>
      </c>
    </row>
    <row r="1501" spans="2:10" x14ac:dyDescent="0.25">
      <c r="B1501" s="29" t="s">
        <v>2725</v>
      </c>
      <c r="C1501" s="29" t="s">
        <v>2671</v>
      </c>
      <c r="D1501" s="29" t="s">
        <v>2670</v>
      </c>
      <c r="E1501" s="29" t="s">
        <v>24</v>
      </c>
      <c r="F1501">
        <v>21</v>
      </c>
      <c r="G1501">
        <v>3000</v>
      </c>
      <c r="H1501">
        <v>63000</v>
      </c>
    </row>
    <row r="1502" spans="2:10" x14ac:dyDescent="0.25">
      <c r="B1502" s="29" t="s">
        <v>2726</v>
      </c>
      <c r="C1502" s="29" t="s">
        <v>2666</v>
      </c>
      <c r="D1502" s="29" t="s">
        <v>2665</v>
      </c>
      <c r="E1502" s="29" t="s">
        <v>24</v>
      </c>
      <c r="F1502">
        <v>76</v>
      </c>
      <c r="G1502">
        <v>250</v>
      </c>
      <c r="H1502">
        <v>19000</v>
      </c>
    </row>
    <row r="1503" spans="2:10" x14ac:dyDescent="0.25">
      <c r="B1503" s="29" t="s">
        <v>2727</v>
      </c>
      <c r="C1503" s="29" t="s">
        <v>2666</v>
      </c>
      <c r="D1503" s="29" t="s">
        <v>2665</v>
      </c>
      <c r="E1503" s="29" t="s">
        <v>24</v>
      </c>
      <c r="F1503">
        <v>34</v>
      </c>
      <c r="G1503">
        <v>250</v>
      </c>
      <c r="H1503">
        <v>8500</v>
      </c>
    </row>
    <row r="1504" spans="2:10" x14ac:dyDescent="0.25">
      <c r="B1504" s="29" t="s">
        <v>2728</v>
      </c>
      <c r="C1504" s="29" t="s">
        <v>2666</v>
      </c>
      <c r="D1504" s="29" t="s">
        <v>2665</v>
      </c>
      <c r="E1504" s="29" t="s">
        <v>24</v>
      </c>
      <c r="F1504">
        <v>45</v>
      </c>
      <c r="G1504">
        <v>500</v>
      </c>
      <c r="H1504">
        <v>22500</v>
      </c>
    </row>
    <row r="1505" spans="2:10" x14ac:dyDescent="0.25">
      <c r="B1505" s="29" t="s">
        <v>2729</v>
      </c>
      <c r="C1505" s="29" t="s">
        <v>2666</v>
      </c>
      <c r="D1505" s="29" t="s">
        <v>2665</v>
      </c>
      <c r="E1505" s="29" t="s">
        <v>24</v>
      </c>
      <c r="F1505">
        <v>44</v>
      </c>
      <c r="G1505">
        <v>750</v>
      </c>
      <c r="H1505">
        <v>33000</v>
      </c>
    </row>
    <row r="1506" spans="2:10" x14ac:dyDescent="0.25">
      <c r="B1506" s="29" t="s">
        <v>2730</v>
      </c>
      <c r="C1506" s="29" t="s">
        <v>2666</v>
      </c>
      <c r="D1506" s="29" t="s">
        <v>2665</v>
      </c>
      <c r="E1506" s="29" t="s">
        <v>24</v>
      </c>
      <c r="F1506">
        <v>51</v>
      </c>
      <c r="G1506">
        <v>1000</v>
      </c>
      <c r="H1506">
        <v>51000</v>
      </c>
    </row>
    <row r="1507" spans="2:10" x14ac:dyDescent="0.25">
      <c r="B1507" s="29" t="s">
        <v>2731</v>
      </c>
      <c r="C1507" s="29" t="s">
        <v>2671</v>
      </c>
      <c r="D1507" s="29" t="s">
        <v>2670</v>
      </c>
      <c r="E1507" s="29" t="s">
        <v>24</v>
      </c>
      <c r="F1507">
        <v>9</v>
      </c>
      <c r="G1507">
        <v>500</v>
      </c>
      <c r="H1507">
        <v>4500</v>
      </c>
    </row>
    <row r="1508" spans="2:10" x14ac:dyDescent="0.25">
      <c r="B1508" s="29" t="s">
        <v>2732</v>
      </c>
      <c r="C1508" s="29" t="s">
        <v>2671</v>
      </c>
      <c r="D1508" s="29" t="s">
        <v>2670</v>
      </c>
      <c r="E1508" s="29" t="s">
        <v>24</v>
      </c>
      <c r="F1508">
        <v>10</v>
      </c>
      <c r="G1508">
        <v>750</v>
      </c>
      <c r="H1508">
        <v>7500</v>
      </c>
    </row>
    <row r="1509" spans="2:10" x14ac:dyDescent="0.25">
      <c r="B1509" s="29" t="s">
        <v>2733</v>
      </c>
      <c r="C1509" s="29" t="s">
        <v>2671</v>
      </c>
      <c r="D1509" s="29" t="s">
        <v>2670</v>
      </c>
      <c r="E1509" s="29" t="s">
        <v>24</v>
      </c>
      <c r="F1509">
        <v>26</v>
      </c>
      <c r="G1509">
        <v>1000</v>
      </c>
      <c r="H1509">
        <v>26000</v>
      </c>
    </row>
    <row r="1510" spans="2:10" x14ac:dyDescent="0.25">
      <c r="B1510" s="29" t="s">
        <v>2734</v>
      </c>
      <c r="C1510" s="29" t="s">
        <v>2671</v>
      </c>
      <c r="D1510" s="29" t="s">
        <v>2670</v>
      </c>
      <c r="E1510" s="29" t="s">
        <v>24</v>
      </c>
      <c r="F1510">
        <v>171</v>
      </c>
      <c r="G1510">
        <v>1250</v>
      </c>
      <c r="H1510">
        <v>213750</v>
      </c>
    </row>
    <row r="1511" spans="2:10" x14ac:dyDescent="0.25">
      <c r="B1511" s="29" t="s">
        <v>2735</v>
      </c>
      <c r="C1511" s="29" t="s">
        <v>2671</v>
      </c>
      <c r="D1511" s="29" t="s">
        <v>2670</v>
      </c>
      <c r="E1511" s="29" t="s">
        <v>24</v>
      </c>
      <c r="F1511">
        <v>70</v>
      </c>
      <c r="G1511">
        <v>1500</v>
      </c>
      <c r="H1511">
        <v>105000</v>
      </c>
    </row>
    <row r="1512" spans="2:10" x14ac:dyDescent="0.25">
      <c r="B1512" s="29" t="s">
        <v>2736</v>
      </c>
      <c r="C1512" s="29" t="s">
        <v>2671</v>
      </c>
      <c r="D1512" s="29" t="s">
        <v>2670</v>
      </c>
      <c r="E1512" s="29" t="s">
        <v>24</v>
      </c>
      <c r="F1512">
        <v>26</v>
      </c>
      <c r="G1512">
        <v>400</v>
      </c>
      <c r="H1512">
        <v>10400</v>
      </c>
    </row>
    <row r="1513" spans="2:10" x14ac:dyDescent="0.25">
      <c r="B1513" s="29" t="s">
        <v>2737</v>
      </c>
      <c r="C1513" s="29" t="s">
        <v>2671</v>
      </c>
      <c r="D1513" s="29" t="s">
        <v>2670</v>
      </c>
      <c r="E1513" s="29" t="s">
        <v>24</v>
      </c>
      <c r="F1513">
        <v>58</v>
      </c>
      <c r="G1513">
        <v>400</v>
      </c>
      <c r="H1513">
        <v>23200</v>
      </c>
    </row>
    <row r="1514" spans="2:10" x14ac:dyDescent="0.25">
      <c r="B1514" s="29" t="s">
        <v>2738</v>
      </c>
      <c r="C1514" s="29" t="s">
        <v>2671</v>
      </c>
      <c r="D1514" s="29" t="s">
        <v>2670</v>
      </c>
      <c r="E1514" s="29" t="s">
        <v>24</v>
      </c>
      <c r="F1514">
        <v>66</v>
      </c>
      <c r="G1514">
        <v>500</v>
      </c>
      <c r="H1514">
        <v>33000</v>
      </c>
    </row>
    <row r="1515" spans="2:10" x14ac:dyDescent="0.25">
      <c r="B1515" s="29" t="s">
        <v>2739</v>
      </c>
      <c r="C1515" s="29" t="s">
        <v>2671</v>
      </c>
      <c r="D1515" s="29" t="s">
        <v>2670</v>
      </c>
      <c r="E1515" s="29" t="s">
        <v>24</v>
      </c>
      <c r="F1515">
        <v>2</v>
      </c>
      <c r="G1515">
        <v>750</v>
      </c>
      <c r="H1515">
        <v>1500</v>
      </c>
    </row>
    <row r="1516" spans="2:10" x14ac:dyDescent="0.25">
      <c r="B1516" s="29" t="s">
        <v>2740</v>
      </c>
      <c r="C1516" s="29" t="s">
        <v>2671</v>
      </c>
      <c r="D1516" s="29" t="s">
        <v>2670</v>
      </c>
      <c r="E1516" s="29" t="s">
        <v>24</v>
      </c>
      <c r="F1516">
        <v>23</v>
      </c>
      <c r="G1516">
        <v>1000</v>
      </c>
      <c r="H1516">
        <v>23000</v>
      </c>
    </row>
    <row r="1517" spans="2:10" x14ac:dyDescent="0.25">
      <c r="B1517" s="29" t="s">
        <v>2741</v>
      </c>
      <c r="C1517" s="29" t="s">
        <v>2743</v>
      </c>
      <c r="D1517" s="29" t="s">
        <v>2742</v>
      </c>
      <c r="E1517" s="29" t="s">
        <v>24</v>
      </c>
      <c r="F1517">
        <v>163</v>
      </c>
      <c r="G1517">
        <v>500</v>
      </c>
      <c r="H1517">
        <v>81500</v>
      </c>
      <c r="J1517">
        <v>0</v>
      </c>
    </row>
    <row r="1518" spans="2:10" x14ac:dyDescent="0.25">
      <c r="B1518" s="29" t="s">
        <v>2744</v>
      </c>
      <c r="C1518" s="29" t="s">
        <v>2743</v>
      </c>
      <c r="D1518" s="29" t="s">
        <v>2742</v>
      </c>
      <c r="E1518" s="29" t="s">
        <v>24</v>
      </c>
      <c r="F1518">
        <v>133</v>
      </c>
      <c r="G1518">
        <v>500</v>
      </c>
      <c r="H1518">
        <v>66500</v>
      </c>
      <c r="J1518">
        <v>0</v>
      </c>
    </row>
    <row r="1519" spans="2:10" x14ac:dyDescent="0.25">
      <c r="B1519" s="29" t="s">
        <v>2745</v>
      </c>
      <c r="C1519" s="29" t="s">
        <v>2743</v>
      </c>
      <c r="D1519" s="29" t="s">
        <v>2742</v>
      </c>
      <c r="E1519" s="29" t="s">
        <v>24</v>
      </c>
      <c r="F1519">
        <v>1</v>
      </c>
      <c r="G1519">
        <v>500</v>
      </c>
      <c r="H1519">
        <v>500</v>
      </c>
      <c r="J1519">
        <v>0</v>
      </c>
    </row>
    <row r="1520" spans="2:10" x14ac:dyDescent="0.25">
      <c r="B1520" s="29" t="s">
        <v>2746</v>
      </c>
      <c r="C1520" s="29" t="s">
        <v>2743</v>
      </c>
      <c r="D1520" s="29" t="s">
        <v>2742</v>
      </c>
      <c r="E1520" s="29" t="s">
        <v>24</v>
      </c>
      <c r="F1520">
        <v>109</v>
      </c>
      <c r="G1520">
        <v>300</v>
      </c>
      <c r="H1520">
        <v>32700</v>
      </c>
    </row>
    <row r="1521" spans="2:10" x14ac:dyDescent="0.25">
      <c r="B1521" s="29" t="s">
        <v>2747</v>
      </c>
      <c r="C1521" s="29" t="s">
        <v>2743</v>
      </c>
      <c r="D1521" s="29" t="s">
        <v>2742</v>
      </c>
      <c r="E1521" s="29" t="s">
        <v>24</v>
      </c>
      <c r="F1521">
        <v>80</v>
      </c>
      <c r="G1521">
        <v>500</v>
      </c>
      <c r="H1521">
        <v>40000</v>
      </c>
      <c r="I1521">
        <v>300</v>
      </c>
      <c r="J1521">
        <v>24000</v>
      </c>
    </row>
    <row r="1522" spans="2:10" x14ac:dyDescent="0.25">
      <c r="B1522" s="29" t="s">
        <v>2748</v>
      </c>
      <c r="C1522" s="29" t="s">
        <v>2743</v>
      </c>
      <c r="D1522" s="29" t="s">
        <v>2742</v>
      </c>
      <c r="E1522" s="29" t="s">
        <v>24</v>
      </c>
      <c r="F1522">
        <v>16</v>
      </c>
      <c r="G1522">
        <v>1000</v>
      </c>
      <c r="H1522">
        <v>16000</v>
      </c>
      <c r="J1522">
        <v>0</v>
      </c>
    </row>
    <row r="1523" spans="2:10" x14ac:dyDescent="0.25">
      <c r="B1523" s="29" t="s">
        <v>2749</v>
      </c>
      <c r="C1523" s="29" t="s">
        <v>2743</v>
      </c>
      <c r="D1523" s="29" t="s">
        <v>2742</v>
      </c>
      <c r="E1523" s="29" t="s">
        <v>24</v>
      </c>
      <c r="F1523">
        <v>37</v>
      </c>
      <c r="G1523">
        <v>500</v>
      </c>
      <c r="H1523">
        <v>18500</v>
      </c>
      <c r="J1523">
        <v>0</v>
      </c>
    </row>
    <row r="1524" spans="2:10" x14ac:dyDescent="0.25">
      <c r="B1524" s="29" t="s">
        <v>2750</v>
      </c>
      <c r="C1524" s="29" t="s">
        <v>2751</v>
      </c>
      <c r="D1524" s="29" t="s">
        <v>2750</v>
      </c>
      <c r="E1524" s="29" t="s">
        <v>24</v>
      </c>
      <c r="F1524">
        <v>9</v>
      </c>
      <c r="G1524">
        <v>8000</v>
      </c>
      <c r="H1524">
        <v>72000</v>
      </c>
      <c r="I1524">
        <v>7500</v>
      </c>
      <c r="J1524">
        <v>67500</v>
      </c>
    </row>
    <row r="1525" spans="2:10" x14ac:dyDescent="0.25">
      <c r="B1525" s="29" t="s">
        <v>2753</v>
      </c>
      <c r="C1525" s="29" t="s">
        <v>2755</v>
      </c>
      <c r="D1525" s="29" t="s">
        <v>2754</v>
      </c>
      <c r="E1525" s="29" t="s">
        <v>24</v>
      </c>
      <c r="F1525">
        <v>3</v>
      </c>
      <c r="G1525">
        <v>17500</v>
      </c>
      <c r="H1525">
        <v>52500</v>
      </c>
    </row>
    <row r="1526" spans="2:10" x14ac:dyDescent="0.25">
      <c r="B1526" s="29" t="s">
        <v>3257</v>
      </c>
      <c r="C1526" s="29" t="s">
        <v>2755</v>
      </c>
      <c r="D1526" s="29" t="s">
        <v>2757</v>
      </c>
      <c r="E1526" s="29" t="s">
        <v>24</v>
      </c>
      <c r="F1526">
        <v>2</v>
      </c>
      <c r="G1526">
        <v>8000</v>
      </c>
      <c r="H1526">
        <v>16000</v>
      </c>
      <c r="J1526">
        <v>0</v>
      </c>
    </row>
    <row r="1527" spans="2:10" x14ac:dyDescent="0.25">
      <c r="B1527" s="29" t="s">
        <v>3258</v>
      </c>
      <c r="C1527" s="29" t="s">
        <v>2755</v>
      </c>
      <c r="D1527" s="29" t="s">
        <v>2757</v>
      </c>
      <c r="E1527" s="29" t="s">
        <v>24</v>
      </c>
      <c r="F1527">
        <v>7</v>
      </c>
      <c r="G1527">
        <v>2000</v>
      </c>
      <c r="H1527">
        <v>14000</v>
      </c>
    </row>
    <row r="1528" spans="2:10" x14ac:dyDescent="0.25">
      <c r="B1528" s="29" t="s">
        <v>2760</v>
      </c>
      <c r="C1528" s="29" t="s">
        <v>2762</v>
      </c>
      <c r="D1528" s="29" t="s">
        <v>2761</v>
      </c>
      <c r="E1528" s="29" t="s">
        <v>24</v>
      </c>
      <c r="F1528">
        <v>1</v>
      </c>
      <c r="G1528">
        <v>2000</v>
      </c>
      <c r="H1528">
        <v>2000</v>
      </c>
      <c r="I1528">
        <v>1500</v>
      </c>
      <c r="J1528">
        <v>1500</v>
      </c>
    </row>
    <row r="1529" spans="2:10" x14ac:dyDescent="0.25">
      <c r="B1529" s="29" t="s">
        <v>2764</v>
      </c>
      <c r="C1529" s="29" t="s">
        <v>2762</v>
      </c>
      <c r="D1529" s="29" t="s">
        <v>2761</v>
      </c>
      <c r="E1529" s="29" t="s">
        <v>24</v>
      </c>
      <c r="F1529">
        <v>3</v>
      </c>
      <c r="G1529">
        <v>2000</v>
      </c>
      <c r="H1529">
        <v>6000</v>
      </c>
      <c r="I1529">
        <v>1667</v>
      </c>
      <c r="J1529">
        <v>5001</v>
      </c>
    </row>
    <row r="1530" spans="2:10" x14ac:dyDescent="0.25">
      <c r="B1530" s="29" t="s">
        <v>2765</v>
      </c>
      <c r="C1530" s="29" t="s">
        <v>2671</v>
      </c>
      <c r="D1530" s="29" t="s">
        <v>2670</v>
      </c>
      <c r="E1530" s="29" t="s">
        <v>24</v>
      </c>
      <c r="F1530">
        <v>49</v>
      </c>
      <c r="G1530">
        <v>1250</v>
      </c>
      <c r="H1530">
        <v>61250</v>
      </c>
    </row>
    <row r="1531" spans="2:10" x14ac:dyDescent="0.25">
      <c r="B1531" s="29" t="s">
        <v>2767</v>
      </c>
      <c r="C1531" s="29" t="s">
        <v>2671</v>
      </c>
      <c r="D1531" s="29" t="s">
        <v>2670</v>
      </c>
      <c r="E1531" s="29" t="s">
        <v>24</v>
      </c>
      <c r="F1531">
        <v>35</v>
      </c>
      <c r="G1531">
        <v>500</v>
      </c>
      <c r="H1531">
        <v>17500</v>
      </c>
      <c r="J1531">
        <v>0</v>
      </c>
    </row>
    <row r="1532" spans="2:10" x14ac:dyDescent="0.25">
      <c r="B1532" s="29" t="s">
        <v>2768</v>
      </c>
      <c r="C1532" s="29" t="s">
        <v>2671</v>
      </c>
      <c r="D1532" s="29" t="s">
        <v>2670</v>
      </c>
      <c r="E1532" s="29" t="s">
        <v>24</v>
      </c>
      <c r="F1532">
        <v>39</v>
      </c>
      <c r="G1532">
        <v>250</v>
      </c>
      <c r="H1532">
        <v>9750</v>
      </c>
      <c r="I1532">
        <v>200</v>
      </c>
      <c r="J1532">
        <v>7800</v>
      </c>
    </row>
    <row r="1533" spans="2:10" x14ac:dyDescent="0.25">
      <c r="B1533" s="29" t="s">
        <v>2769</v>
      </c>
      <c r="C1533" s="29" t="s">
        <v>2671</v>
      </c>
      <c r="D1533" s="29" t="s">
        <v>2670</v>
      </c>
      <c r="E1533" s="29" t="s">
        <v>24</v>
      </c>
      <c r="F1533">
        <v>20</v>
      </c>
      <c r="G1533">
        <v>500</v>
      </c>
      <c r="H1533">
        <v>10000</v>
      </c>
      <c r="I1533">
        <v>450</v>
      </c>
      <c r="J1533">
        <v>9000</v>
      </c>
    </row>
    <row r="1534" spans="2:10" x14ac:dyDescent="0.25">
      <c r="B1534" s="29" t="s">
        <v>2771</v>
      </c>
      <c r="C1534" s="29" t="s">
        <v>2671</v>
      </c>
      <c r="D1534" s="29" t="s">
        <v>2670</v>
      </c>
      <c r="E1534" s="29" t="s">
        <v>24</v>
      </c>
      <c r="F1534">
        <v>31</v>
      </c>
      <c r="G1534">
        <v>1000</v>
      </c>
      <c r="H1534">
        <v>31000</v>
      </c>
    </row>
    <row r="1535" spans="2:10" x14ac:dyDescent="0.25">
      <c r="B1535" s="29" t="s">
        <v>2772</v>
      </c>
      <c r="C1535" s="29" t="s">
        <v>2671</v>
      </c>
      <c r="D1535" s="29" t="s">
        <v>2670</v>
      </c>
      <c r="E1535" s="29" t="s">
        <v>24</v>
      </c>
      <c r="F1535">
        <v>28</v>
      </c>
      <c r="G1535">
        <v>750</v>
      </c>
      <c r="H1535">
        <v>21000</v>
      </c>
      <c r="I1535">
        <v>500</v>
      </c>
      <c r="J1535">
        <v>14000</v>
      </c>
    </row>
    <row r="1536" spans="2:10" x14ac:dyDescent="0.25">
      <c r="B1536" s="29" t="s">
        <v>2773</v>
      </c>
      <c r="C1536" s="29" t="s">
        <v>2671</v>
      </c>
      <c r="D1536" s="29" t="s">
        <v>2670</v>
      </c>
      <c r="E1536" s="29" t="s">
        <v>24</v>
      </c>
      <c r="F1536">
        <v>38</v>
      </c>
      <c r="G1536">
        <v>1500</v>
      </c>
      <c r="H1536">
        <v>57000</v>
      </c>
    </row>
    <row r="1537" spans="2:10" x14ac:dyDescent="0.25">
      <c r="B1537" s="29" t="s">
        <v>2775</v>
      </c>
      <c r="C1537" s="29" t="s">
        <v>2777</v>
      </c>
      <c r="D1537" s="29" t="s">
        <v>2776</v>
      </c>
      <c r="E1537" s="29" t="s">
        <v>24</v>
      </c>
      <c r="F1537">
        <v>17</v>
      </c>
      <c r="G1537">
        <v>5000</v>
      </c>
      <c r="H1537">
        <v>85000</v>
      </c>
      <c r="I1537">
        <v>4000</v>
      </c>
      <c r="J1537">
        <v>68000</v>
      </c>
    </row>
    <row r="1538" spans="2:10" x14ac:dyDescent="0.25">
      <c r="B1538" s="29" t="s">
        <v>2776</v>
      </c>
      <c r="C1538" s="29" t="s">
        <v>2777</v>
      </c>
      <c r="D1538" s="29" t="s">
        <v>2778</v>
      </c>
      <c r="E1538" s="29" t="s">
        <v>24</v>
      </c>
      <c r="F1538">
        <v>1</v>
      </c>
      <c r="G1538">
        <v>750</v>
      </c>
      <c r="H1538">
        <v>750</v>
      </c>
      <c r="J1538">
        <v>0</v>
      </c>
    </row>
    <row r="1539" spans="2:10" x14ac:dyDescent="0.25">
      <c r="B1539" s="29" t="s">
        <v>2779</v>
      </c>
      <c r="C1539" s="29" t="s">
        <v>2781</v>
      </c>
      <c r="D1539" s="29" t="s">
        <v>2780</v>
      </c>
      <c r="E1539" s="29" t="s">
        <v>24</v>
      </c>
      <c r="F1539">
        <v>9</v>
      </c>
      <c r="G1539">
        <v>2000</v>
      </c>
      <c r="H1539">
        <v>18000</v>
      </c>
      <c r="I1539">
        <v>1750</v>
      </c>
      <c r="J1539">
        <v>15750</v>
      </c>
    </row>
    <row r="1540" spans="2:10" x14ac:dyDescent="0.25">
      <c r="B1540" s="29" t="s">
        <v>2782</v>
      </c>
      <c r="C1540" s="29" t="s">
        <v>2783</v>
      </c>
      <c r="D1540" s="29" t="s">
        <v>2782</v>
      </c>
      <c r="E1540" s="29" t="s">
        <v>24</v>
      </c>
      <c r="F1540">
        <v>17</v>
      </c>
      <c r="G1540">
        <v>2500</v>
      </c>
      <c r="H1540">
        <v>42500</v>
      </c>
      <c r="I1540">
        <v>1400</v>
      </c>
      <c r="J1540">
        <v>23800</v>
      </c>
    </row>
    <row r="1541" spans="2:10" x14ac:dyDescent="0.25">
      <c r="B1541" s="29" t="s">
        <v>2784</v>
      </c>
      <c r="C1541" s="29" t="s">
        <v>2783</v>
      </c>
      <c r="D1541" s="29" t="s">
        <v>2782</v>
      </c>
      <c r="E1541" s="29" t="s">
        <v>24</v>
      </c>
      <c r="F1541">
        <v>7</v>
      </c>
      <c r="G1541">
        <v>2000</v>
      </c>
      <c r="H1541">
        <v>14000</v>
      </c>
      <c r="J1541">
        <v>0</v>
      </c>
    </row>
    <row r="1542" spans="2:10" x14ac:dyDescent="0.25">
      <c r="B1542" s="29" t="s">
        <v>2785</v>
      </c>
      <c r="C1542" s="29" t="s">
        <v>2783</v>
      </c>
      <c r="D1542" s="29" t="s">
        <v>2782</v>
      </c>
      <c r="E1542" s="29" t="s">
        <v>24</v>
      </c>
      <c r="F1542">
        <v>13</v>
      </c>
      <c r="G1542">
        <v>1500</v>
      </c>
      <c r="H1542">
        <v>19500</v>
      </c>
      <c r="J1542">
        <v>0</v>
      </c>
    </row>
    <row r="1543" spans="2:10" x14ac:dyDescent="0.25">
      <c r="B1543" s="29" t="s">
        <v>2787</v>
      </c>
      <c r="C1543" s="29" t="s">
        <v>2783</v>
      </c>
      <c r="D1543" s="29" t="s">
        <v>2782</v>
      </c>
      <c r="E1543" s="29" t="s">
        <v>24</v>
      </c>
      <c r="F1543">
        <v>1</v>
      </c>
      <c r="G1543">
        <v>500</v>
      </c>
      <c r="H1543">
        <v>500</v>
      </c>
      <c r="J1543">
        <v>0</v>
      </c>
    </row>
    <row r="1544" spans="2:10" x14ac:dyDescent="0.25">
      <c r="B1544" s="29" t="s">
        <v>2787</v>
      </c>
      <c r="C1544" s="29" t="s">
        <v>2783</v>
      </c>
      <c r="D1544" s="29" t="s">
        <v>2787</v>
      </c>
      <c r="E1544" s="29" t="s">
        <v>24</v>
      </c>
      <c r="F1544">
        <v>4</v>
      </c>
      <c r="G1544">
        <v>3000</v>
      </c>
      <c r="H1544">
        <v>12000</v>
      </c>
    </row>
    <row r="1545" spans="2:10" x14ac:dyDescent="0.25">
      <c r="B1545" s="29" t="s">
        <v>2789</v>
      </c>
      <c r="C1545" s="29" t="s">
        <v>2783</v>
      </c>
      <c r="D1545" s="29" t="s">
        <v>2787</v>
      </c>
      <c r="E1545" s="29" t="s">
        <v>241</v>
      </c>
      <c r="F1545">
        <v>1</v>
      </c>
      <c r="G1545">
        <v>2000</v>
      </c>
      <c r="H1545">
        <v>2000</v>
      </c>
      <c r="J1545">
        <v>0</v>
      </c>
    </row>
    <row r="1546" spans="2:10" x14ac:dyDescent="0.25">
      <c r="B1546" s="29" t="s">
        <v>3259</v>
      </c>
      <c r="C1546" s="29" t="s">
        <v>2783</v>
      </c>
      <c r="D1546" s="29" t="s">
        <v>2787</v>
      </c>
      <c r="E1546" s="29" t="s">
        <v>24</v>
      </c>
      <c r="F1546">
        <v>8</v>
      </c>
      <c r="G1546">
        <v>2500</v>
      </c>
      <c r="H1546">
        <v>20000</v>
      </c>
    </row>
    <row r="1547" spans="2:10" x14ac:dyDescent="0.25">
      <c r="B1547" s="29" t="s">
        <v>2791</v>
      </c>
      <c r="C1547" s="29" t="s">
        <v>2666</v>
      </c>
      <c r="D1547" s="29" t="s">
        <v>2665</v>
      </c>
      <c r="E1547" s="29" t="s">
        <v>241</v>
      </c>
      <c r="F1547">
        <v>3</v>
      </c>
      <c r="G1547">
        <v>250</v>
      </c>
      <c r="H1547">
        <v>750</v>
      </c>
      <c r="J1547">
        <v>0</v>
      </c>
    </row>
    <row r="1548" spans="2:10" x14ac:dyDescent="0.25">
      <c r="B1548" s="29" t="s">
        <v>2792</v>
      </c>
      <c r="C1548" s="29" t="s">
        <v>2666</v>
      </c>
      <c r="D1548" s="29" t="s">
        <v>2665</v>
      </c>
      <c r="E1548" s="29" t="s">
        <v>241</v>
      </c>
      <c r="F1548">
        <v>54</v>
      </c>
      <c r="G1548">
        <v>250</v>
      </c>
      <c r="H1548">
        <v>13500</v>
      </c>
    </row>
    <row r="1549" spans="2:10" x14ac:dyDescent="0.25">
      <c r="B1549" s="29" t="s">
        <v>2793</v>
      </c>
      <c r="C1549" s="29" t="s">
        <v>2666</v>
      </c>
      <c r="D1549" s="29" t="s">
        <v>2665</v>
      </c>
      <c r="E1549" s="29" t="s">
        <v>241</v>
      </c>
      <c r="F1549">
        <v>13</v>
      </c>
      <c r="G1549">
        <v>750</v>
      </c>
      <c r="H1549">
        <v>9750</v>
      </c>
      <c r="J1549">
        <v>0</v>
      </c>
    </row>
    <row r="1550" spans="2:10" x14ac:dyDescent="0.25">
      <c r="B1550" s="29" t="s">
        <v>2794</v>
      </c>
      <c r="C1550" s="29" t="s">
        <v>1448</v>
      </c>
      <c r="D1550" s="29" t="s">
        <v>2795</v>
      </c>
      <c r="E1550" s="29" t="s">
        <v>2796</v>
      </c>
      <c r="F1550" t="s">
        <v>484</v>
      </c>
      <c r="G1550">
        <v>37500</v>
      </c>
      <c r="J1550">
        <v>0</v>
      </c>
    </row>
    <row r="1551" spans="2:10" x14ac:dyDescent="0.25">
      <c r="B1551" s="29" t="s">
        <v>2794</v>
      </c>
      <c r="C1551" s="29" t="s">
        <v>1448</v>
      </c>
      <c r="D1551" s="29" t="s">
        <v>2795</v>
      </c>
      <c r="E1551" s="29" t="s">
        <v>483</v>
      </c>
      <c r="F1551" t="s">
        <v>484</v>
      </c>
      <c r="G1551">
        <v>37500</v>
      </c>
      <c r="J1551">
        <v>0</v>
      </c>
    </row>
    <row r="1552" spans="2:10" x14ac:dyDescent="0.25">
      <c r="B1552" s="29" t="s">
        <v>2798</v>
      </c>
      <c r="C1552" s="29" t="s">
        <v>2799</v>
      </c>
      <c r="D1552" s="29" t="s">
        <v>2798</v>
      </c>
      <c r="E1552" s="29" t="s">
        <v>24</v>
      </c>
      <c r="F1552">
        <v>24</v>
      </c>
      <c r="G1552">
        <v>4000</v>
      </c>
      <c r="H1552">
        <v>96000</v>
      </c>
      <c r="J1552">
        <v>0</v>
      </c>
    </row>
    <row r="1553" spans="2:10" x14ac:dyDescent="0.25">
      <c r="B1553" s="29" t="s">
        <v>2800</v>
      </c>
      <c r="C1553" s="29" t="s">
        <v>2802</v>
      </c>
      <c r="D1553" s="29" t="s">
        <v>2801</v>
      </c>
      <c r="E1553" s="29" t="s">
        <v>24</v>
      </c>
      <c r="F1553">
        <v>10</v>
      </c>
      <c r="G1553">
        <v>11000</v>
      </c>
      <c r="H1553">
        <v>110000</v>
      </c>
    </row>
    <row r="1554" spans="2:10" x14ac:dyDescent="0.25">
      <c r="B1554" s="29" t="s">
        <v>2804</v>
      </c>
      <c r="C1554" s="29" t="s">
        <v>2806</v>
      </c>
      <c r="D1554" s="29" t="s">
        <v>2805</v>
      </c>
      <c r="E1554" s="29" t="s">
        <v>24</v>
      </c>
      <c r="F1554">
        <v>7</v>
      </c>
      <c r="G1554">
        <v>7000</v>
      </c>
      <c r="H1554">
        <v>49000</v>
      </c>
      <c r="I1554">
        <v>5250</v>
      </c>
      <c r="J1554">
        <v>36750</v>
      </c>
    </row>
    <row r="1555" spans="2:10" x14ac:dyDescent="0.25">
      <c r="B1555" s="29" t="s">
        <v>2808</v>
      </c>
      <c r="C1555" s="29" t="s">
        <v>2806</v>
      </c>
      <c r="D1555" s="29" t="s">
        <v>2805</v>
      </c>
      <c r="E1555" s="29" t="s">
        <v>24</v>
      </c>
      <c r="F1555">
        <v>2</v>
      </c>
      <c r="G1555">
        <v>18000</v>
      </c>
      <c r="H1555">
        <v>36000</v>
      </c>
      <c r="I1555">
        <v>12500</v>
      </c>
      <c r="J1555">
        <v>25000</v>
      </c>
    </row>
    <row r="1556" spans="2:10" x14ac:dyDescent="0.25">
      <c r="B1556" s="29" t="s">
        <v>2811</v>
      </c>
      <c r="C1556" s="29" t="s">
        <v>2813</v>
      </c>
      <c r="D1556" s="29" t="s">
        <v>2812</v>
      </c>
      <c r="E1556" s="29" t="s">
        <v>24</v>
      </c>
      <c r="F1556">
        <v>1</v>
      </c>
      <c r="G1556">
        <v>25000</v>
      </c>
      <c r="H1556">
        <v>25000</v>
      </c>
      <c r="I1556">
        <v>21000</v>
      </c>
      <c r="J1556">
        <v>21000</v>
      </c>
    </row>
    <row r="1557" spans="2:10" x14ac:dyDescent="0.25">
      <c r="B1557" s="29" t="s">
        <v>2816</v>
      </c>
      <c r="C1557" s="29" t="s">
        <v>2813</v>
      </c>
      <c r="D1557" s="29" t="s">
        <v>2812</v>
      </c>
      <c r="E1557" s="29" t="s">
        <v>24</v>
      </c>
      <c r="F1557">
        <v>1</v>
      </c>
      <c r="G1557">
        <v>50000</v>
      </c>
      <c r="H1557">
        <v>50000</v>
      </c>
      <c r="I1557">
        <v>40000</v>
      </c>
      <c r="J1557">
        <v>40000</v>
      </c>
    </row>
    <row r="1558" spans="2:10" x14ac:dyDescent="0.25">
      <c r="B1558" s="29" t="s">
        <v>3260</v>
      </c>
      <c r="C1558" s="29" t="s">
        <v>1599</v>
      </c>
      <c r="D1558" s="29" t="s">
        <v>2818</v>
      </c>
      <c r="E1558" s="29" t="s">
        <v>24</v>
      </c>
      <c r="F1558">
        <v>1</v>
      </c>
      <c r="G1558">
        <v>1000</v>
      </c>
      <c r="H1558">
        <v>1000</v>
      </c>
      <c r="J1558">
        <v>0</v>
      </c>
    </row>
    <row r="1559" spans="2:10" x14ac:dyDescent="0.25">
      <c r="B1559" s="29" t="s">
        <v>2819</v>
      </c>
      <c r="C1559" s="29" t="s">
        <v>1599</v>
      </c>
      <c r="D1559" s="29" t="s">
        <v>2818</v>
      </c>
      <c r="E1559" s="29" t="s">
        <v>24</v>
      </c>
      <c r="F1559">
        <v>8</v>
      </c>
      <c r="G1559">
        <v>1000</v>
      </c>
      <c r="H1559">
        <v>8000</v>
      </c>
      <c r="J1559">
        <v>0</v>
      </c>
    </row>
    <row r="1560" spans="2:10" x14ac:dyDescent="0.25">
      <c r="B1560" s="29" t="s">
        <v>2820</v>
      </c>
      <c r="C1560" s="29" t="s">
        <v>1599</v>
      </c>
      <c r="D1560" s="29" t="s">
        <v>2818</v>
      </c>
      <c r="E1560" s="29" t="s">
        <v>237</v>
      </c>
      <c r="F1560">
        <v>9</v>
      </c>
      <c r="G1560">
        <v>3000</v>
      </c>
      <c r="H1560">
        <v>27000</v>
      </c>
    </row>
    <row r="1561" spans="2:10" x14ac:dyDescent="0.25">
      <c r="B1561" s="29" t="s">
        <v>2821</v>
      </c>
      <c r="C1561" s="29" t="s">
        <v>1599</v>
      </c>
      <c r="D1561" s="29" t="s">
        <v>2818</v>
      </c>
      <c r="E1561" s="29" t="s">
        <v>237</v>
      </c>
      <c r="F1561">
        <v>2</v>
      </c>
      <c r="G1561">
        <v>4000</v>
      </c>
      <c r="H1561">
        <v>8000</v>
      </c>
      <c r="J1561">
        <v>0</v>
      </c>
    </row>
    <row r="1562" spans="2:10" x14ac:dyDescent="0.25">
      <c r="B1562" s="29" t="s">
        <v>2822</v>
      </c>
      <c r="C1562" s="29" t="s">
        <v>1599</v>
      </c>
      <c r="D1562" s="29" t="s">
        <v>2818</v>
      </c>
      <c r="E1562" s="29" t="s">
        <v>237</v>
      </c>
      <c r="F1562">
        <v>8</v>
      </c>
      <c r="G1562">
        <v>6000</v>
      </c>
      <c r="H1562">
        <v>48000</v>
      </c>
      <c r="J1562">
        <v>0</v>
      </c>
    </row>
    <row r="1563" spans="2:10" x14ac:dyDescent="0.25">
      <c r="B1563" s="29" t="s">
        <v>2823</v>
      </c>
      <c r="C1563" s="29" t="s">
        <v>1599</v>
      </c>
      <c r="D1563" s="29" t="s">
        <v>2818</v>
      </c>
      <c r="E1563" s="29" t="s">
        <v>237</v>
      </c>
      <c r="F1563">
        <v>1</v>
      </c>
      <c r="G1563">
        <v>6000</v>
      </c>
      <c r="H1563">
        <v>6000</v>
      </c>
      <c r="J1563">
        <v>0</v>
      </c>
    </row>
    <row r="1564" spans="2:10" x14ac:dyDescent="0.25">
      <c r="B1564" s="29" t="s">
        <v>2824</v>
      </c>
      <c r="C1564" s="29" t="s">
        <v>1599</v>
      </c>
      <c r="D1564" s="29" t="s">
        <v>2818</v>
      </c>
      <c r="E1564" s="29" t="s">
        <v>237</v>
      </c>
      <c r="F1564">
        <v>5</v>
      </c>
      <c r="G1564">
        <v>6000</v>
      </c>
      <c r="H1564">
        <v>30000</v>
      </c>
      <c r="J1564">
        <v>0</v>
      </c>
    </row>
    <row r="1565" spans="2:10" x14ac:dyDescent="0.25">
      <c r="B1565" s="29" t="s">
        <v>3261</v>
      </c>
      <c r="C1565" s="29" t="s">
        <v>1599</v>
      </c>
      <c r="D1565" s="29" t="s">
        <v>2818</v>
      </c>
      <c r="E1565" s="29" t="s">
        <v>24</v>
      </c>
      <c r="F1565">
        <v>12</v>
      </c>
      <c r="G1565">
        <v>1000</v>
      </c>
      <c r="H1565">
        <v>12000</v>
      </c>
      <c r="J1565">
        <v>0</v>
      </c>
    </row>
    <row r="1566" spans="2:10" x14ac:dyDescent="0.25">
      <c r="B1566" s="29" t="s">
        <v>2828</v>
      </c>
      <c r="C1566" s="29" t="s">
        <v>1599</v>
      </c>
      <c r="D1566" s="29" t="s">
        <v>2829</v>
      </c>
      <c r="E1566" s="29" t="s">
        <v>237</v>
      </c>
      <c r="F1566">
        <v>17</v>
      </c>
      <c r="G1566">
        <v>3000</v>
      </c>
      <c r="H1566">
        <v>51000</v>
      </c>
    </row>
    <row r="1567" spans="2:10" x14ac:dyDescent="0.25">
      <c r="B1567" s="29" t="s">
        <v>2832</v>
      </c>
      <c r="C1567" s="29" t="s">
        <v>1599</v>
      </c>
      <c r="D1567" s="29" t="s">
        <v>2829</v>
      </c>
      <c r="E1567" s="29" t="s">
        <v>24</v>
      </c>
      <c r="F1567">
        <v>26</v>
      </c>
      <c r="G1567">
        <v>2000</v>
      </c>
      <c r="H1567">
        <v>52000</v>
      </c>
      <c r="I1567">
        <v>1100</v>
      </c>
      <c r="J1567">
        <v>28600</v>
      </c>
    </row>
    <row r="1568" spans="2:10" x14ac:dyDescent="0.25">
      <c r="B1568" s="29" t="s">
        <v>2835</v>
      </c>
      <c r="C1568" s="29" t="s">
        <v>1599</v>
      </c>
      <c r="D1568" s="29" t="s">
        <v>2829</v>
      </c>
      <c r="E1568" s="29" t="s">
        <v>24</v>
      </c>
      <c r="F1568">
        <v>113</v>
      </c>
      <c r="G1568">
        <v>1000</v>
      </c>
      <c r="H1568">
        <v>113000</v>
      </c>
    </row>
    <row r="1569" spans="2:10" x14ac:dyDescent="0.25">
      <c r="B1569" s="29" t="s">
        <v>2838</v>
      </c>
      <c r="C1569" s="29" t="s">
        <v>1599</v>
      </c>
      <c r="D1569" s="29" t="s">
        <v>2829</v>
      </c>
      <c r="E1569" s="29" t="s">
        <v>24</v>
      </c>
      <c r="F1569">
        <v>72</v>
      </c>
      <c r="G1569">
        <v>1000</v>
      </c>
      <c r="H1569">
        <v>72000</v>
      </c>
    </row>
    <row r="1570" spans="2:10" x14ac:dyDescent="0.25">
      <c r="B1570" s="29" t="s">
        <v>2840</v>
      </c>
      <c r="C1570" s="29" t="s">
        <v>2842</v>
      </c>
      <c r="D1570" s="29" t="s">
        <v>2841</v>
      </c>
      <c r="E1570" s="29" t="s">
        <v>24</v>
      </c>
      <c r="F1570">
        <v>45</v>
      </c>
      <c r="G1570">
        <v>600</v>
      </c>
      <c r="H1570">
        <v>27000</v>
      </c>
    </row>
    <row r="1571" spans="2:10" x14ac:dyDescent="0.25">
      <c r="B1571" s="29" t="s">
        <v>2845</v>
      </c>
      <c r="C1571" s="29" t="s">
        <v>2842</v>
      </c>
      <c r="D1571" s="29" t="s">
        <v>2841</v>
      </c>
      <c r="E1571" s="29" t="s">
        <v>24</v>
      </c>
      <c r="F1571">
        <v>34</v>
      </c>
      <c r="G1571">
        <v>1000</v>
      </c>
      <c r="H1571">
        <v>34000</v>
      </c>
    </row>
    <row r="1572" spans="2:10" x14ac:dyDescent="0.25">
      <c r="B1572" s="29" t="s">
        <v>2846</v>
      </c>
      <c r="C1572" s="29" t="s">
        <v>2848</v>
      </c>
      <c r="D1572" s="29" t="s">
        <v>3262</v>
      </c>
      <c r="E1572" s="29" t="s">
        <v>241</v>
      </c>
      <c r="F1572">
        <v>12</v>
      </c>
      <c r="G1572">
        <v>1250</v>
      </c>
      <c r="H1572">
        <v>15000</v>
      </c>
      <c r="J1572">
        <v>0</v>
      </c>
    </row>
    <row r="1573" spans="2:10" x14ac:dyDescent="0.25">
      <c r="B1573" s="29" t="s">
        <v>2849</v>
      </c>
      <c r="C1573" s="29" t="s">
        <v>2848</v>
      </c>
      <c r="D1573" s="29" t="s">
        <v>3262</v>
      </c>
      <c r="E1573" s="29" t="s">
        <v>241</v>
      </c>
      <c r="F1573">
        <v>2</v>
      </c>
      <c r="G1573">
        <v>1250</v>
      </c>
      <c r="H1573">
        <v>2500</v>
      </c>
      <c r="J1573">
        <v>0</v>
      </c>
    </row>
    <row r="1574" spans="2:10" x14ac:dyDescent="0.25">
      <c r="B1574" s="29" t="s">
        <v>2850</v>
      </c>
      <c r="C1574" s="29" t="s">
        <v>2848</v>
      </c>
      <c r="D1574" s="29" t="s">
        <v>3262</v>
      </c>
      <c r="E1574" s="29" t="s">
        <v>241</v>
      </c>
      <c r="F1574">
        <v>3</v>
      </c>
      <c r="G1574">
        <v>1250</v>
      </c>
      <c r="H1574">
        <v>3750</v>
      </c>
      <c r="J1574">
        <v>0</v>
      </c>
    </row>
    <row r="1575" spans="2:10" x14ac:dyDescent="0.25">
      <c r="B1575" s="29" t="s">
        <v>2851</v>
      </c>
      <c r="C1575" s="29" t="s">
        <v>2848</v>
      </c>
      <c r="D1575" s="29" t="s">
        <v>3262</v>
      </c>
      <c r="E1575" s="29" t="s">
        <v>241</v>
      </c>
      <c r="F1575">
        <v>5</v>
      </c>
      <c r="G1575">
        <v>1250</v>
      </c>
      <c r="H1575">
        <v>6250</v>
      </c>
      <c r="J1575">
        <v>0</v>
      </c>
    </row>
    <row r="1576" spans="2:10" x14ac:dyDescent="0.25">
      <c r="B1576" s="29" t="s">
        <v>2852</v>
      </c>
      <c r="C1576" s="29" t="s">
        <v>2848</v>
      </c>
      <c r="D1576" s="29" t="s">
        <v>3262</v>
      </c>
      <c r="E1576" s="29" t="s">
        <v>241</v>
      </c>
      <c r="F1576">
        <v>1</v>
      </c>
      <c r="G1576">
        <v>1250</v>
      </c>
      <c r="H1576">
        <v>1250</v>
      </c>
      <c r="J1576">
        <v>0</v>
      </c>
    </row>
    <row r="1577" spans="2:10" x14ac:dyDescent="0.25">
      <c r="B1577" s="29" t="s">
        <v>2853</v>
      </c>
      <c r="C1577" s="29" t="s">
        <v>2848</v>
      </c>
      <c r="D1577" s="29" t="s">
        <v>3262</v>
      </c>
      <c r="E1577" s="29" t="s">
        <v>241</v>
      </c>
      <c r="F1577">
        <v>29</v>
      </c>
      <c r="G1577">
        <v>1500</v>
      </c>
      <c r="H1577">
        <v>43500</v>
      </c>
      <c r="J1577">
        <v>0</v>
      </c>
    </row>
    <row r="1578" spans="2:10" x14ac:dyDescent="0.25">
      <c r="B1578" s="29" t="s">
        <v>2854</v>
      </c>
      <c r="C1578" s="29" t="s">
        <v>2848</v>
      </c>
      <c r="D1578" s="29" t="s">
        <v>3262</v>
      </c>
      <c r="E1578" s="29" t="s">
        <v>241</v>
      </c>
      <c r="F1578">
        <v>7</v>
      </c>
      <c r="G1578">
        <v>1500</v>
      </c>
      <c r="H1578">
        <v>10500</v>
      </c>
      <c r="J1578">
        <v>0</v>
      </c>
    </row>
    <row r="1579" spans="2:10" x14ac:dyDescent="0.25">
      <c r="B1579" s="29" t="s">
        <v>2855</v>
      </c>
      <c r="C1579" s="29" t="s">
        <v>2848</v>
      </c>
      <c r="D1579" s="29" t="s">
        <v>3262</v>
      </c>
      <c r="E1579" s="29" t="s">
        <v>241</v>
      </c>
      <c r="F1579">
        <v>28</v>
      </c>
      <c r="G1579">
        <v>1250</v>
      </c>
      <c r="H1579">
        <v>35000</v>
      </c>
      <c r="J1579">
        <v>0</v>
      </c>
    </row>
    <row r="1580" spans="2:10" x14ac:dyDescent="0.25">
      <c r="B1580" s="29" t="s">
        <v>2856</v>
      </c>
      <c r="C1580" s="29" t="s">
        <v>2858</v>
      </c>
      <c r="D1580" s="29" t="s">
        <v>3263</v>
      </c>
      <c r="E1580" s="29" t="s">
        <v>24</v>
      </c>
      <c r="F1580">
        <v>1</v>
      </c>
      <c r="G1580">
        <v>3000</v>
      </c>
      <c r="H1580">
        <v>3000</v>
      </c>
      <c r="J1580">
        <v>0</v>
      </c>
    </row>
    <row r="1581" spans="2:10" x14ac:dyDescent="0.25">
      <c r="B1581" s="29" t="s">
        <v>2859</v>
      </c>
      <c r="C1581" s="29" t="s">
        <v>2858</v>
      </c>
      <c r="D1581" s="29" t="s">
        <v>3263</v>
      </c>
      <c r="E1581" s="29" t="s">
        <v>24</v>
      </c>
      <c r="F1581">
        <v>16</v>
      </c>
      <c r="G1581">
        <v>750</v>
      </c>
      <c r="H1581">
        <v>12000</v>
      </c>
      <c r="J1581">
        <v>0</v>
      </c>
    </row>
    <row r="1582" spans="2:10" x14ac:dyDescent="0.25">
      <c r="B1582" s="29" t="s">
        <v>2860</v>
      </c>
      <c r="C1582" s="29" t="s">
        <v>2858</v>
      </c>
      <c r="D1582" s="29" t="s">
        <v>3263</v>
      </c>
      <c r="E1582" s="29" t="s">
        <v>24</v>
      </c>
      <c r="F1582">
        <v>9</v>
      </c>
      <c r="G1582">
        <v>2500</v>
      </c>
      <c r="H1582">
        <v>22500</v>
      </c>
    </row>
    <row r="1583" spans="2:10" x14ac:dyDescent="0.25">
      <c r="B1583" s="29" t="s">
        <v>568</v>
      </c>
      <c r="C1583" s="29" t="s">
        <v>569</v>
      </c>
      <c r="D1583" s="29" t="s">
        <v>568</v>
      </c>
      <c r="E1583" s="29" t="s">
        <v>24</v>
      </c>
      <c r="F1583">
        <v>2</v>
      </c>
      <c r="G1583">
        <v>20000</v>
      </c>
      <c r="H1583">
        <v>40000</v>
      </c>
      <c r="I1583">
        <v>17500</v>
      </c>
      <c r="J1583">
        <v>35000</v>
      </c>
    </row>
    <row r="1584" spans="2:10" x14ac:dyDescent="0.25">
      <c r="B1584" s="29" t="s">
        <v>568</v>
      </c>
      <c r="C1584" s="29" t="s">
        <v>569</v>
      </c>
      <c r="D1584" s="29" t="s">
        <v>2862</v>
      </c>
      <c r="E1584" s="29" t="s">
        <v>24</v>
      </c>
      <c r="F1584">
        <v>4</v>
      </c>
      <c r="G1584">
        <v>130000</v>
      </c>
      <c r="H1584">
        <v>520000</v>
      </c>
    </row>
    <row r="1585" spans="2:10" x14ac:dyDescent="0.25">
      <c r="B1585" s="29" t="s">
        <v>2865</v>
      </c>
      <c r="C1585" s="29" t="s">
        <v>569</v>
      </c>
      <c r="D1585" s="29" t="s">
        <v>2862</v>
      </c>
      <c r="E1585" s="29" t="s">
        <v>24</v>
      </c>
      <c r="F1585">
        <v>1</v>
      </c>
      <c r="G1585">
        <v>70000</v>
      </c>
      <c r="H1585">
        <v>70000</v>
      </c>
      <c r="I1585">
        <v>60000</v>
      </c>
      <c r="J1585">
        <v>60000</v>
      </c>
    </row>
    <row r="1586" spans="2:10" x14ac:dyDescent="0.25">
      <c r="B1586" s="29" t="s">
        <v>3264</v>
      </c>
      <c r="C1586" s="29" t="s">
        <v>2867</v>
      </c>
      <c r="D1586" s="29" t="s">
        <v>3264</v>
      </c>
      <c r="E1586" s="29" t="s">
        <v>24</v>
      </c>
      <c r="F1586">
        <v>13</v>
      </c>
      <c r="G1586">
        <v>1000</v>
      </c>
      <c r="H1586">
        <v>13000</v>
      </c>
    </row>
    <row r="1587" spans="2:10" x14ac:dyDescent="0.25">
      <c r="B1587" s="29" t="s">
        <v>3265</v>
      </c>
      <c r="C1587" s="29" t="s">
        <v>2867</v>
      </c>
      <c r="D1587" s="29" t="s">
        <v>2869</v>
      </c>
      <c r="E1587" s="29" t="s">
        <v>24</v>
      </c>
      <c r="F1587">
        <v>14</v>
      </c>
      <c r="G1587">
        <v>1500</v>
      </c>
      <c r="H1587">
        <v>21000</v>
      </c>
      <c r="J1587">
        <v>0</v>
      </c>
    </row>
    <row r="1588" spans="2:10" x14ac:dyDescent="0.25">
      <c r="B1588" s="29" t="s">
        <v>2870</v>
      </c>
      <c r="C1588" s="29" t="s">
        <v>2867</v>
      </c>
      <c r="D1588" s="29" t="s">
        <v>2871</v>
      </c>
      <c r="E1588" s="29" t="s">
        <v>24</v>
      </c>
      <c r="F1588">
        <v>11</v>
      </c>
      <c r="G1588">
        <v>1500</v>
      </c>
      <c r="H1588">
        <v>16500</v>
      </c>
    </row>
    <row r="1589" spans="2:10" x14ac:dyDescent="0.25">
      <c r="B1589" s="29" t="s">
        <v>2872</v>
      </c>
      <c r="C1589" s="29" t="s">
        <v>2867</v>
      </c>
      <c r="D1589" s="29" t="s">
        <v>2873</v>
      </c>
      <c r="E1589" s="29" t="s">
        <v>24</v>
      </c>
      <c r="F1589">
        <v>2</v>
      </c>
      <c r="G1589">
        <v>1000</v>
      </c>
      <c r="H1589">
        <v>2000</v>
      </c>
      <c r="J1589">
        <v>0</v>
      </c>
    </row>
    <row r="1590" spans="2:10" x14ac:dyDescent="0.25">
      <c r="B1590" s="29" t="s">
        <v>2874</v>
      </c>
      <c r="C1590" s="29" t="s">
        <v>2867</v>
      </c>
      <c r="D1590" s="29" t="s">
        <v>2875</v>
      </c>
      <c r="E1590" s="29" t="s">
        <v>24</v>
      </c>
      <c r="F1590">
        <v>4</v>
      </c>
      <c r="G1590">
        <v>1500</v>
      </c>
      <c r="H1590">
        <v>6000</v>
      </c>
      <c r="J1590">
        <v>0</v>
      </c>
    </row>
    <row r="1591" spans="2:10" x14ac:dyDescent="0.25">
      <c r="B1591" s="29" t="s">
        <v>2876</v>
      </c>
      <c r="C1591" s="29" t="s">
        <v>2867</v>
      </c>
      <c r="D1591" s="29" t="s">
        <v>2873</v>
      </c>
      <c r="E1591" s="29" t="s">
        <v>24</v>
      </c>
      <c r="F1591">
        <v>15</v>
      </c>
      <c r="G1591">
        <v>1000</v>
      </c>
      <c r="H1591">
        <v>15000</v>
      </c>
    </row>
    <row r="1592" spans="2:10" x14ac:dyDescent="0.25">
      <c r="B1592" s="29" t="s">
        <v>2877</v>
      </c>
      <c r="C1592" s="29" t="s">
        <v>2867</v>
      </c>
      <c r="D1592" s="29" t="s">
        <v>2873</v>
      </c>
      <c r="E1592" s="29" t="s">
        <v>24</v>
      </c>
      <c r="F1592">
        <v>4</v>
      </c>
      <c r="G1592">
        <v>1000</v>
      </c>
      <c r="H1592">
        <v>4000</v>
      </c>
    </row>
    <row r="1593" spans="2:10" x14ac:dyDescent="0.25">
      <c r="B1593" s="29" t="s">
        <v>2878</v>
      </c>
      <c r="C1593" s="29" t="s">
        <v>2867</v>
      </c>
      <c r="D1593" s="29" t="s">
        <v>2873</v>
      </c>
      <c r="E1593" s="29" t="s">
        <v>24</v>
      </c>
      <c r="F1593">
        <v>2</v>
      </c>
      <c r="G1593">
        <v>1000</v>
      </c>
      <c r="H1593">
        <v>2000</v>
      </c>
      <c r="J1593">
        <v>0</v>
      </c>
    </row>
    <row r="1594" spans="2:10" x14ac:dyDescent="0.25">
      <c r="B1594" s="29" t="s">
        <v>2879</v>
      </c>
      <c r="C1594" s="29" t="s">
        <v>2867</v>
      </c>
      <c r="D1594" s="29" t="s">
        <v>2873</v>
      </c>
      <c r="E1594" s="29" t="s">
        <v>24</v>
      </c>
      <c r="F1594">
        <v>1</v>
      </c>
      <c r="G1594">
        <v>1000</v>
      </c>
      <c r="H1594">
        <v>1000</v>
      </c>
      <c r="J1594">
        <v>0</v>
      </c>
    </row>
    <row r="1595" spans="2:10" x14ac:dyDescent="0.25">
      <c r="B1595" s="29" t="s">
        <v>2880</v>
      </c>
      <c r="C1595" s="29" t="s">
        <v>2867</v>
      </c>
      <c r="D1595" s="29" t="s">
        <v>2881</v>
      </c>
      <c r="E1595" s="29" t="s">
        <v>24</v>
      </c>
      <c r="F1595">
        <v>5</v>
      </c>
      <c r="G1595">
        <v>1000</v>
      </c>
      <c r="H1595">
        <v>5000</v>
      </c>
      <c r="J1595">
        <v>0</v>
      </c>
    </row>
    <row r="1596" spans="2:10" x14ac:dyDescent="0.25">
      <c r="B1596" s="29" t="s">
        <v>2883</v>
      </c>
      <c r="C1596" s="29" t="s">
        <v>2867</v>
      </c>
      <c r="D1596" s="29" t="s">
        <v>2884</v>
      </c>
      <c r="E1596" s="29" t="s">
        <v>24</v>
      </c>
      <c r="F1596">
        <v>45</v>
      </c>
      <c r="G1596">
        <v>3000</v>
      </c>
      <c r="H1596">
        <v>135000</v>
      </c>
    </row>
    <row r="1597" spans="2:10" x14ac:dyDescent="0.25">
      <c r="B1597" s="29" t="s">
        <v>2886</v>
      </c>
      <c r="C1597" s="29" t="s">
        <v>2867</v>
      </c>
      <c r="D1597" s="29" t="s">
        <v>2887</v>
      </c>
      <c r="E1597" s="29" t="s">
        <v>24</v>
      </c>
      <c r="F1597">
        <v>2</v>
      </c>
      <c r="G1597">
        <v>1000</v>
      </c>
      <c r="H1597">
        <v>2000</v>
      </c>
      <c r="I1597">
        <v>650</v>
      </c>
      <c r="J1597">
        <v>1300</v>
      </c>
    </row>
    <row r="1598" spans="2:10" x14ac:dyDescent="0.25">
      <c r="B1598" s="29" t="s">
        <v>2888</v>
      </c>
      <c r="C1598" s="29" t="s">
        <v>2867</v>
      </c>
      <c r="D1598" s="29" t="s">
        <v>2887</v>
      </c>
      <c r="E1598" s="29" t="s">
        <v>24</v>
      </c>
      <c r="F1598">
        <v>1</v>
      </c>
      <c r="G1598">
        <v>1000</v>
      </c>
      <c r="H1598">
        <v>1000</v>
      </c>
      <c r="I1598">
        <v>650</v>
      </c>
      <c r="J1598">
        <v>650</v>
      </c>
    </row>
    <row r="1599" spans="2:10" x14ac:dyDescent="0.25">
      <c r="B1599" s="29" t="s">
        <v>2890</v>
      </c>
      <c r="C1599" s="29" t="s">
        <v>2867</v>
      </c>
      <c r="D1599" s="29" t="s">
        <v>2884</v>
      </c>
      <c r="E1599" s="29" t="s">
        <v>24</v>
      </c>
      <c r="F1599">
        <v>48</v>
      </c>
      <c r="G1599">
        <v>1500</v>
      </c>
      <c r="H1599">
        <v>72000</v>
      </c>
      <c r="I1599">
        <v>1000</v>
      </c>
      <c r="J1599">
        <v>48000</v>
      </c>
    </row>
    <row r="1600" spans="2:10" x14ac:dyDescent="0.25">
      <c r="B1600" s="29" t="s">
        <v>2891</v>
      </c>
      <c r="C1600" s="29" t="s">
        <v>2867</v>
      </c>
      <c r="D1600" s="29" t="s">
        <v>2887</v>
      </c>
      <c r="E1600" s="29" t="s">
        <v>241</v>
      </c>
      <c r="F1600">
        <v>3</v>
      </c>
      <c r="G1600">
        <v>1000</v>
      </c>
      <c r="H1600">
        <v>3000</v>
      </c>
      <c r="J1600">
        <v>0</v>
      </c>
    </row>
    <row r="1601" spans="2:10" x14ac:dyDescent="0.25">
      <c r="B1601" s="29" t="s">
        <v>2892</v>
      </c>
      <c r="C1601" s="29" t="s">
        <v>2867</v>
      </c>
      <c r="D1601" s="29" t="s">
        <v>2893</v>
      </c>
      <c r="E1601" s="29" t="s">
        <v>241</v>
      </c>
      <c r="F1601">
        <v>8</v>
      </c>
      <c r="G1601">
        <v>1500</v>
      </c>
      <c r="H1601">
        <v>12000</v>
      </c>
      <c r="J1601">
        <v>0</v>
      </c>
    </row>
    <row r="1602" spans="2:10" x14ac:dyDescent="0.25">
      <c r="B1602" s="29" t="s">
        <v>2894</v>
      </c>
      <c r="C1602" s="29" t="s">
        <v>2867</v>
      </c>
      <c r="D1602" s="29" t="s">
        <v>2873</v>
      </c>
      <c r="E1602" s="29" t="s">
        <v>241</v>
      </c>
      <c r="F1602">
        <v>11</v>
      </c>
      <c r="G1602">
        <v>1000</v>
      </c>
      <c r="H1602">
        <v>11000</v>
      </c>
      <c r="J1602">
        <v>0</v>
      </c>
    </row>
    <row r="1603" spans="2:10" x14ac:dyDescent="0.25">
      <c r="B1603" s="29" t="s">
        <v>2895</v>
      </c>
      <c r="C1603" s="29" t="s">
        <v>680</v>
      </c>
      <c r="D1603" s="29" t="s">
        <v>2896</v>
      </c>
      <c r="E1603" s="29" t="s">
        <v>24</v>
      </c>
      <c r="F1603">
        <v>2</v>
      </c>
      <c r="G1603">
        <v>5000</v>
      </c>
      <c r="H1603">
        <v>10000</v>
      </c>
      <c r="J1603">
        <v>0</v>
      </c>
    </row>
    <row r="1604" spans="2:10" x14ac:dyDescent="0.25">
      <c r="B1604" s="29" t="s">
        <v>2897</v>
      </c>
      <c r="C1604" s="29" t="s">
        <v>680</v>
      </c>
      <c r="D1604" s="29" t="s">
        <v>2896</v>
      </c>
      <c r="E1604" s="29" t="s">
        <v>24</v>
      </c>
      <c r="F1604">
        <v>3</v>
      </c>
      <c r="G1604">
        <v>5500</v>
      </c>
      <c r="H1604">
        <v>16500</v>
      </c>
    </row>
    <row r="1605" spans="2:10" x14ac:dyDescent="0.25">
      <c r="B1605" s="29" t="s">
        <v>2898</v>
      </c>
      <c r="C1605" s="29" t="s">
        <v>680</v>
      </c>
      <c r="D1605" s="29" t="s">
        <v>2896</v>
      </c>
      <c r="E1605" s="29" t="s">
        <v>24</v>
      </c>
      <c r="F1605">
        <v>4</v>
      </c>
      <c r="G1605">
        <v>3000</v>
      </c>
      <c r="H1605">
        <v>12000</v>
      </c>
      <c r="J1605">
        <v>0</v>
      </c>
    </row>
    <row r="1606" spans="2:10" x14ac:dyDescent="0.25">
      <c r="B1606" s="29" t="s">
        <v>2899</v>
      </c>
      <c r="C1606" s="29" t="s">
        <v>680</v>
      </c>
      <c r="D1606" s="29" t="s">
        <v>2896</v>
      </c>
      <c r="E1606" s="29" t="s">
        <v>24</v>
      </c>
      <c r="F1606">
        <v>13</v>
      </c>
      <c r="G1606">
        <v>5000</v>
      </c>
      <c r="H1606">
        <v>65000</v>
      </c>
      <c r="J1606">
        <v>0</v>
      </c>
    </row>
    <row r="1607" spans="2:10" x14ac:dyDescent="0.25">
      <c r="B1607" s="29" t="s">
        <v>2900</v>
      </c>
      <c r="C1607" s="29" t="s">
        <v>680</v>
      </c>
      <c r="D1607" s="29" t="s">
        <v>2896</v>
      </c>
      <c r="E1607" s="29" t="s">
        <v>24</v>
      </c>
      <c r="F1607">
        <v>32</v>
      </c>
      <c r="G1607">
        <v>4000</v>
      </c>
      <c r="H1607">
        <v>128000</v>
      </c>
      <c r="J1607">
        <v>0</v>
      </c>
    </row>
    <row r="1608" spans="2:10" x14ac:dyDescent="0.25">
      <c r="B1608" s="29" t="s">
        <v>2901</v>
      </c>
      <c r="C1608" s="29" t="s">
        <v>680</v>
      </c>
      <c r="D1608" s="29" t="s">
        <v>2896</v>
      </c>
      <c r="E1608" s="29" t="s">
        <v>24</v>
      </c>
      <c r="F1608">
        <v>1</v>
      </c>
      <c r="G1608">
        <v>2000</v>
      </c>
      <c r="H1608">
        <v>2000</v>
      </c>
      <c r="J1608">
        <v>0</v>
      </c>
    </row>
    <row r="1609" spans="2:10" x14ac:dyDescent="0.25">
      <c r="B1609" s="29" t="s">
        <v>2902</v>
      </c>
      <c r="C1609" s="29" t="s">
        <v>680</v>
      </c>
      <c r="D1609" s="29" t="s">
        <v>2896</v>
      </c>
      <c r="E1609" s="29" t="s">
        <v>24</v>
      </c>
      <c r="F1609">
        <v>7</v>
      </c>
      <c r="G1609">
        <v>5000</v>
      </c>
      <c r="H1609">
        <v>35000</v>
      </c>
      <c r="J1609">
        <v>0</v>
      </c>
    </row>
    <row r="1610" spans="2:10" x14ac:dyDescent="0.25">
      <c r="B1610" s="29" t="s">
        <v>2904</v>
      </c>
      <c r="C1610" s="29" t="s">
        <v>680</v>
      </c>
      <c r="D1610" s="29" t="s">
        <v>2905</v>
      </c>
      <c r="E1610" s="29" t="s">
        <v>24</v>
      </c>
      <c r="F1610">
        <v>5</v>
      </c>
      <c r="G1610">
        <v>5000</v>
      </c>
      <c r="H1610">
        <v>25000</v>
      </c>
      <c r="I1610">
        <v>4000</v>
      </c>
      <c r="J1610">
        <v>20000</v>
      </c>
    </row>
    <row r="1611" spans="2:10" x14ac:dyDescent="0.25">
      <c r="B1611" s="29" t="s">
        <v>2907</v>
      </c>
      <c r="C1611" s="29" t="s">
        <v>680</v>
      </c>
      <c r="D1611" s="29" t="s">
        <v>2905</v>
      </c>
      <c r="E1611" s="29" t="s">
        <v>24</v>
      </c>
      <c r="F1611">
        <v>5</v>
      </c>
      <c r="G1611">
        <v>7500</v>
      </c>
      <c r="H1611">
        <v>37500</v>
      </c>
      <c r="I1611">
        <v>6000</v>
      </c>
      <c r="J1611">
        <v>30000</v>
      </c>
    </row>
    <row r="1612" spans="2:10" x14ac:dyDescent="0.25">
      <c r="B1612" s="29" t="s">
        <v>2908</v>
      </c>
      <c r="C1612" s="29" t="s">
        <v>680</v>
      </c>
      <c r="D1612" s="29" t="s">
        <v>2896</v>
      </c>
      <c r="E1612" s="29" t="s">
        <v>24</v>
      </c>
      <c r="F1612">
        <v>19</v>
      </c>
      <c r="G1612">
        <v>2000</v>
      </c>
      <c r="H1612">
        <v>38000</v>
      </c>
      <c r="J1612">
        <v>0</v>
      </c>
    </row>
    <row r="1613" spans="2:10" x14ac:dyDescent="0.25">
      <c r="B1613" s="29" t="s">
        <v>2909</v>
      </c>
      <c r="C1613" s="29" t="s">
        <v>680</v>
      </c>
      <c r="D1613" s="29" t="s">
        <v>2896</v>
      </c>
      <c r="E1613" s="29" t="s">
        <v>24</v>
      </c>
      <c r="F1613">
        <v>21</v>
      </c>
      <c r="G1613">
        <v>8000</v>
      </c>
      <c r="H1613">
        <v>168000</v>
      </c>
      <c r="J1613">
        <v>0</v>
      </c>
    </row>
    <row r="1614" spans="2:10" x14ac:dyDescent="0.25">
      <c r="B1614" s="29" t="s">
        <v>2910</v>
      </c>
      <c r="C1614" s="29" t="s">
        <v>680</v>
      </c>
      <c r="D1614" s="29" t="s">
        <v>2896</v>
      </c>
      <c r="E1614" s="29" t="s">
        <v>24</v>
      </c>
      <c r="F1614">
        <v>1</v>
      </c>
      <c r="G1614">
        <v>5000</v>
      </c>
      <c r="H1614">
        <v>5000</v>
      </c>
      <c r="J1614">
        <v>0</v>
      </c>
    </row>
    <row r="1615" spans="2:10" x14ac:dyDescent="0.25">
      <c r="B1615" s="29" t="s">
        <v>2911</v>
      </c>
      <c r="C1615" s="29" t="s">
        <v>680</v>
      </c>
      <c r="D1615" s="29" t="s">
        <v>2896</v>
      </c>
      <c r="E1615" s="29" t="s">
        <v>24</v>
      </c>
      <c r="F1615">
        <v>4</v>
      </c>
      <c r="G1615">
        <v>5500</v>
      </c>
      <c r="H1615">
        <v>22000</v>
      </c>
      <c r="J1615">
        <v>0</v>
      </c>
    </row>
    <row r="1616" spans="2:10" x14ac:dyDescent="0.25">
      <c r="B1616" s="29" t="s">
        <v>2912</v>
      </c>
      <c r="C1616" s="29" t="s">
        <v>680</v>
      </c>
      <c r="D1616" s="29" t="s">
        <v>2896</v>
      </c>
      <c r="E1616" s="29" t="s">
        <v>24</v>
      </c>
      <c r="F1616">
        <v>25</v>
      </c>
      <c r="G1616">
        <v>5500</v>
      </c>
      <c r="H1616">
        <v>137500</v>
      </c>
      <c r="J1616">
        <v>0</v>
      </c>
    </row>
    <row r="1617" spans="2:10" x14ac:dyDescent="0.25">
      <c r="B1617" s="29" t="s">
        <v>2913</v>
      </c>
      <c r="C1617" s="29" t="s">
        <v>680</v>
      </c>
      <c r="D1617" s="29" t="s">
        <v>2896</v>
      </c>
      <c r="E1617" s="29" t="s">
        <v>24</v>
      </c>
      <c r="F1617">
        <v>12</v>
      </c>
      <c r="G1617">
        <v>4000</v>
      </c>
      <c r="H1617">
        <v>48000</v>
      </c>
      <c r="J1617">
        <v>0</v>
      </c>
    </row>
    <row r="1618" spans="2:10" x14ac:dyDescent="0.25">
      <c r="B1618" s="29" t="s">
        <v>2914</v>
      </c>
      <c r="C1618" s="29" t="s">
        <v>680</v>
      </c>
      <c r="D1618" s="29" t="s">
        <v>2896</v>
      </c>
      <c r="E1618" s="29" t="s">
        <v>24</v>
      </c>
      <c r="F1618">
        <v>1</v>
      </c>
      <c r="G1618">
        <v>5000</v>
      </c>
      <c r="H1618">
        <v>5000</v>
      </c>
      <c r="J1618">
        <v>0</v>
      </c>
    </row>
    <row r="1619" spans="2:10" x14ac:dyDescent="0.25">
      <c r="B1619" s="29" t="s">
        <v>2915</v>
      </c>
      <c r="C1619" s="29" t="s">
        <v>680</v>
      </c>
      <c r="D1619" s="29" t="s">
        <v>2896</v>
      </c>
      <c r="E1619" s="29" t="s">
        <v>24</v>
      </c>
      <c r="F1619">
        <v>14</v>
      </c>
      <c r="G1619">
        <v>5500</v>
      </c>
      <c r="H1619">
        <v>77000</v>
      </c>
      <c r="I1619">
        <v>3750</v>
      </c>
      <c r="J1619">
        <v>52500</v>
      </c>
    </row>
    <row r="1620" spans="2:10" x14ac:dyDescent="0.25">
      <c r="B1620" s="29" t="s">
        <v>2916</v>
      </c>
      <c r="C1620" s="29" t="s">
        <v>56</v>
      </c>
      <c r="D1620" s="29" t="s">
        <v>55</v>
      </c>
      <c r="E1620" s="29" t="s">
        <v>24</v>
      </c>
      <c r="F1620">
        <v>4</v>
      </c>
      <c r="G1620">
        <v>20000</v>
      </c>
      <c r="H1620">
        <v>80000</v>
      </c>
      <c r="I1620">
        <v>14000</v>
      </c>
      <c r="J1620">
        <v>56000</v>
      </c>
    </row>
    <row r="1621" spans="2:10" x14ac:dyDescent="0.25">
      <c r="B1621" s="29" t="s">
        <v>2917</v>
      </c>
      <c r="C1621" s="29" t="s">
        <v>2919</v>
      </c>
      <c r="D1621" s="29" t="s">
        <v>2918</v>
      </c>
      <c r="E1621" s="29" t="s">
        <v>24</v>
      </c>
      <c r="F1621">
        <v>43</v>
      </c>
      <c r="G1621">
        <v>1000</v>
      </c>
      <c r="H1621">
        <v>43000</v>
      </c>
      <c r="J1621">
        <v>0</v>
      </c>
    </row>
    <row r="1622" spans="2:10" x14ac:dyDescent="0.25">
      <c r="B1622" s="29" t="s">
        <v>2920</v>
      </c>
      <c r="C1622" s="29" t="s">
        <v>2919</v>
      </c>
      <c r="D1622" s="29" t="s">
        <v>2918</v>
      </c>
      <c r="E1622" s="29" t="s">
        <v>24</v>
      </c>
      <c r="F1622">
        <v>25</v>
      </c>
      <c r="G1622">
        <v>1500</v>
      </c>
      <c r="H1622">
        <v>37500</v>
      </c>
      <c r="J1622">
        <v>0</v>
      </c>
    </row>
    <row r="1623" spans="2:10" x14ac:dyDescent="0.25">
      <c r="B1623" s="29" t="s">
        <v>2921</v>
      </c>
      <c r="C1623" s="29" t="s">
        <v>2919</v>
      </c>
      <c r="D1623" s="29" t="s">
        <v>2918</v>
      </c>
      <c r="E1623" s="29" t="s">
        <v>24</v>
      </c>
      <c r="F1623">
        <v>26</v>
      </c>
      <c r="G1623">
        <v>1500</v>
      </c>
      <c r="H1623">
        <v>39000</v>
      </c>
      <c r="J1623">
        <v>0</v>
      </c>
    </row>
    <row r="1624" spans="2:10" x14ac:dyDescent="0.25">
      <c r="B1624" s="29" t="s">
        <v>2922</v>
      </c>
      <c r="C1624" s="29" t="s">
        <v>2919</v>
      </c>
      <c r="D1624" s="29" t="s">
        <v>2918</v>
      </c>
      <c r="E1624" s="29" t="s">
        <v>24</v>
      </c>
      <c r="F1624">
        <v>45</v>
      </c>
      <c r="G1624">
        <v>750</v>
      </c>
      <c r="H1624">
        <v>33750</v>
      </c>
    </row>
    <row r="1625" spans="2:10" x14ac:dyDescent="0.25">
      <c r="B1625" s="29" t="s">
        <v>2923</v>
      </c>
      <c r="C1625" s="29" t="s">
        <v>2919</v>
      </c>
      <c r="D1625" s="29" t="s">
        <v>2918</v>
      </c>
      <c r="E1625" s="29" t="s">
        <v>24</v>
      </c>
      <c r="F1625">
        <v>23</v>
      </c>
      <c r="G1625">
        <v>750</v>
      </c>
      <c r="H1625">
        <v>17250</v>
      </c>
      <c r="J1625">
        <v>0</v>
      </c>
    </row>
    <row r="1626" spans="2:10" x14ac:dyDescent="0.25">
      <c r="B1626" s="29" t="s">
        <v>2924</v>
      </c>
      <c r="C1626" s="29" t="s">
        <v>2919</v>
      </c>
      <c r="D1626" s="29" t="s">
        <v>2918</v>
      </c>
      <c r="E1626" s="29" t="s">
        <v>24</v>
      </c>
      <c r="F1626">
        <v>24</v>
      </c>
      <c r="G1626">
        <v>750</v>
      </c>
      <c r="H1626">
        <v>18000</v>
      </c>
      <c r="J1626">
        <v>0</v>
      </c>
    </row>
    <row r="1627" spans="2:10" x14ac:dyDescent="0.25">
      <c r="B1627" s="29" t="s">
        <v>2925</v>
      </c>
      <c r="C1627" s="29" t="s">
        <v>2919</v>
      </c>
      <c r="D1627" s="29" t="s">
        <v>2918</v>
      </c>
      <c r="E1627" s="29" t="s">
        <v>24</v>
      </c>
      <c r="F1627">
        <v>2</v>
      </c>
      <c r="G1627">
        <v>1500</v>
      </c>
      <c r="H1627">
        <v>3000</v>
      </c>
      <c r="J1627">
        <v>0</v>
      </c>
    </row>
    <row r="1628" spans="2:10" x14ac:dyDescent="0.25">
      <c r="B1628" s="29" t="s">
        <v>2928</v>
      </c>
      <c r="C1628" s="29" t="s">
        <v>2929</v>
      </c>
      <c r="D1628" s="29" t="s">
        <v>2928</v>
      </c>
      <c r="E1628" s="29" t="s">
        <v>24</v>
      </c>
      <c r="F1628">
        <v>3</v>
      </c>
      <c r="G1628">
        <v>45000</v>
      </c>
      <c r="H1628">
        <v>135000</v>
      </c>
    </row>
    <row r="1629" spans="2:10" x14ac:dyDescent="0.25">
      <c r="B1629" s="29" t="s">
        <v>2927</v>
      </c>
      <c r="C1629" s="29" t="s">
        <v>2929</v>
      </c>
      <c r="D1629" s="29" t="s">
        <v>2928</v>
      </c>
      <c r="E1629" s="29" t="s">
        <v>24</v>
      </c>
      <c r="F1629">
        <v>3</v>
      </c>
      <c r="G1629">
        <v>45000</v>
      </c>
      <c r="H1629">
        <v>135000</v>
      </c>
      <c r="I1629">
        <v>35000</v>
      </c>
      <c r="J1629">
        <v>105000</v>
      </c>
    </row>
    <row r="1630" spans="2:10" x14ac:dyDescent="0.25">
      <c r="B1630" s="29" t="s">
        <v>2932</v>
      </c>
      <c r="C1630" s="29" t="s">
        <v>2929</v>
      </c>
      <c r="D1630" s="29" t="s">
        <v>2928</v>
      </c>
      <c r="E1630" s="29" t="s">
        <v>24</v>
      </c>
      <c r="F1630">
        <v>1</v>
      </c>
      <c r="G1630">
        <v>10000</v>
      </c>
      <c r="H1630">
        <v>10000</v>
      </c>
      <c r="I1630">
        <v>85000</v>
      </c>
      <c r="J1630">
        <v>85000</v>
      </c>
    </row>
    <row r="1631" spans="2:10" x14ac:dyDescent="0.25">
      <c r="B1631" s="29" t="s">
        <v>2935</v>
      </c>
      <c r="C1631" s="29" t="s">
        <v>2929</v>
      </c>
      <c r="D1631" s="29" t="s">
        <v>2928</v>
      </c>
      <c r="E1631" s="29" t="s">
        <v>24</v>
      </c>
      <c r="F1631">
        <v>1</v>
      </c>
      <c r="G1631">
        <v>85000</v>
      </c>
      <c r="H1631">
        <v>85000</v>
      </c>
      <c r="I1631">
        <v>75000</v>
      </c>
      <c r="J1631">
        <v>75000</v>
      </c>
    </row>
    <row r="1632" spans="2:10" x14ac:dyDescent="0.25">
      <c r="B1632" s="29" t="s">
        <v>2936</v>
      </c>
      <c r="C1632" s="29" t="s">
        <v>2938</v>
      </c>
      <c r="D1632" s="29" t="s">
        <v>2937</v>
      </c>
      <c r="E1632" s="29" t="s">
        <v>241</v>
      </c>
      <c r="J1632">
        <v>0</v>
      </c>
    </row>
    <row r="1633" spans="2:10" x14ac:dyDescent="0.25">
      <c r="B1633" s="29" t="s">
        <v>2939</v>
      </c>
      <c r="C1633" s="29" t="s">
        <v>2938</v>
      </c>
      <c r="D1633" s="29" t="s">
        <v>2937</v>
      </c>
      <c r="E1633" s="29" t="s">
        <v>241</v>
      </c>
      <c r="F1633">
        <v>20</v>
      </c>
      <c r="G1633">
        <v>3000</v>
      </c>
      <c r="H1633">
        <v>60000</v>
      </c>
      <c r="J1633">
        <v>0</v>
      </c>
    </row>
    <row r="1634" spans="2:10" x14ac:dyDescent="0.25">
      <c r="B1634" s="29" t="s">
        <v>2940</v>
      </c>
      <c r="C1634" s="29" t="s">
        <v>2938</v>
      </c>
      <c r="D1634" s="29" t="s">
        <v>2937</v>
      </c>
      <c r="E1634" s="29" t="s">
        <v>24</v>
      </c>
      <c r="F1634">
        <v>4</v>
      </c>
      <c r="G1634">
        <v>10000</v>
      </c>
      <c r="H1634">
        <v>40000</v>
      </c>
      <c r="J1634">
        <v>0</v>
      </c>
    </row>
    <row r="1635" spans="2:10" x14ac:dyDescent="0.25">
      <c r="B1635" s="29" t="s">
        <v>2941</v>
      </c>
      <c r="C1635" s="29" t="s">
        <v>2938</v>
      </c>
      <c r="D1635" s="29" t="s">
        <v>2937</v>
      </c>
      <c r="E1635" s="29" t="s">
        <v>24</v>
      </c>
      <c r="F1635">
        <v>12</v>
      </c>
      <c r="G1635">
        <v>5000</v>
      </c>
      <c r="H1635">
        <v>60000</v>
      </c>
      <c r="J1635">
        <v>0</v>
      </c>
    </row>
    <row r="1636" spans="2:10" x14ac:dyDescent="0.25">
      <c r="B1636" s="29" t="s">
        <v>2942</v>
      </c>
      <c r="C1636" s="29" t="s">
        <v>2938</v>
      </c>
      <c r="D1636" s="29" t="s">
        <v>2937</v>
      </c>
      <c r="E1636" s="29" t="s">
        <v>24</v>
      </c>
      <c r="F1636">
        <v>9</v>
      </c>
      <c r="G1636">
        <v>5000</v>
      </c>
      <c r="H1636">
        <v>45000</v>
      </c>
      <c r="J1636">
        <v>0</v>
      </c>
    </row>
    <row r="1637" spans="2:10" x14ac:dyDescent="0.25">
      <c r="B1637" s="29" t="s">
        <v>2943</v>
      </c>
      <c r="C1637" s="29" t="s">
        <v>2938</v>
      </c>
      <c r="D1637" s="29" t="s">
        <v>2937</v>
      </c>
      <c r="E1637" s="29" t="s">
        <v>241</v>
      </c>
      <c r="F1637">
        <v>2</v>
      </c>
      <c r="G1637">
        <v>6000</v>
      </c>
      <c r="H1637">
        <v>12000</v>
      </c>
      <c r="J1637">
        <v>0</v>
      </c>
    </row>
    <row r="1638" spans="2:10" x14ac:dyDescent="0.25">
      <c r="B1638" s="29" t="s">
        <v>2944</v>
      </c>
      <c r="C1638" s="29" t="s">
        <v>2938</v>
      </c>
      <c r="D1638" s="29" t="s">
        <v>2937</v>
      </c>
      <c r="E1638" s="29" t="s">
        <v>241</v>
      </c>
      <c r="F1638">
        <v>4</v>
      </c>
      <c r="G1638">
        <v>6500</v>
      </c>
      <c r="H1638">
        <v>26000</v>
      </c>
      <c r="J1638">
        <v>0</v>
      </c>
    </row>
    <row r="1639" spans="2:10" x14ac:dyDescent="0.25">
      <c r="B1639" s="29" t="s">
        <v>2945</v>
      </c>
      <c r="C1639" s="29" t="s">
        <v>2938</v>
      </c>
      <c r="D1639" s="29" t="s">
        <v>2946</v>
      </c>
      <c r="E1639" s="29" t="s">
        <v>241</v>
      </c>
      <c r="F1639">
        <v>1</v>
      </c>
      <c r="G1639">
        <v>1500</v>
      </c>
      <c r="H1639">
        <v>1500</v>
      </c>
      <c r="J1639">
        <v>0</v>
      </c>
    </row>
    <row r="1640" spans="2:10" x14ac:dyDescent="0.25">
      <c r="B1640" s="29" t="s">
        <v>2945</v>
      </c>
      <c r="C1640" s="29" t="s">
        <v>2938</v>
      </c>
      <c r="D1640" s="29" t="s">
        <v>2946</v>
      </c>
      <c r="E1640" s="29" t="s">
        <v>24</v>
      </c>
      <c r="F1640">
        <v>40</v>
      </c>
      <c r="G1640">
        <v>2000</v>
      </c>
      <c r="H1640">
        <v>80000</v>
      </c>
    </row>
    <row r="1641" spans="2:10" x14ac:dyDescent="0.25">
      <c r="B1641" s="29" t="s">
        <v>2947</v>
      </c>
      <c r="C1641" s="29" t="s">
        <v>2938</v>
      </c>
      <c r="D1641" s="29" t="s">
        <v>2946</v>
      </c>
      <c r="E1641" s="29" t="s">
        <v>241</v>
      </c>
      <c r="F1641">
        <v>42</v>
      </c>
      <c r="G1641">
        <v>1500</v>
      </c>
      <c r="H1641">
        <v>63000</v>
      </c>
      <c r="J1641">
        <v>0</v>
      </c>
    </row>
    <row r="1642" spans="2:10" x14ac:dyDescent="0.25">
      <c r="B1642" s="29" t="s">
        <v>2948</v>
      </c>
      <c r="C1642" s="29" t="s">
        <v>2938</v>
      </c>
      <c r="D1642" s="29" t="s">
        <v>2946</v>
      </c>
      <c r="E1642" s="29" t="s">
        <v>241</v>
      </c>
      <c r="F1642">
        <v>34</v>
      </c>
      <c r="G1642">
        <v>2000</v>
      </c>
      <c r="H1642">
        <v>68000</v>
      </c>
      <c r="J1642">
        <v>0</v>
      </c>
    </row>
    <row r="1643" spans="2:10" x14ac:dyDescent="0.25">
      <c r="B1643" s="29" t="s">
        <v>2949</v>
      </c>
      <c r="C1643" s="29" t="s">
        <v>2938</v>
      </c>
      <c r="D1643" s="29" t="s">
        <v>2937</v>
      </c>
      <c r="E1643" s="29" t="s">
        <v>241</v>
      </c>
      <c r="F1643">
        <v>1</v>
      </c>
      <c r="G1643">
        <v>3000</v>
      </c>
      <c r="H1643">
        <v>3000</v>
      </c>
      <c r="J1643">
        <v>0</v>
      </c>
    </row>
    <row r="1644" spans="2:10" x14ac:dyDescent="0.25">
      <c r="B1644" s="29" t="s">
        <v>2950</v>
      </c>
      <c r="C1644" s="29" t="s">
        <v>2938</v>
      </c>
      <c r="D1644" s="29" t="s">
        <v>2937</v>
      </c>
      <c r="E1644" s="29" t="s">
        <v>241</v>
      </c>
      <c r="F1644">
        <v>1</v>
      </c>
      <c r="G1644">
        <v>6000</v>
      </c>
      <c r="H1644">
        <v>6000</v>
      </c>
      <c r="J1644">
        <v>0</v>
      </c>
    </row>
    <row r="1645" spans="2:10" x14ac:dyDescent="0.25">
      <c r="B1645" s="29" t="s">
        <v>2951</v>
      </c>
      <c r="C1645" s="29" t="s">
        <v>2938</v>
      </c>
      <c r="D1645" s="29" t="s">
        <v>2937</v>
      </c>
      <c r="E1645" s="29" t="s">
        <v>241</v>
      </c>
      <c r="F1645">
        <v>1</v>
      </c>
      <c r="G1645">
        <v>6500</v>
      </c>
      <c r="H1645">
        <v>6500</v>
      </c>
      <c r="J1645">
        <v>0</v>
      </c>
    </row>
    <row r="1646" spans="2:10" x14ac:dyDescent="0.25">
      <c r="B1646" s="29" t="s">
        <v>2952</v>
      </c>
      <c r="C1646" s="29" t="s">
        <v>2938</v>
      </c>
      <c r="D1646" s="29" t="s">
        <v>2937</v>
      </c>
      <c r="E1646" s="29" t="s">
        <v>241</v>
      </c>
      <c r="F1646">
        <v>2</v>
      </c>
      <c r="G1646">
        <v>6500</v>
      </c>
      <c r="H1646">
        <v>13000</v>
      </c>
      <c r="J1646">
        <v>0</v>
      </c>
    </row>
    <row r="1647" spans="2:10" x14ac:dyDescent="0.25">
      <c r="B1647" s="29" t="s">
        <v>2953</v>
      </c>
      <c r="C1647" s="29" t="s">
        <v>2938</v>
      </c>
      <c r="D1647" s="29" t="s">
        <v>2937</v>
      </c>
      <c r="E1647" s="29" t="s">
        <v>241</v>
      </c>
      <c r="F1647">
        <v>3</v>
      </c>
      <c r="G1647">
        <v>6000</v>
      </c>
      <c r="H1647">
        <v>18000</v>
      </c>
      <c r="J1647">
        <v>0</v>
      </c>
    </row>
    <row r="1648" spans="2:10" x14ac:dyDescent="0.25">
      <c r="B1648" s="29" t="s">
        <v>3266</v>
      </c>
      <c r="C1648" s="29" t="s">
        <v>2938</v>
      </c>
      <c r="D1648" s="29" t="s">
        <v>2937</v>
      </c>
      <c r="E1648" s="29" t="s">
        <v>24</v>
      </c>
      <c r="F1648">
        <v>1</v>
      </c>
      <c r="G1648">
        <v>5500</v>
      </c>
      <c r="H1648">
        <v>5500</v>
      </c>
      <c r="J1648">
        <v>0</v>
      </c>
    </row>
    <row r="1649" spans="2:10" x14ac:dyDescent="0.25">
      <c r="B1649" s="29" t="s">
        <v>2955</v>
      </c>
      <c r="C1649" s="29" t="s">
        <v>2938</v>
      </c>
      <c r="D1649" s="29" t="s">
        <v>2937</v>
      </c>
      <c r="E1649" s="29" t="s">
        <v>241</v>
      </c>
      <c r="F1649">
        <v>1</v>
      </c>
      <c r="G1649">
        <v>6000</v>
      </c>
      <c r="H1649">
        <v>6000</v>
      </c>
      <c r="J1649">
        <v>0</v>
      </c>
    </row>
    <row r="1650" spans="2:10" x14ac:dyDescent="0.25">
      <c r="B1650" s="29" t="s">
        <v>3267</v>
      </c>
      <c r="C1650" s="29" t="s">
        <v>2938</v>
      </c>
      <c r="D1650" s="29" t="s">
        <v>2937</v>
      </c>
      <c r="E1650" s="29" t="s">
        <v>24</v>
      </c>
      <c r="F1650">
        <v>1</v>
      </c>
      <c r="G1650">
        <v>5500</v>
      </c>
      <c r="H1650">
        <v>5500</v>
      </c>
      <c r="J1650">
        <v>0</v>
      </c>
    </row>
    <row r="1651" spans="2:10" x14ac:dyDescent="0.25">
      <c r="B1651" s="29" t="s">
        <v>3268</v>
      </c>
      <c r="C1651" s="29" t="s">
        <v>2938</v>
      </c>
      <c r="D1651" s="29" t="s">
        <v>2937</v>
      </c>
      <c r="E1651" s="29" t="s">
        <v>24</v>
      </c>
      <c r="F1651">
        <v>5</v>
      </c>
      <c r="G1651">
        <v>5000</v>
      </c>
      <c r="H1651">
        <v>25000</v>
      </c>
    </row>
    <row r="1652" spans="2:10" x14ac:dyDescent="0.25">
      <c r="B1652" s="29" t="s">
        <v>2958</v>
      </c>
      <c r="C1652" s="29" t="s">
        <v>2938</v>
      </c>
      <c r="D1652" s="29" t="s">
        <v>2937</v>
      </c>
      <c r="E1652" s="29" t="s">
        <v>24</v>
      </c>
      <c r="F1652">
        <v>4</v>
      </c>
      <c r="G1652">
        <v>8000</v>
      </c>
      <c r="H1652">
        <v>32000</v>
      </c>
      <c r="I1652">
        <v>7000</v>
      </c>
      <c r="J1652">
        <v>28000</v>
      </c>
    </row>
    <row r="1653" spans="2:10" x14ac:dyDescent="0.25">
      <c r="B1653" s="29" t="s">
        <v>2959</v>
      </c>
      <c r="C1653" s="29" t="s">
        <v>2938</v>
      </c>
      <c r="D1653" s="29" t="s">
        <v>2937</v>
      </c>
      <c r="E1653" s="29" t="s">
        <v>24</v>
      </c>
      <c r="F1653">
        <v>1</v>
      </c>
      <c r="G1653">
        <v>6000</v>
      </c>
      <c r="H1653">
        <v>6000</v>
      </c>
      <c r="J1653">
        <v>0</v>
      </c>
    </row>
    <row r="1654" spans="2:10" x14ac:dyDescent="0.25">
      <c r="B1654" s="29" t="s">
        <v>3269</v>
      </c>
      <c r="C1654" s="29" t="s">
        <v>2938</v>
      </c>
      <c r="D1654" s="29" t="s">
        <v>2937</v>
      </c>
      <c r="E1654" s="29" t="s">
        <v>24</v>
      </c>
      <c r="F1654">
        <v>5</v>
      </c>
      <c r="G1654">
        <v>6500</v>
      </c>
      <c r="H1654">
        <v>32500</v>
      </c>
      <c r="J1654">
        <v>0</v>
      </c>
    </row>
    <row r="1655" spans="2:10" x14ac:dyDescent="0.25">
      <c r="B1655" s="29" t="s">
        <v>2961</v>
      </c>
      <c r="C1655" s="29" t="s">
        <v>2938</v>
      </c>
      <c r="D1655" s="29" t="s">
        <v>2937</v>
      </c>
      <c r="E1655" s="29" t="s">
        <v>241</v>
      </c>
      <c r="F1655">
        <v>2</v>
      </c>
      <c r="G1655">
        <v>6000</v>
      </c>
      <c r="H1655">
        <v>12000</v>
      </c>
      <c r="J1655">
        <v>0</v>
      </c>
    </row>
    <row r="1656" spans="2:10" x14ac:dyDescent="0.25">
      <c r="B1656" s="29" t="s">
        <v>2962</v>
      </c>
      <c r="C1656" s="29" t="s">
        <v>2938</v>
      </c>
      <c r="D1656" s="29" t="s">
        <v>2937</v>
      </c>
      <c r="E1656" s="29" t="s">
        <v>241</v>
      </c>
      <c r="F1656">
        <v>16</v>
      </c>
      <c r="G1656">
        <v>3000</v>
      </c>
      <c r="H1656">
        <v>48000</v>
      </c>
      <c r="J1656">
        <v>0</v>
      </c>
    </row>
    <row r="1657" spans="2:10" x14ac:dyDescent="0.25">
      <c r="B1657" s="29" t="s">
        <v>3270</v>
      </c>
      <c r="C1657" s="29" t="s">
        <v>2938</v>
      </c>
      <c r="D1657" s="29" t="s">
        <v>2937</v>
      </c>
      <c r="E1657" s="29" t="s">
        <v>24</v>
      </c>
      <c r="F1657">
        <v>5</v>
      </c>
      <c r="G1657">
        <v>1000</v>
      </c>
      <c r="H1657">
        <v>5000</v>
      </c>
    </row>
    <row r="1658" spans="2:10" x14ac:dyDescent="0.25">
      <c r="B1658" s="29" t="s">
        <v>3270</v>
      </c>
      <c r="C1658" s="29" t="s">
        <v>2938</v>
      </c>
      <c r="D1658" s="29" t="s">
        <v>3270</v>
      </c>
      <c r="E1658" s="29" t="s">
        <v>24</v>
      </c>
      <c r="F1658">
        <v>2</v>
      </c>
      <c r="G1658">
        <v>1000</v>
      </c>
      <c r="H1658">
        <v>2000</v>
      </c>
      <c r="J1658">
        <v>0</v>
      </c>
    </row>
    <row r="1659" spans="2:10" x14ac:dyDescent="0.25">
      <c r="B1659" s="29" t="s">
        <v>2964</v>
      </c>
      <c r="C1659" s="29" t="s">
        <v>2938</v>
      </c>
      <c r="D1659" s="29" t="s">
        <v>2937</v>
      </c>
      <c r="E1659" s="29" t="s">
        <v>241</v>
      </c>
      <c r="F1659">
        <v>15</v>
      </c>
      <c r="G1659">
        <v>3000</v>
      </c>
      <c r="H1659">
        <v>45000</v>
      </c>
      <c r="J1659">
        <v>0</v>
      </c>
    </row>
    <row r="1660" spans="2:10" x14ac:dyDescent="0.25">
      <c r="B1660" s="29" t="s">
        <v>2965</v>
      </c>
      <c r="C1660" s="29" t="s">
        <v>2938</v>
      </c>
      <c r="D1660" s="29" t="s">
        <v>2937</v>
      </c>
      <c r="E1660" s="29" t="s">
        <v>24</v>
      </c>
      <c r="F1660">
        <v>10</v>
      </c>
      <c r="G1660">
        <v>3000</v>
      </c>
      <c r="H1660">
        <v>30000</v>
      </c>
      <c r="J1660">
        <v>0</v>
      </c>
    </row>
    <row r="1661" spans="2:10" x14ac:dyDescent="0.25">
      <c r="B1661" s="29" t="s">
        <v>2966</v>
      </c>
      <c r="C1661" s="29" t="s">
        <v>2938</v>
      </c>
      <c r="D1661" s="29" t="s">
        <v>2937</v>
      </c>
      <c r="E1661" s="29" t="s">
        <v>241</v>
      </c>
      <c r="F1661">
        <v>7</v>
      </c>
      <c r="G1661">
        <v>3000</v>
      </c>
      <c r="H1661">
        <v>21000</v>
      </c>
      <c r="J1661">
        <v>0</v>
      </c>
    </row>
    <row r="1662" spans="2:10" x14ac:dyDescent="0.25">
      <c r="B1662" s="29" t="s">
        <v>2967</v>
      </c>
      <c r="C1662" s="29" t="s">
        <v>2938</v>
      </c>
      <c r="D1662" s="29" t="s">
        <v>2937</v>
      </c>
      <c r="E1662" s="29" t="s">
        <v>241</v>
      </c>
      <c r="F1662">
        <v>1</v>
      </c>
      <c r="G1662">
        <v>5000</v>
      </c>
      <c r="H1662">
        <v>5000</v>
      </c>
      <c r="J1662">
        <v>0</v>
      </c>
    </row>
    <row r="1663" spans="2:10" x14ac:dyDescent="0.25">
      <c r="B1663" s="29" t="s">
        <v>2968</v>
      </c>
      <c r="C1663" s="29" t="s">
        <v>2938</v>
      </c>
      <c r="D1663" s="29" t="s">
        <v>2937</v>
      </c>
      <c r="E1663" s="29" t="s">
        <v>241</v>
      </c>
      <c r="F1663">
        <v>8</v>
      </c>
      <c r="G1663">
        <v>6000</v>
      </c>
      <c r="H1663">
        <v>48000</v>
      </c>
      <c r="J1663">
        <v>0</v>
      </c>
    </row>
    <row r="1664" spans="2:10" x14ac:dyDescent="0.25">
      <c r="B1664" s="29" t="s">
        <v>2969</v>
      </c>
      <c r="C1664" s="29" t="s">
        <v>2938</v>
      </c>
      <c r="D1664" s="29" t="s">
        <v>2937</v>
      </c>
      <c r="E1664" s="29" t="s">
        <v>241</v>
      </c>
      <c r="F1664">
        <v>4</v>
      </c>
      <c r="G1664">
        <v>25000</v>
      </c>
      <c r="H1664">
        <v>100000</v>
      </c>
      <c r="J1664">
        <v>0</v>
      </c>
    </row>
    <row r="1665" spans="2:10" x14ac:dyDescent="0.25">
      <c r="B1665" s="29" t="s">
        <v>2970</v>
      </c>
      <c r="C1665" s="29" t="s">
        <v>2972</v>
      </c>
      <c r="D1665" s="29" t="s">
        <v>2971</v>
      </c>
      <c r="E1665" s="29" t="s">
        <v>24</v>
      </c>
      <c r="F1665">
        <v>8</v>
      </c>
      <c r="G1665">
        <v>5000</v>
      </c>
      <c r="H1665">
        <v>40000</v>
      </c>
      <c r="J1665">
        <v>0</v>
      </c>
    </row>
    <row r="1666" spans="2:10" x14ac:dyDescent="0.25">
      <c r="B1666" s="29" t="s">
        <v>2973</v>
      </c>
      <c r="C1666" s="29" t="s">
        <v>2974</v>
      </c>
      <c r="D1666" s="29" t="s">
        <v>2973</v>
      </c>
      <c r="E1666" s="29" t="s">
        <v>24</v>
      </c>
      <c r="F1666">
        <v>3</v>
      </c>
      <c r="G1666">
        <v>25000</v>
      </c>
      <c r="H1666">
        <v>75000</v>
      </c>
      <c r="I1666">
        <v>18500</v>
      </c>
      <c r="J1666">
        <v>55500</v>
      </c>
    </row>
    <row r="1667" spans="2:10" x14ac:dyDescent="0.25">
      <c r="B1667" s="29" t="s">
        <v>2975</v>
      </c>
      <c r="C1667" s="29" t="s">
        <v>2974</v>
      </c>
      <c r="D1667" s="29" t="s">
        <v>2975</v>
      </c>
      <c r="E1667" s="29" t="s">
        <v>24</v>
      </c>
      <c r="F1667">
        <v>2</v>
      </c>
      <c r="G1667">
        <v>3000</v>
      </c>
      <c r="H1667">
        <v>6000</v>
      </c>
    </row>
    <row r="1668" spans="2:10" x14ac:dyDescent="0.25">
      <c r="B1668" s="29" t="s">
        <v>2976</v>
      </c>
      <c r="C1668" s="29" t="s">
        <v>2974</v>
      </c>
      <c r="D1668" s="29" t="s">
        <v>2976</v>
      </c>
      <c r="E1668" s="29" t="s">
        <v>24</v>
      </c>
      <c r="F1668">
        <v>3</v>
      </c>
      <c r="G1668">
        <v>30000</v>
      </c>
      <c r="H1668">
        <v>90000</v>
      </c>
      <c r="I1668">
        <v>29000</v>
      </c>
      <c r="J1668">
        <v>87000</v>
      </c>
    </row>
    <row r="1669" spans="2:10" x14ac:dyDescent="0.25">
      <c r="B1669" s="29" t="s">
        <v>3271</v>
      </c>
      <c r="C1669" s="29" t="s">
        <v>2974</v>
      </c>
      <c r="D1669" s="29" t="s">
        <v>3271</v>
      </c>
      <c r="E1669" s="29" t="s">
        <v>24</v>
      </c>
      <c r="F1669">
        <v>3</v>
      </c>
      <c r="G1669">
        <v>9000</v>
      </c>
      <c r="H1669">
        <v>27000</v>
      </c>
      <c r="J1669">
        <v>0</v>
      </c>
    </row>
    <row r="1670" spans="2:10" x14ac:dyDescent="0.25">
      <c r="B1670" s="29" t="s">
        <v>2978</v>
      </c>
      <c r="C1670" s="29" t="s">
        <v>2974</v>
      </c>
      <c r="D1670" s="29" t="s">
        <v>2978</v>
      </c>
      <c r="E1670" s="29" t="s">
        <v>24</v>
      </c>
      <c r="F1670">
        <v>4</v>
      </c>
      <c r="G1670">
        <v>25000</v>
      </c>
      <c r="H1670">
        <v>100000</v>
      </c>
      <c r="J1670">
        <v>0</v>
      </c>
    </row>
    <row r="1671" spans="2:10" x14ac:dyDescent="0.25">
      <c r="B1671" s="29" t="s">
        <v>2979</v>
      </c>
      <c r="C1671" s="29" t="s">
        <v>2974</v>
      </c>
      <c r="D1671" s="29" t="s">
        <v>2979</v>
      </c>
      <c r="E1671" s="29" t="s">
        <v>24</v>
      </c>
      <c r="F1671">
        <v>1</v>
      </c>
      <c r="G1671">
        <v>32500</v>
      </c>
      <c r="H1671">
        <v>32500</v>
      </c>
      <c r="J1671">
        <v>0</v>
      </c>
    </row>
    <row r="1672" spans="2:10" x14ac:dyDescent="0.25">
      <c r="B1672" s="29" t="s">
        <v>2980</v>
      </c>
      <c r="C1672" s="29" t="s">
        <v>2974</v>
      </c>
      <c r="D1672" s="29" t="s">
        <v>2980</v>
      </c>
      <c r="E1672" s="29" t="s">
        <v>24</v>
      </c>
      <c r="F1672">
        <v>1</v>
      </c>
      <c r="G1672">
        <v>16000</v>
      </c>
      <c r="H1672">
        <v>16000</v>
      </c>
      <c r="J1672">
        <v>0</v>
      </c>
    </row>
    <row r="1673" spans="2:10" x14ac:dyDescent="0.25">
      <c r="B1673" s="29" t="s">
        <v>2981</v>
      </c>
      <c r="C1673" s="29" t="s">
        <v>2974</v>
      </c>
      <c r="D1673" s="29" t="s">
        <v>2981</v>
      </c>
      <c r="E1673" s="29" t="s">
        <v>24</v>
      </c>
      <c r="F1673">
        <v>5</v>
      </c>
      <c r="G1673">
        <v>15000</v>
      </c>
      <c r="H1673">
        <v>75000</v>
      </c>
      <c r="J1673">
        <v>0</v>
      </c>
    </row>
    <row r="1674" spans="2:10" x14ac:dyDescent="0.25">
      <c r="B1674" s="29" t="s">
        <v>2982</v>
      </c>
      <c r="C1674" s="29" t="s">
        <v>2974</v>
      </c>
      <c r="D1674" s="29" t="s">
        <v>2982</v>
      </c>
      <c r="E1674" s="29" t="s">
        <v>24</v>
      </c>
      <c r="F1674">
        <v>1</v>
      </c>
      <c r="G1674">
        <v>11000</v>
      </c>
      <c r="H1674">
        <v>11000</v>
      </c>
      <c r="J1674">
        <v>0</v>
      </c>
    </row>
    <row r="1675" spans="2:10" x14ac:dyDescent="0.25">
      <c r="B1675" s="29" t="s">
        <v>2983</v>
      </c>
      <c r="C1675" s="29" t="s">
        <v>2974</v>
      </c>
      <c r="D1675" s="29" t="s">
        <v>2983</v>
      </c>
      <c r="E1675" s="29" t="s">
        <v>24</v>
      </c>
      <c r="F1675">
        <v>3</v>
      </c>
      <c r="G1675">
        <v>1000</v>
      </c>
      <c r="H1675">
        <v>3000</v>
      </c>
      <c r="J1675">
        <v>0</v>
      </c>
    </row>
    <row r="1676" spans="2:10" x14ac:dyDescent="0.25">
      <c r="B1676" s="29" t="s">
        <v>2984</v>
      </c>
      <c r="C1676" s="29" t="s">
        <v>2974</v>
      </c>
      <c r="D1676" s="29" t="s">
        <v>2983</v>
      </c>
      <c r="E1676" s="29" t="s">
        <v>24</v>
      </c>
      <c r="F1676">
        <v>23</v>
      </c>
      <c r="G1676">
        <v>1000</v>
      </c>
      <c r="H1676">
        <v>23000</v>
      </c>
    </row>
    <row r="1677" spans="2:10" x14ac:dyDescent="0.25">
      <c r="B1677" s="29" t="s">
        <v>3272</v>
      </c>
      <c r="C1677" s="29" t="s">
        <v>3273</v>
      </c>
      <c r="D1677" s="29" t="s">
        <v>3273</v>
      </c>
      <c r="E1677" s="29" t="s">
        <v>237</v>
      </c>
      <c r="F1677">
        <v>2</v>
      </c>
      <c r="G1677">
        <v>750</v>
      </c>
      <c r="H1677">
        <v>1500</v>
      </c>
      <c r="J1677">
        <v>0</v>
      </c>
    </row>
    <row r="1678" spans="2:10" x14ac:dyDescent="0.25">
      <c r="B1678" s="29" t="s">
        <v>2988</v>
      </c>
      <c r="C1678" s="29" t="s">
        <v>3273</v>
      </c>
      <c r="D1678" s="29" t="s">
        <v>2989</v>
      </c>
      <c r="E1678" s="29" t="s">
        <v>237</v>
      </c>
      <c r="F1678">
        <v>7</v>
      </c>
      <c r="G1678">
        <v>750</v>
      </c>
      <c r="H1678">
        <v>5250</v>
      </c>
      <c r="J1678">
        <v>0</v>
      </c>
    </row>
    <row r="1679" spans="2:10" x14ac:dyDescent="0.25">
      <c r="B1679" s="29" t="s">
        <v>2990</v>
      </c>
      <c r="C1679" s="29" t="s">
        <v>3273</v>
      </c>
      <c r="D1679" s="29" t="s">
        <v>2989</v>
      </c>
      <c r="E1679" s="29" t="s">
        <v>237</v>
      </c>
      <c r="F1679">
        <v>1</v>
      </c>
      <c r="G1679">
        <v>750</v>
      </c>
      <c r="H1679">
        <v>750</v>
      </c>
      <c r="J1679">
        <v>0</v>
      </c>
    </row>
    <row r="1680" spans="2:10" x14ac:dyDescent="0.25">
      <c r="B1680" s="29" t="s">
        <v>2991</v>
      </c>
      <c r="C1680" s="29" t="s">
        <v>3273</v>
      </c>
      <c r="D1680" s="29" t="s">
        <v>3273</v>
      </c>
      <c r="E1680" s="29" t="s">
        <v>2992</v>
      </c>
      <c r="F1680">
        <v>76</v>
      </c>
      <c r="G1680">
        <v>750</v>
      </c>
      <c r="H1680">
        <v>57000</v>
      </c>
      <c r="J1680">
        <v>0</v>
      </c>
    </row>
    <row r="1681" spans="2:10" x14ac:dyDescent="0.25">
      <c r="B1681" s="29" t="s">
        <v>2993</v>
      </c>
      <c r="C1681" s="29" t="s">
        <v>3273</v>
      </c>
      <c r="D1681" s="29" t="s">
        <v>3273</v>
      </c>
      <c r="E1681" s="29" t="s">
        <v>237</v>
      </c>
      <c r="F1681">
        <v>2</v>
      </c>
      <c r="G1681">
        <v>750</v>
      </c>
      <c r="H1681">
        <v>1500</v>
      </c>
      <c r="J1681">
        <v>0</v>
      </c>
    </row>
    <row r="1682" spans="2:10" x14ac:dyDescent="0.25">
      <c r="B1682" s="29" t="s">
        <v>2995</v>
      </c>
      <c r="C1682" s="29" t="s">
        <v>3273</v>
      </c>
      <c r="D1682" s="29" t="s">
        <v>2995</v>
      </c>
      <c r="E1682" s="29" t="s">
        <v>24</v>
      </c>
      <c r="F1682">
        <v>88</v>
      </c>
      <c r="G1682">
        <v>1000</v>
      </c>
      <c r="H1682">
        <v>88000</v>
      </c>
      <c r="J1682">
        <v>0</v>
      </c>
    </row>
    <row r="1683" spans="2:10" x14ac:dyDescent="0.25">
      <c r="B1683" s="29" t="s">
        <v>2996</v>
      </c>
      <c r="C1683" s="29" t="s">
        <v>3273</v>
      </c>
      <c r="D1683" s="29" t="s">
        <v>3273</v>
      </c>
      <c r="E1683" s="29" t="s">
        <v>237</v>
      </c>
      <c r="F1683">
        <v>3</v>
      </c>
      <c r="G1683">
        <v>750</v>
      </c>
      <c r="H1683">
        <v>2250</v>
      </c>
      <c r="J1683">
        <v>0</v>
      </c>
    </row>
    <row r="1684" spans="2:10" x14ac:dyDescent="0.25">
      <c r="B1684" s="29" t="s">
        <v>2999</v>
      </c>
      <c r="C1684" s="29" t="s">
        <v>3001</v>
      </c>
      <c r="D1684" s="29" t="s">
        <v>3000</v>
      </c>
      <c r="E1684" s="29" t="s">
        <v>24</v>
      </c>
      <c r="F1684">
        <v>3</v>
      </c>
      <c r="G1684">
        <v>15000</v>
      </c>
      <c r="H1684">
        <v>45000</v>
      </c>
    </row>
    <row r="1685" spans="2:10" x14ac:dyDescent="0.25">
      <c r="B1685" s="29" t="s">
        <v>3274</v>
      </c>
      <c r="C1685" s="29" t="s">
        <v>3275</v>
      </c>
      <c r="D1685" s="29" t="s">
        <v>3274</v>
      </c>
      <c r="E1685" s="29" t="s">
        <v>64</v>
      </c>
      <c r="F1685">
        <v>7</v>
      </c>
      <c r="G1685">
        <v>1250</v>
      </c>
      <c r="H1685">
        <v>8750</v>
      </c>
    </row>
    <row r="1686" spans="2:10" x14ac:dyDescent="0.25">
      <c r="B1686" s="29" t="s">
        <v>3003</v>
      </c>
      <c r="C1686" s="29" t="s">
        <v>371</v>
      </c>
      <c r="D1686" s="29" t="s">
        <v>370</v>
      </c>
      <c r="E1686" s="29" t="s">
        <v>241</v>
      </c>
      <c r="F1686">
        <v>40</v>
      </c>
      <c r="G1686">
        <v>500</v>
      </c>
      <c r="H1686">
        <v>20000</v>
      </c>
      <c r="J1686">
        <v>0</v>
      </c>
    </row>
    <row r="1687" spans="2:10" x14ac:dyDescent="0.25">
      <c r="B1687" s="29" t="s">
        <v>3004</v>
      </c>
      <c r="C1687" s="29" t="s">
        <v>371</v>
      </c>
      <c r="D1687" s="29" t="s">
        <v>370</v>
      </c>
      <c r="E1687" s="29" t="s">
        <v>241</v>
      </c>
      <c r="F1687">
        <v>29</v>
      </c>
      <c r="G1687">
        <v>500</v>
      </c>
      <c r="H1687">
        <v>14500</v>
      </c>
      <c r="J1687">
        <v>0</v>
      </c>
    </row>
    <row r="1688" spans="2:10" x14ac:dyDescent="0.25">
      <c r="B1688" s="29" t="s">
        <v>3005</v>
      </c>
      <c r="C1688" s="29" t="s">
        <v>3006</v>
      </c>
      <c r="D1688" s="29" t="s">
        <v>3005</v>
      </c>
      <c r="E1688" s="29" t="s">
        <v>24</v>
      </c>
      <c r="F1688">
        <v>6</v>
      </c>
      <c r="G1688">
        <v>1000</v>
      </c>
      <c r="H1688">
        <v>6000</v>
      </c>
      <c r="I1688">
        <v>800</v>
      </c>
      <c r="J1688">
        <v>4800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FDD6BC8-36FC-41CB-884E-3FF4286B65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CLASSE code</vt:lpstr>
      <vt:lpstr>Power Query</vt:lpstr>
      <vt:lpstr>'CLASSE code'!Impression_des_titres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JFL</cp:lastModifiedBy>
  <dcterms:created xsi:type="dcterms:W3CDTF">2026-02-04T19:09:43Z</dcterms:created>
  <dcterms:modified xsi:type="dcterms:W3CDTF">2026-02-05T12:24:50Z</dcterms:modified>
</cp:coreProperties>
</file>